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5894.24-PE/Minuta/"/>
    </mc:Choice>
  </mc:AlternateContent>
  <xr:revisionPtr revIDLastSave="9" documentId="8_{580EEFBC-8412-48DF-9CD1-C1E8B54428DE}" xr6:coauthVersionLast="47" xr6:coauthVersionMax="47" xr10:uidLastSave="{AF2C4CB8-32A1-4D5F-9B51-DCDB2488D25A}"/>
  <bookViews>
    <workbookView xWindow="14220" yWindow="585" windowWidth="14040" windowHeight="15165" tabRatio="900" xr2:uid="{00000000-000D-0000-FFFF-FFFF00000000}"/>
  </bookViews>
  <sheets>
    <sheet name="Home" sheetId="34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8" r:id="rId6"/>
    <sheet name="Custo por Função" sheetId="26" r:id="rId7"/>
    <sheet name="Tabela de Códigos e Valores" sheetId="27" r:id="rId8"/>
  </sheets>
  <definedNames>
    <definedName name="_xlnm._FilterDatabase" localSheetId="4" hidden="1">'Custo  Resumido'!$A$2:$K$13</definedName>
    <definedName name="_xlnm._FilterDatabase" localSheetId="5" hidden="1">'Custo  Resumido por local'!$A$4:$K$15</definedName>
    <definedName name="_xlnm._FilterDatabase" localSheetId="3" hidden="1">'Relatório Custo'!$A$2:$MG$54</definedName>
    <definedName name="_xlnm._FilterDatabase" localSheetId="7" hidden="1">'Tabela de Códigos e Valores'!$A$4:$AJ$13</definedName>
    <definedName name="_xlnm.Print_Area" localSheetId="4">'Custo  Resumido'!$A$1:$K$56</definedName>
    <definedName name="_xlnm.Print_Area" localSheetId="5">'Custo  Resumido por local'!$A$1:$K$58</definedName>
    <definedName name="_xlnm.Print_Area" localSheetId="6">'Custo por Função'!$A$1:$H$125</definedName>
    <definedName name="_xlnm.Print_Area" localSheetId="1">'Dados Cadastrais'!$A$1:$H$20</definedName>
    <definedName name="_xlnm.Print_Area" localSheetId="2">'Indicadores Financeiros'!$A$1:$J$213</definedName>
    <definedName name="_xlnm.Print_Area" localSheetId="3">'Relatório Custo'!$A$1:$AB$691</definedName>
    <definedName name="_xlnm.Print_Area" localSheetId="7">'Tabela de Códigos e Valores'!$A$1:$AJ$13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7" l="1"/>
  <c r="J19" i="7"/>
  <c r="H19" i="7"/>
  <c r="F19" i="7"/>
  <c r="E19" i="7"/>
  <c r="D19" i="7"/>
  <c r="B19" i="7"/>
  <c r="I55" i="7"/>
  <c r="B49" i="7"/>
  <c r="D49" i="7"/>
  <c r="E49" i="7"/>
  <c r="AA49" i="7" s="1"/>
  <c r="F49" i="7"/>
  <c r="H49" i="7"/>
  <c r="J49" i="7"/>
  <c r="U49" i="7"/>
  <c r="B25" i="7"/>
  <c r="D25" i="7"/>
  <c r="E25" i="7"/>
  <c r="F25" i="7"/>
  <c r="H25" i="7"/>
  <c r="J25" i="7"/>
  <c r="U25" i="7"/>
  <c r="B26" i="7"/>
  <c r="D26" i="7"/>
  <c r="E26" i="7"/>
  <c r="F26" i="7"/>
  <c r="H26" i="7"/>
  <c r="J26" i="7"/>
  <c r="U26" i="7"/>
  <c r="U54" i="7"/>
  <c r="J54" i="7"/>
  <c r="H54" i="7"/>
  <c r="F54" i="7"/>
  <c r="E54" i="7"/>
  <c r="AB54" i="7" s="1"/>
  <c r="D54" i="7"/>
  <c r="B54" i="7"/>
  <c r="U53" i="7"/>
  <c r="J53" i="7"/>
  <c r="H53" i="7"/>
  <c r="F53" i="7"/>
  <c r="E53" i="7"/>
  <c r="D53" i="7"/>
  <c r="B53" i="7"/>
  <c r="U52" i="7"/>
  <c r="J52" i="7"/>
  <c r="H52" i="7"/>
  <c r="F52" i="7"/>
  <c r="E52" i="7"/>
  <c r="D52" i="7"/>
  <c r="B52" i="7"/>
  <c r="U51" i="7"/>
  <c r="J51" i="7"/>
  <c r="H51" i="7"/>
  <c r="F51" i="7"/>
  <c r="E51" i="7"/>
  <c r="N51" i="7" s="1"/>
  <c r="D51" i="7"/>
  <c r="B51" i="7"/>
  <c r="U50" i="7"/>
  <c r="J50" i="7"/>
  <c r="H50" i="7"/>
  <c r="F50" i="7"/>
  <c r="E50" i="7"/>
  <c r="N50" i="7" s="1"/>
  <c r="D50" i="7"/>
  <c r="B50" i="7"/>
  <c r="U48" i="7"/>
  <c r="J48" i="7"/>
  <c r="H48" i="7"/>
  <c r="F48" i="7"/>
  <c r="E48" i="7"/>
  <c r="D48" i="7"/>
  <c r="B48" i="7"/>
  <c r="U47" i="7"/>
  <c r="J47" i="7"/>
  <c r="H47" i="7"/>
  <c r="F47" i="7"/>
  <c r="E47" i="7"/>
  <c r="D47" i="7"/>
  <c r="B47" i="7"/>
  <c r="U46" i="7"/>
  <c r="J46" i="7"/>
  <c r="H46" i="7"/>
  <c r="F46" i="7"/>
  <c r="E46" i="7"/>
  <c r="AA46" i="7" s="1"/>
  <c r="D46" i="7"/>
  <c r="B46" i="7"/>
  <c r="U45" i="7"/>
  <c r="J45" i="7"/>
  <c r="H45" i="7"/>
  <c r="F45" i="7"/>
  <c r="E45" i="7"/>
  <c r="AB45" i="7" s="1"/>
  <c r="D45" i="7"/>
  <c r="B45" i="7"/>
  <c r="U44" i="7"/>
  <c r="J44" i="7"/>
  <c r="H44" i="7"/>
  <c r="F44" i="7"/>
  <c r="E44" i="7"/>
  <c r="D44" i="7"/>
  <c r="B44" i="7"/>
  <c r="U43" i="7"/>
  <c r="J43" i="7"/>
  <c r="H43" i="7"/>
  <c r="F43" i="7"/>
  <c r="E43" i="7"/>
  <c r="D43" i="7"/>
  <c r="B43" i="7"/>
  <c r="U42" i="7"/>
  <c r="J42" i="7"/>
  <c r="H42" i="7"/>
  <c r="F42" i="7"/>
  <c r="E42" i="7"/>
  <c r="D42" i="7"/>
  <c r="B42" i="7"/>
  <c r="U41" i="7"/>
  <c r="J41" i="7"/>
  <c r="H41" i="7"/>
  <c r="F41" i="7"/>
  <c r="E41" i="7"/>
  <c r="D41" i="7"/>
  <c r="B41" i="7"/>
  <c r="U40" i="7"/>
  <c r="J40" i="7"/>
  <c r="H40" i="7"/>
  <c r="F40" i="7"/>
  <c r="E40" i="7"/>
  <c r="N40" i="7" s="1"/>
  <c r="D40" i="7"/>
  <c r="B40" i="7"/>
  <c r="U39" i="7"/>
  <c r="J39" i="7"/>
  <c r="H39" i="7"/>
  <c r="F39" i="7"/>
  <c r="E39" i="7"/>
  <c r="N39" i="7" s="1"/>
  <c r="D39" i="7"/>
  <c r="B39" i="7"/>
  <c r="U38" i="7"/>
  <c r="J38" i="7"/>
  <c r="H38" i="7"/>
  <c r="F38" i="7"/>
  <c r="E38" i="7"/>
  <c r="X38" i="7" s="1"/>
  <c r="D38" i="7"/>
  <c r="B38" i="7"/>
  <c r="U37" i="7"/>
  <c r="J37" i="7"/>
  <c r="H37" i="7"/>
  <c r="F37" i="7"/>
  <c r="E37" i="7"/>
  <c r="D37" i="7"/>
  <c r="B37" i="7"/>
  <c r="U36" i="7"/>
  <c r="J36" i="7"/>
  <c r="H36" i="7"/>
  <c r="F36" i="7"/>
  <c r="E36" i="7"/>
  <c r="D36" i="7"/>
  <c r="B36" i="7"/>
  <c r="U35" i="7"/>
  <c r="J35" i="7"/>
  <c r="H35" i="7"/>
  <c r="F35" i="7"/>
  <c r="E35" i="7"/>
  <c r="D35" i="7"/>
  <c r="B35" i="7"/>
  <c r="U34" i="7"/>
  <c r="J34" i="7"/>
  <c r="H34" i="7"/>
  <c r="F34" i="7"/>
  <c r="E34" i="7"/>
  <c r="AB34" i="7" s="1"/>
  <c r="D34" i="7"/>
  <c r="B34" i="7"/>
  <c r="U33" i="7"/>
  <c r="J33" i="7"/>
  <c r="H33" i="7"/>
  <c r="F33" i="7"/>
  <c r="E33" i="7"/>
  <c r="AB33" i="7" s="1"/>
  <c r="D33" i="7"/>
  <c r="B33" i="7"/>
  <c r="U32" i="7"/>
  <c r="J32" i="7"/>
  <c r="H32" i="7"/>
  <c r="F32" i="7"/>
  <c r="E32" i="7"/>
  <c r="D32" i="7"/>
  <c r="B32" i="7"/>
  <c r="U31" i="7"/>
  <c r="J31" i="7"/>
  <c r="H31" i="7"/>
  <c r="F31" i="7"/>
  <c r="E31" i="7"/>
  <c r="D31" i="7"/>
  <c r="B31" i="7"/>
  <c r="U30" i="7"/>
  <c r="J30" i="7"/>
  <c r="H30" i="7"/>
  <c r="F30" i="7"/>
  <c r="E30" i="7"/>
  <c r="AB30" i="7" s="1"/>
  <c r="D30" i="7"/>
  <c r="B30" i="7"/>
  <c r="U29" i="7"/>
  <c r="J29" i="7"/>
  <c r="H29" i="7"/>
  <c r="F29" i="7"/>
  <c r="E29" i="7"/>
  <c r="N29" i="7" s="1"/>
  <c r="D29" i="7"/>
  <c r="B29" i="7"/>
  <c r="U28" i="7"/>
  <c r="J28" i="7"/>
  <c r="H28" i="7"/>
  <c r="F28" i="7"/>
  <c r="E28" i="7"/>
  <c r="N28" i="7" s="1"/>
  <c r="D28" i="7"/>
  <c r="B28" i="7"/>
  <c r="U27" i="7"/>
  <c r="J27" i="7"/>
  <c r="H27" i="7"/>
  <c r="F27" i="7"/>
  <c r="E27" i="7"/>
  <c r="D27" i="7"/>
  <c r="B27" i="7"/>
  <c r="U24" i="7"/>
  <c r="J24" i="7"/>
  <c r="H24" i="7"/>
  <c r="F24" i="7"/>
  <c r="E24" i="7"/>
  <c r="D24" i="7"/>
  <c r="B24" i="7"/>
  <c r="U23" i="7"/>
  <c r="J23" i="7"/>
  <c r="H23" i="7"/>
  <c r="F23" i="7"/>
  <c r="E23" i="7"/>
  <c r="AA23" i="7" s="1"/>
  <c r="D23" i="7"/>
  <c r="B23" i="7"/>
  <c r="U22" i="7"/>
  <c r="J22" i="7"/>
  <c r="H22" i="7"/>
  <c r="F22" i="7"/>
  <c r="E22" i="7"/>
  <c r="AB22" i="7" s="1"/>
  <c r="D22" i="7"/>
  <c r="B22" i="7"/>
  <c r="U21" i="7"/>
  <c r="J21" i="7"/>
  <c r="H21" i="7"/>
  <c r="F21" i="7"/>
  <c r="E21" i="7"/>
  <c r="AB21" i="7" s="1"/>
  <c r="D21" i="7"/>
  <c r="B21" i="7"/>
  <c r="U20" i="7"/>
  <c r="J20" i="7"/>
  <c r="H20" i="7"/>
  <c r="F20" i="7"/>
  <c r="E20" i="7"/>
  <c r="D20" i="7"/>
  <c r="B20" i="7"/>
  <c r="U18" i="7"/>
  <c r="J18" i="7"/>
  <c r="H18" i="7"/>
  <c r="F18" i="7"/>
  <c r="E18" i="7"/>
  <c r="D18" i="7"/>
  <c r="B18" i="7"/>
  <c r="U17" i="7"/>
  <c r="J17" i="7"/>
  <c r="H17" i="7"/>
  <c r="F17" i="7"/>
  <c r="E17" i="7"/>
  <c r="AB17" i="7" s="1"/>
  <c r="D17" i="7"/>
  <c r="B17" i="7"/>
  <c r="U16" i="7"/>
  <c r="J16" i="7"/>
  <c r="H16" i="7"/>
  <c r="F16" i="7"/>
  <c r="E16" i="7"/>
  <c r="X16" i="7" s="1"/>
  <c r="D16" i="7"/>
  <c r="B16" i="7"/>
  <c r="U15" i="7"/>
  <c r="J15" i="7"/>
  <c r="H15" i="7"/>
  <c r="F15" i="7"/>
  <c r="E15" i="7"/>
  <c r="D15" i="7"/>
  <c r="B15" i="7"/>
  <c r="B4" i="7"/>
  <c r="D4" i="7"/>
  <c r="E4" i="7"/>
  <c r="F4" i="7"/>
  <c r="H4" i="7"/>
  <c r="J4" i="7"/>
  <c r="U4" i="7"/>
  <c r="B8" i="7"/>
  <c r="D8" i="7"/>
  <c r="E8" i="7"/>
  <c r="F8" i="7"/>
  <c r="H8" i="7"/>
  <c r="J8" i="7"/>
  <c r="U8" i="7"/>
  <c r="H130" i="20"/>
  <c r="R16" i="7" s="1"/>
  <c r="H131" i="20"/>
  <c r="R25" i="7" s="1"/>
  <c r="H132" i="20"/>
  <c r="R29" i="7" s="1"/>
  <c r="H133" i="20"/>
  <c r="R36" i="7" s="1"/>
  <c r="H134" i="20"/>
  <c r="R42" i="7" s="1"/>
  <c r="H135" i="20"/>
  <c r="R47" i="7" s="1"/>
  <c r="H136" i="20"/>
  <c r="R53" i="7" s="1"/>
  <c r="H137" i="20"/>
  <c r="R54" i="7" s="1"/>
  <c r="J59" i="20"/>
  <c r="R39" i="7" l="1"/>
  <c r="R34" i="7"/>
  <c r="R49" i="7"/>
  <c r="R32" i="7"/>
  <c r="R51" i="7"/>
  <c r="R40" i="7"/>
  <c r="R35" i="7"/>
  <c r="R43" i="7"/>
  <c r="R38" i="7"/>
  <c r="R33" i="7"/>
  <c r="R52" i="7"/>
  <c r="R48" i="7"/>
  <c r="R41" i="7"/>
  <c r="R46" i="7"/>
  <c r="R45" i="7"/>
  <c r="R44" i="7"/>
  <c r="R23" i="7"/>
  <c r="R26" i="7"/>
  <c r="R30" i="7"/>
  <c r="R28" i="7"/>
  <c r="R22" i="7"/>
  <c r="R21" i="7"/>
  <c r="R17" i="7"/>
  <c r="R18" i="7"/>
  <c r="R50" i="7"/>
  <c r="R20" i="7"/>
  <c r="R27" i="7"/>
  <c r="R37" i="7"/>
  <c r="R15" i="7"/>
  <c r="R19" i="7"/>
  <c r="R24" i="7"/>
  <c r="R31" i="7"/>
  <c r="AB49" i="7"/>
  <c r="X49" i="7"/>
  <c r="N49" i="7"/>
  <c r="X17" i="7"/>
  <c r="AA28" i="7"/>
  <c r="AA16" i="7"/>
  <c r="X34" i="7"/>
  <c r="N45" i="7"/>
  <c r="AA51" i="7"/>
  <c r="X45" i="7"/>
  <c r="N54" i="7"/>
  <c r="X40" i="7"/>
  <c r="X54" i="7"/>
  <c r="AA40" i="7"/>
  <c r="AB40" i="7"/>
  <c r="AA54" i="7"/>
  <c r="N34" i="7"/>
  <c r="X51" i="7"/>
  <c r="N22" i="7"/>
  <c r="X50" i="7"/>
  <c r="N21" i="7"/>
  <c r="X22" i="7"/>
  <c r="X30" i="7"/>
  <c r="X33" i="7"/>
  <c r="AA50" i="7"/>
  <c r="N33" i="7"/>
  <c r="AA30" i="7"/>
  <c r="AA39" i="7"/>
  <c r="AB39" i="7"/>
  <c r="AA21" i="7"/>
  <c r="X29" i="7"/>
  <c r="AA33" i="7"/>
  <c r="X21" i="7"/>
  <c r="AA29" i="7"/>
  <c r="X39" i="7"/>
  <c r="AA38" i="7"/>
  <c r="AB46" i="7"/>
  <c r="AB51" i="7"/>
  <c r="N46" i="7"/>
  <c r="AA45" i="7"/>
  <c r="AB50" i="7"/>
  <c r="X46" i="7"/>
  <c r="AA34" i="7"/>
  <c r="N38" i="7"/>
  <c r="AB38" i="7"/>
  <c r="AB28" i="7"/>
  <c r="AB23" i="7"/>
  <c r="AB29" i="7"/>
  <c r="N30" i="7"/>
  <c r="AA22" i="7"/>
  <c r="X28" i="7"/>
  <c r="N23" i="7"/>
  <c r="X23" i="7"/>
  <c r="N17" i="7"/>
  <c r="AB16" i="7"/>
  <c r="AA17" i="7"/>
  <c r="N16" i="7"/>
  <c r="H129" i="20"/>
  <c r="H128" i="20"/>
  <c r="J17" i="20"/>
  <c r="R8" i="7" l="1"/>
  <c r="R4" i="7"/>
  <c r="U14" i="7"/>
  <c r="J14" i="7"/>
  <c r="H14" i="7"/>
  <c r="F14" i="7"/>
  <c r="E14" i="7"/>
  <c r="D14" i="7"/>
  <c r="B14" i="7"/>
  <c r="U13" i="7"/>
  <c r="J13" i="7"/>
  <c r="H13" i="7"/>
  <c r="F13" i="7"/>
  <c r="E13" i="7"/>
  <c r="D13" i="7"/>
  <c r="B13" i="7"/>
  <c r="U12" i="7"/>
  <c r="J12" i="7"/>
  <c r="H12" i="7"/>
  <c r="F12" i="7"/>
  <c r="E12" i="7"/>
  <c r="X12" i="7" s="1"/>
  <c r="D12" i="7"/>
  <c r="B12" i="7"/>
  <c r="U11" i="7"/>
  <c r="J11" i="7"/>
  <c r="H11" i="7"/>
  <c r="F11" i="7"/>
  <c r="E11" i="7"/>
  <c r="AB11" i="7" s="1"/>
  <c r="D11" i="7"/>
  <c r="B11" i="7"/>
  <c r="U10" i="7"/>
  <c r="J10" i="7"/>
  <c r="H10" i="7"/>
  <c r="F10" i="7"/>
  <c r="E10" i="7"/>
  <c r="AA10" i="7" s="1"/>
  <c r="D10" i="7"/>
  <c r="B10" i="7"/>
  <c r="U9" i="7"/>
  <c r="J9" i="7"/>
  <c r="H9" i="7"/>
  <c r="F9" i="7"/>
  <c r="E9" i="7"/>
  <c r="D9" i="7"/>
  <c r="B9" i="7"/>
  <c r="AA11" i="7" l="1"/>
  <c r="X11" i="7"/>
  <c r="AB10" i="7"/>
  <c r="AA12" i="7"/>
  <c r="AB12" i="7"/>
  <c r="N11" i="7"/>
  <c r="N10" i="7"/>
  <c r="X10" i="7"/>
  <c r="N12" i="7"/>
  <c r="G9" i="27" l="1"/>
  <c r="G8" i="27"/>
  <c r="G7" i="27"/>
  <c r="AC9" i="27"/>
  <c r="AC8" i="27"/>
  <c r="AC7" i="27"/>
  <c r="G10" i="7" l="1"/>
  <c r="G54" i="7"/>
  <c r="G33" i="7"/>
  <c r="G16" i="7"/>
  <c r="G28" i="7"/>
  <c r="G21" i="7"/>
  <c r="G38" i="7"/>
  <c r="G49" i="7"/>
  <c r="G11" i="7"/>
  <c r="G39" i="7"/>
  <c r="G45" i="7"/>
  <c r="G17" i="7"/>
  <c r="G34" i="7"/>
  <c r="G29" i="7"/>
  <c r="G50" i="7"/>
  <c r="G22" i="7"/>
  <c r="G12" i="7"/>
  <c r="G51" i="7"/>
  <c r="G30" i="7"/>
  <c r="G23" i="7"/>
  <c r="G40" i="7"/>
  <c r="G46" i="7"/>
  <c r="F8" i="26"/>
  <c r="R14" i="7" l="1"/>
  <c r="R9" i="7"/>
  <c r="R11" i="7"/>
  <c r="R12" i="7"/>
  <c r="R10" i="7"/>
  <c r="R13" i="7"/>
  <c r="E104" i="26" l="1"/>
  <c r="E103" i="26"/>
  <c r="I99" i="20"/>
  <c r="I98" i="20"/>
  <c r="J23" i="20"/>
  <c r="J34" i="20"/>
  <c r="H101" i="20"/>
  <c r="H100" i="20"/>
  <c r="H96" i="20"/>
  <c r="H98" i="20" l="1"/>
  <c r="H3" i="24"/>
  <c r="U3" i="7"/>
  <c r="E79" i="26" l="1"/>
  <c r="D79" i="26"/>
  <c r="D80" i="26"/>
  <c r="H22" i="26"/>
  <c r="H21" i="26"/>
  <c r="H20" i="26"/>
  <c r="H19" i="26"/>
  <c r="B14" i="26"/>
  <c r="G13" i="28"/>
  <c r="F13" i="28"/>
  <c r="B13" i="28"/>
  <c r="G12" i="28"/>
  <c r="F12" i="28"/>
  <c r="B12" i="28"/>
  <c r="G11" i="28"/>
  <c r="F11" i="28"/>
  <c r="B11" i="28"/>
  <c r="G10" i="28"/>
  <c r="F10" i="28"/>
  <c r="B10" i="28"/>
  <c r="G9" i="28"/>
  <c r="F9" i="28"/>
  <c r="I9" i="28" s="1"/>
  <c r="B9" i="28"/>
  <c r="G8" i="28"/>
  <c r="F8" i="28"/>
  <c r="I8" i="28" s="1"/>
  <c r="B8" i="28"/>
  <c r="G7" i="28"/>
  <c r="F7" i="28"/>
  <c r="I7" i="28" s="1"/>
  <c r="B7" i="28"/>
  <c r="G6" i="28"/>
  <c r="F6" i="28"/>
  <c r="B6" i="28"/>
  <c r="G5" i="28"/>
  <c r="F5" i="28"/>
  <c r="B5" i="28"/>
  <c r="U5" i="7"/>
  <c r="U6" i="7"/>
  <c r="U7" i="7"/>
  <c r="G4" i="24"/>
  <c r="G5" i="24"/>
  <c r="G6" i="24"/>
  <c r="G7" i="24"/>
  <c r="G8" i="24"/>
  <c r="G9" i="24"/>
  <c r="G10" i="24"/>
  <c r="G11" i="24"/>
  <c r="G3" i="24"/>
  <c r="F4" i="24"/>
  <c r="F5" i="24"/>
  <c r="I5" i="24" s="1"/>
  <c r="F6" i="24"/>
  <c r="I6" i="24" s="1"/>
  <c r="F7" i="24"/>
  <c r="I7" i="24" s="1"/>
  <c r="F8" i="24"/>
  <c r="F9" i="24"/>
  <c r="F10" i="24"/>
  <c r="F11" i="24"/>
  <c r="F3" i="24"/>
  <c r="H11" i="24"/>
  <c r="H10" i="24"/>
  <c r="H9" i="24"/>
  <c r="H8" i="24"/>
  <c r="H7" i="24"/>
  <c r="H6" i="24"/>
  <c r="H5" i="24"/>
  <c r="H4" i="24"/>
  <c r="B4" i="24"/>
  <c r="B5" i="24"/>
  <c r="B6" i="24"/>
  <c r="B7" i="24"/>
  <c r="B8" i="24"/>
  <c r="B9" i="24"/>
  <c r="B10" i="24"/>
  <c r="B11" i="24"/>
  <c r="B3" i="24"/>
  <c r="O7" i="27"/>
  <c r="O8" i="27"/>
  <c r="O9" i="27"/>
  <c r="O10" i="27"/>
  <c r="O11" i="27"/>
  <c r="O12" i="27"/>
  <c r="O13" i="27"/>
  <c r="O6" i="27"/>
  <c r="O5" i="27"/>
  <c r="H23" i="26" l="1"/>
  <c r="J5" i="7"/>
  <c r="J6" i="7"/>
  <c r="J7" i="7"/>
  <c r="J3" i="7"/>
  <c r="AE6" i="27"/>
  <c r="AE7" i="27"/>
  <c r="AE8" i="27"/>
  <c r="AE9" i="27"/>
  <c r="AE10" i="27"/>
  <c r="AE11" i="27"/>
  <c r="AE12" i="27"/>
  <c r="AE13" i="27"/>
  <c r="AE5" i="27"/>
  <c r="I10" i="27"/>
  <c r="I11" i="27"/>
  <c r="I12" i="27"/>
  <c r="I13" i="27"/>
  <c r="I9" i="27"/>
  <c r="I7" i="27"/>
  <c r="I8" i="27"/>
  <c r="I6" i="27"/>
  <c r="I5" i="27"/>
  <c r="Z7" i="27"/>
  <c r="Z8" i="27"/>
  <c r="Z9" i="27"/>
  <c r="AD6" i="27"/>
  <c r="AD7" i="27"/>
  <c r="AD8" i="27"/>
  <c r="AD9" i="27"/>
  <c r="AD10" i="27"/>
  <c r="AD11" i="27"/>
  <c r="O25" i="7" s="1"/>
  <c r="AD12" i="27"/>
  <c r="AD13" i="27"/>
  <c r="AD5" i="27"/>
  <c r="AA7" i="27"/>
  <c r="AA8" i="27"/>
  <c r="AA9" i="27"/>
  <c r="Y7" i="27"/>
  <c r="Y8" i="27"/>
  <c r="Y9" i="27"/>
  <c r="S7" i="27"/>
  <c r="T7" i="27"/>
  <c r="U7" i="27"/>
  <c r="V7" i="27"/>
  <c r="W7" i="27"/>
  <c r="X7" i="27"/>
  <c r="S8" i="27"/>
  <c r="T8" i="27"/>
  <c r="U8" i="27"/>
  <c r="V8" i="27"/>
  <c r="W8" i="27"/>
  <c r="X8" i="27"/>
  <c r="S9" i="27"/>
  <c r="T9" i="27"/>
  <c r="U9" i="27"/>
  <c r="V9" i="27"/>
  <c r="W9" i="27"/>
  <c r="X9" i="27"/>
  <c r="R7" i="27"/>
  <c r="R8" i="27"/>
  <c r="R9" i="27"/>
  <c r="P7" i="27"/>
  <c r="P8" i="27"/>
  <c r="P9" i="27"/>
  <c r="J6" i="27"/>
  <c r="J7" i="27"/>
  <c r="J8" i="27"/>
  <c r="J9" i="27"/>
  <c r="J10" i="27"/>
  <c r="J11" i="27"/>
  <c r="J12" i="27"/>
  <c r="J13" i="27"/>
  <c r="J5" i="27"/>
  <c r="K11" i="7" l="1"/>
  <c r="K39" i="7"/>
  <c r="K45" i="7"/>
  <c r="K22" i="7"/>
  <c r="K34" i="7"/>
  <c r="K29" i="7"/>
  <c r="K17" i="7"/>
  <c r="K50" i="7"/>
  <c r="K10" i="7"/>
  <c r="K16" i="7"/>
  <c r="K49" i="7"/>
  <c r="K28" i="7"/>
  <c r="K21" i="7"/>
  <c r="K38" i="7"/>
  <c r="K54" i="7"/>
  <c r="K33" i="7"/>
  <c r="O13" i="7"/>
  <c r="O52" i="7"/>
  <c r="O31" i="7"/>
  <c r="O24" i="7"/>
  <c r="O35" i="7"/>
  <c r="O41" i="7"/>
  <c r="O18" i="7"/>
  <c r="K12" i="7"/>
  <c r="K23" i="7"/>
  <c r="K51" i="7"/>
  <c r="K40" i="7"/>
  <c r="K46" i="7"/>
  <c r="K30" i="7"/>
  <c r="O11" i="7"/>
  <c r="O34" i="7"/>
  <c r="O17" i="7"/>
  <c r="O45" i="7"/>
  <c r="O50" i="7"/>
  <c r="O29" i="7"/>
  <c r="O39" i="7"/>
  <c r="O22" i="7"/>
  <c r="O4" i="7"/>
  <c r="O44" i="7"/>
  <c r="O14" i="7"/>
  <c r="O42" i="7"/>
  <c r="O8" i="7"/>
  <c r="O36" i="7"/>
  <c r="O10" i="7"/>
  <c r="O28" i="7"/>
  <c r="O49" i="7"/>
  <c r="O21" i="7"/>
  <c r="O38" i="7"/>
  <c r="O54" i="7"/>
  <c r="O33" i="7"/>
  <c r="O16" i="7"/>
  <c r="O12" i="7"/>
  <c r="O40" i="7"/>
  <c r="O46" i="7"/>
  <c r="O23" i="7"/>
  <c r="O51" i="7"/>
  <c r="O30" i="7"/>
  <c r="O9" i="7"/>
  <c r="O48" i="7"/>
  <c r="O37" i="7"/>
  <c r="O43" i="7"/>
  <c r="O32" i="7"/>
  <c r="O15" i="7"/>
  <c r="O20" i="7"/>
  <c r="O27" i="7"/>
  <c r="O19" i="7"/>
  <c r="O53" i="7"/>
  <c r="O26" i="7"/>
  <c r="O47" i="7"/>
  <c r="E95" i="26"/>
  <c r="AB7" i="27"/>
  <c r="AB8" i="27"/>
  <c r="AB9" i="27"/>
  <c r="O5" i="7"/>
  <c r="F90" i="26"/>
  <c r="O6" i="7"/>
  <c r="O7" i="7"/>
  <c r="K5" i="7"/>
  <c r="P13" i="27"/>
  <c r="P12" i="27"/>
  <c r="P6" i="27"/>
  <c r="P5" i="27"/>
  <c r="H18" i="26"/>
  <c r="O3" i="7"/>
  <c r="K6" i="7"/>
  <c r="J97" i="20"/>
  <c r="M11" i="27"/>
  <c r="P11" i="27" s="1"/>
  <c r="K25" i="7" s="1"/>
  <c r="X25" i="7" s="1"/>
  <c r="M10" i="27"/>
  <c r="P10" i="27" s="1"/>
  <c r="J96" i="20"/>
  <c r="M11" i="7" l="1"/>
  <c r="M45" i="7"/>
  <c r="M34" i="7"/>
  <c r="M17" i="7"/>
  <c r="M50" i="7"/>
  <c r="M29" i="7"/>
  <c r="M22" i="7"/>
  <c r="M39" i="7"/>
  <c r="K13" i="7"/>
  <c r="X13" i="7" s="1"/>
  <c r="K52" i="7"/>
  <c r="X52" i="7" s="1"/>
  <c r="K31" i="7"/>
  <c r="K18" i="7"/>
  <c r="K24" i="7"/>
  <c r="K35" i="7"/>
  <c r="X35" i="7" s="1"/>
  <c r="K41" i="7"/>
  <c r="K14" i="7"/>
  <c r="X14" i="7" s="1"/>
  <c r="K42" i="7"/>
  <c r="X42" i="7" s="1"/>
  <c r="K8" i="7"/>
  <c r="K36" i="7"/>
  <c r="M10" i="7"/>
  <c r="M16" i="7"/>
  <c r="M28" i="7"/>
  <c r="M49" i="7"/>
  <c r="M33" i="7"/>
  <c r="M21" i="7"/>
  <c r="M54" i="7"/>
  <c r="M38" i="7"/>
  <c r="K47" i="7"/>
  <c r="K19" i="7"/>
  <c r="K26" i="7"/>
  <c r="X26" i="7" s="1"/>
  <c r="K53" i="7"/>
  <c r="M12" i="7"/>
  <c r="M23" i="7"/>
  <c r="M51" i="7"/>
  <c r="M40" i="7"/>
  <c r="M46" i="7"/>
  <c r="M30" i="7"/>
  <c r="K9" i="7"/>
  <c r="X9" i="7" s="1"/>
  <c r="K20" i="7"/>
  <c r="K48" i="7"/>
  <c r="X48" i="7" s="1"/>
  <c r="K37" i="7"/>
  <c r="K43" i="7"/>
  <c r="K27" i="7"/>
  <c r="K32" i="7"/>
  <c r="X32" i="7" s="1"/>
  <c r="K15" i="7"/>
  <c r="X15" i="7" s="1"/>
  <c r="K44" i="7"/>
  <c r="X44" i="7" s="1"/>
  <c r="K4" i="7"/>
  <c r="X4" i="7" s="1"/>
  <c r="K3" i="7"/>
  <c r="E80" i="26"/>
  <c r="K7" i="7"/>
  <c r="X37" i="7" l="1"/>
  <c r="X18" i="7"/>
  <c r="X24" i="7"/>
  <c r="X43" i="7"/>
  <c r="X31" i="7"/>
  <c r="X19" i="7"/>
  <c r="X47" i="7"/>
  <c r="X41" i="7"/>
  <c r="X20" i="7"/>
  <c r="X36" i="7"/>
  <c r="X8" i="7"/>
  <c r="X53" i="7"/>
  <c r="X27" i="7"/>
  <c r="G6" i="27"/>
  <c r="G10" i="27"/>
  <c r="G11" i="27"/>
  <c r="G25" i="7" s="1"/>
  <c r="N25" i="7" s="1"/>
  <c r="G12" i="27"/>
  <c r="G13" i="27"/>
  <c r="G5" i="27"/>
  <c r="G14" i="7" l="1"/>
  <c r="N14" i="7" s="1"/>
  <c r="G36" i="7"/>
  <c r="N36" i="7" s="1"/>
  <c r="G42" i="7"/>
  <c r="N42" i="7" s="1"/>
  <c r="G8" i="7"/>
  <c r="N8" i="7" s="1"/>
  <c r="G9" i="7"/>
  <c r="N9" i="7" s="1"/>
  <c r="G32" i="7"/>
  <c r="N32" i="7" s="1"/>
  <c r="G27" i="7"/>
  <c r="N27" i="7" s="1"/>
  <c r="G20" i="7"/>
  <c r="N20" i="7" s="1"/>
  <c r="G15" i="7"/>
  <c r="N15" i="7" s="1"/>
  <c r="G48" i="7"/>
  <c r="N48" i="7" s="1"/>
  <c r="G37" i="7"/>
  <c r="N37" i="7" s="1"/>
  <c r="G43" i="7"/>
  <c r="N43" i="7" s="1"/>
  <c r="G13" i="7"/>
  <c r="N13" i="7" s="1"/>
  <c r="G41" i="7"/>
  <c r="N41" i="7" s="1"/>
  <c r="G52" i="7"/>
  <c r="N52" i="7" s="1"/>
  <c r="G31" i="7"/>
  <c r="N31" i="7" s="1"/>
  <c r="G35" i="7"/>
  <c r="N35" i="7" s="1"/>
  <c r="G18" i="7"/>
  <c r="N18" i="7" s="1"/>
  <c r="G24" i="7"/>
  <c r="N24" i="7" s="1"/>
  <c r="G4" i="7"/>
  <c r="N4" i="7" s="1"/>
  <c r="G44" i="7"/>
  <c r="N44" i="7" s="1"/>
  <c r="G47" i="7"/>
  <c r="N47" i="7" s="1"/>
  <c r="G26" i="7"/>
  <c r="N26" i="7" s="1"/>
  <c r="G19" i="7"/>
  <c r="N19" i="7" s="1"/>
  <c r="G53" i="7"/>
  <c r="N53" i="7" s="1"/>
  <c r="AC13" i="27"/>
  <c r="AC10" i="27"/>
  <c r="AC12" i="27"/>
  <c r="AC6" i="27"/>
  <c r="AC5" i="27"/>
  <c r="AC11" i="27"/>
  <c r="C9" i="26"/>
  <c r="C79" i="26" s="1"/>
  <c r="H5" i="7"/>
  <c r="H6" i="7"/>
  <c r="H7" i="7"/>
  <c r="H3" i="7"/>
  <c r="G5" i="7"/>
  <c r="G6" i="7"/>
  <c r="G7" i="7"/>
  <c r="G3" i="7"/>
  <c r="F5" i="7"/>
  <c r="F6" i="7"/>
  <c r="F7" i="7"/>
  <c r="F3" i="7"/>
  <c r="E5" i="7"/>
  <c r="N5" i="7" s="1"/>
  <c r="E6" i="7"/>
  <c r="E7" i="7"/>
  <c r="E3" i="7"/>
  <c r="D5" i="7"/>
  <c r="D6" i="7"/>
  <c r="D7" i="7"/>
  <c r="D3" i="7"/>
  <c r="D9" i="27"/>
  <c r="D8" i="27"/>
  <c r="D7" i="27"/>
  <c r="D6" i="27"/>
  <c r="D5" i="27"/>
  <c r="N7" i="7" l="1"/>
  <c r="N3" i="7"/>
  <c r="AB6" i="7"/>
  <c r="N6" i="7"/>
  <c r="F80" i="26"/>
  <c r="F79" i="26"/>
  <c r="AB5" i="7"/>
  <c r="AA5" i="7"/>
  <c r="X7" i="7"/>
  <c r="I8" i="24" s="1"/>
  <c r="X5" i="7"/>
  <c r="I11" i="24"/>
  <c r="I10" i="24"/>
  <c r="I4" i="24"/>
  <c r="X3" i="7"/>
  <c r="X6" i="7"/>
  <c r="AA6" i="7"/>
  <c r="A9" i="26"/>
  <c r="I3" i="24" l="1"/>
  <c r="I9" i="24"/>
  <c r="C7" i="26"/>
  <c r="C6" i="26"/>
  <c r="C5" i="26"/>
  <c r="C4" i="26"/>
  <c r="J38" i="24" l="1"/>
  <c r="J54" i="24"/>
  <c r="J45" i="24"/>
  <c r="J52" i="24"/>
  <c r="J35" i="24"/>
  <c r="J42" i="24"/>
  <c r="J53" i="24"/>
  <c r="J46" i="24"/>
  <c r="J26" i="24"/>
  <c r="J29" i="24"/>
  <c r="J37" i="24"/>
  <c r="J34" i="24"/>
  <c r="J51" i="24"/>
  <c r="J49" i="24"/>
  <c r="J40" i="24"/>
  <c r="J31" i="24"/>
  <c r="J47" i="24"/>
  <c r="J48" i="24"/>
  <c r="J43" i="24"/>
  <c r="J55" i="24"/>
  <c r="J28" i="24"/>
  <c r="J32" i="24"/>
  <c r="J39" i="24"/>
  <c r="J44" i="24"/>
  <c r="J27" i="24"/>
  <c r="J50" i="24"/>
  <c r="J41" i="24"/>
  <c r="J33" i="24"/>
  <c r="J36" i="24"/>
  <c r="X670" i="7"/>
  <c r="J30" i="24"/>
  <c r="F33" i="26"/>
  <c r="F28" i="26"/>
  <c r="G14" i="26"/>
  <c r="F14" i="26"/>
  <c r="F119" i="26" l="1"/>
  <c r="F118" i="26"/>
  <c r="A108" i="26"/>
  <c r="E105" i="26"/>
  <c r="E102" i="26"/>
  <c r="E101" i="26"/>
  <c r="E106" i="26" l="1"/>
  <c r="F110" i="26"/>
  <c r="A112" i="26"/>
  <c r="B7" i="7" l="1"/>
  <c r="B6" i="7"/>
  <c r="B5" i="7"/>
  <c r="H24" i="26" l="1"/>
  <c r="H11" i="28"/>
  <c r="I11" i="28"/>
  <c r="H6" i="28"/>
  <c r="I6" i="28"/>
  <c r="H9" i="28"/>
  <c r="H12" i="28"/>
  <c r="I12" i="28"/>
  <c r="H7" i="28"/>
  <c r="H13" i="28"/>
  <c r="I13" i="28"/>
  <c r="H8" i="28"/>
  <c r="H10" i="28"/>
  <c r="I10" i="28"/>
  <c r="J115" i="20"/>
  <c r="J113" i="20"/>
  <c r="J112" i="20"/>
  <c r="J111" i="20"/>
  <c r="J106" i="20"/>
  <c r="J109" i="20"/>
  <c r="J108" i="20"/>
  <c r="J107" i="20"/>
  <c r="J110" i="20"/>
  <c r="J114" i="20"/>
  <c r="G115" i="20"/>
  <c r="G113" i="20"/>
  <c r="G112" i="20"/>
  <c r="G111" i="20"/>
  <c r="G106" i="20"/>
  <c r="G109" i="20"/>
  <c r="G108" i="20"/>
  <c r="G107" i="20"/>
  <c r="G110" i="20"/>
  <c r="G114" i="20"/>
  <c r="Z5" i="27" l="1"/>
  <c r="U6" i="27"/>
  <c r="U12" i="27"/>
  <c r="U11" i="27"/>
  <c r="U5" i="27"/>
  <c r="U10" i="27"/>
  <c r="U13" i="27"/>
  <c r="T6" i="27"/>
  <c r="T11" i="27"/>
  <c r="T10" i="27"/>
  <c r="T13" i="27"/>
  <c r="T5" i="27"/>
  <c r="T12" i="27"/>
  <c r="R13" i="27"/>
  <c r="R12" i="27"/>
  <c r="R6" i="27"/>
  <c r="R10" i="27"/>
  <c r="R11" i="27"/>
  <c r="R5" i="27"/>
  <c r="F82" i="26" s="1"/>
  <c r="Z6" i="27"/>
  <c r="Z10" i="27"/>
  <c r="Z13" i="27"/>
  <c r="Z11" i="27"/>
  <c r="Z12" i="27"/>
  <c r="Y13" i="27"/>
  <c r="Y6" i="27"/>
  <c r="Y12" i="27"/>
  <c r="Y10" i="27"/>
  <c r="Y11" i="27"/>
  <c r="Y5" i="27"/>
  <c r="V6" i="27"/>
  <c r="V12" i="27"/>
  <c r="V5" i="27"/>
  <c r="V11" i="27"/>
  <c r="V10" i="27"/>
  <c r="V13" i="27"/>
  <c r="AA12" i="27"/>
  <c r="AA5" i="27"/>
  <c r="F91" i="26" s="1"/>
  <c r="AA6" i="27"/>
  <c r="AA10" i="27"/>
  <c r="AA11" i="27"/>
  <c r="AA13" i="27"/>
  <c r="W5" i="27"/>
  <c r="W6" i="27"/>
  <c r="W12" i="27"/>
  <c r="W13" i="27"/>
  <c r="W11" i="27"/>
  <c r="W10" i="27"/>
  <c r="X5" i="27"/>
  <c r="F88" i="26" s="1"/>
  <c r="X10" i="27"/>
  <c r="X6" i="27"/>
  <c r="X12" i="27"/>
  <c r="X11" i="27"/>
  <c r="X13" i="27"/>
  <c r="S11" i="27"/>
  <c r="S10" i="27"/>
  <c r="S13" i="27"/>
  <c r="S12" i="27"/>
  <c r="S5" i="27"/>
  <c r="F83" i="26" s="1"/>
  <c r="S6" i="27"/>
  <c r="F89" i="26" l="1"/>
  <c r="F84" i="26"/>
  <c r="F85" i="26"/>
  <c r="F87" i="26"/>
  <c r="AB10" i="27"/>
  <c r="AB13" i="27"/>
  <c r="AB11" i="27"/>
  <c r="M25" i="7" s="1"/>
  <c r="AB12" i="27"/>
  <c r="AB6" i="27"/>
  <c r="F86" i="26"/>
  <c r="AB5" i="27"/>
  <c r="M5" i="7"/>
  <c r="M6" i="7"/>
  <c r="M19" i="7" l="1"/>
  <c r="M26" i="7"/>
  <c r="M53" i="7"/>
  <c r="M47" i="7"/>
  <c r="M4" i="7"/>
  <c r="M44" i="7"/>
  <c r="M14" i="7"/>
  <c r="M36" i="7"/>
  <c r="M8" i="7"/>
  <c r="M42" i="7"/>
  <c r="M13" i="7"/>
  <c r="M31" i="7"/>
  <c r="M52" i="7"/>
  <c r="M24" i="7"/>
  <c r="M35" i="7"/>
  <c r="M41" i="7"/>
  <c r="M18" i="7"/>
  <c r="M9" i="7"/>
  <c r="M48" i="7"/>
  <c r="M27" i="7"/>
  <c r="M37" i="7"/>
  <c r="M43" i="7"/>
  <c r="M20" i="7"/>
  <c r="M32" i="7"/>
  <c r="M15" i="7"/>
  <c r="F92" i="26"/>
  <c r="M7" i="7"/>
  <c r="M3" i="7"/>
  <c r="B3" i="7"/>
  <c r="J53" i="28" l="1"/>
  <c r="J47" i="28"/>
  <c r="J52" i="28"/>
  <c r="J49" i="28"/>
  <c r="J46" i="28"/>
  <c r="J51" i="28"/>
  <c r="J45" i="28"/>
  <c r="J56" i="28"/>
  <c r="J50" i="28"/>
  <c r="J55" i="28"/>
  <c r="J57" i="28"/>
  <c r="J44" i="28"/>
  <c r="J54" i="28"/>
  <c r="J43" i="28"/>
  <c r="J48" i="28"/>
  <c r="J28" i="28"/>
  <c r="J39" i="28"/>
  <c r="J33" i="28"/>
  <c r="J30" i="28"/>
  <c r="J40" i="28"/>
  <c r="J35" i="28"/>
  <c r="J32" i="28"/>
  <c r="J34" i="28"/>
  <c r="J37" i="28"/>
  <c r="J38" i="28"/>
  <c r="J36" i="28"/>
  <c r="J42" i="28"/>
  <c r="J41" i="28"/>
  <c r="J31" i="28"/>
  <c r="J29" i="28"/>
  <c r="H14" i="26"/>
  <c r="H5" i="28"/>
  <c r="I5" i="28"/>
  <c r="I14" i="28" s="1"/>
  <c r="J24" i="20"/>
  <c r="F35" i="26" s="1"/>
  <c r="F34" i="26"/>
  <c r="J21" i="20"/>
  <c r="F32" i="26" s="1"/>
  <c r="J20" i="20"/>
  <c r="F31" i="26" s="1"/>
  <c r="J19" i="20"/>
  <c r="F30" i="26" s="1"/>
  <c r="J18" i="20"/>
  <c r="F29" i="26" s="1"/>
  <c r="F3" i="20"/>
  <c r="F2" i="20"/>
  <c r="C10" i="26" l="1"/>
  <c r="E123" i="26" s="1"/>
  <c r="K17" i="28"/>
  <c r="J58" i="28"/>
  <c r="AH7" i="27"/>
  <c r="AH13" i="27"/>
  <c r="AH11" i="27"/>
  <c r="AH6" i="27"/>
  <c r="AH9" i="27"/>
  <c r="AH12" i="27"/>
  <c r="AH8" i="27"/>
  <c r="AH10" i="27"/>
  <c r="AH5" i="27"/>
  <c r="F36" i="26"/>
  <c r="R7" i="7"/>
  <c r="R5" i="7"/>
  <c r="R6" i="7"/>
  <c r="R3" i="7"/>
  <c r="F70" i="26"/>
  <c r="J58" i="20"/>
  <c r="F69" i="26" s="1"/>
  <c r="J57" i="20"/>
  <c r="F68" i="26" s="1"/>
  <c r="J56" i="20"/>
  <c r="F67" i="26" s="1"/>
  <c r="J49" i="20"/>
  <c r="F60" i="26" s="1"/>
  <c r="J45" i="20"/>
  <c r="F56" i="26" s="1"/>
  <c r="J42" i="20"/>
  <c r="J39" i="20"/>
  <c r="F45" i="26"/>
  <c r="J28" i="20"/>
  <c r="J18" i="28" s="1"/>
  <c r="J25" i="20"/>
  <c r="I21" i="28" s="1"/>
  <c r="F39" i="26" l="1"/>
  <c r="J16" i="24"/>
  <c r="J44" i="20"/>
  <c r="F55" i="26" s="1"/>
  <c r="F53" i="26"/>
  <c r="I19" i="24"/>
  <c r="I69" i="20"/>
  <c r="J40" i="20"/>
  <c r="F50" i="26"/>
  <c r="J29" i="20"/>
  <c r="J20" i="28" s="1"/>
  <c r="J66" i="20"/>
  <c r="J51" i="20"/>
  <c r="F62" i="26" s="1"/>
  <c r="J43" i="20"/>
  <c r="J55" i="20"/>
  <c r="J19" i="28" s="1"/>
  <c r="J35" i="20"/>
  <c r="J21" i="28" l="1"/>
  <c r="J67" i="20"/>
  <c r="F66" i="26"/>
  <c r="J17" i="24"/>
  <c r="J68" i="20"/>
  <c r="F40" i="26"/>
  <c r="J18" i="24"/>
  <c r="J36" i="20"/>
  <c r="F46" i="26"/>
  <c r="F47" i="26" s="1"/>
  <c r="J41" i="20"/>
  <c r="F52" i="26" s="1"/>
  <c r="F51" i="26"/>
  <c r="F54" i="26"/>
  <c r="J30" i="20"/>
  <c r="J50" i="20"/>
  <c r="J60" i="20"/>
  <c r="J19" i="24" l="1"/>
  <c r="J69" i="20"/>
  <c r="F57" i="26"/>
  <c r="J61" i="20"/>
  <c r="F71" i="26"/>
  <c r="F72" i="26" s="1"/>
  <c r="F121" i="26" s="1"/>
  <c r="J52" i="20"/>
  <c r="J22" i="28" s="1"/>
  <c r="J23" i="28" s="1"/>
  <c r="K23" i="28" s="1"/>
  <c r="F61" i="26"/>
  <c r="F63" i="26" s="1"/>
  <c r="J31" i="20"/>
  <c r="F41" i="26"/>
  <c r="F42" i="26" s="1"/>
  <c r="J46" i="20"/>
  <c r="J63" i="20" l="1"/>
  <c r="F74" i="26"/>
  <c r="H74" i="26" s="1"/>
  <c r="F95" i="26" s="1"/>
  <c r="J70" i="20"/>
  <c r="J71" i="20" s="1"/>
  <c r="J20" i="24"/>
  <c r="Y16" i="7" l="1"/>
  <c r="Y38" i="7"/>
  <c r="Y50" i="7"/>
  <c r="Y45" i="7"/>
  <c r="Y33" i="7"/>
  <c r="Y22" i="7"/>
  <c r="Y49" i="7"/>
  <c r="Y40" i="7"/>
  <c r="Y29" i="7"/>
  <c r="Y34" i="7"/>
  <c r="Y17" i="7"/>
  <c r="Y46" i="7"/>
  <c r="Y39" i="7"/>
  <c r="Y54" i="7"/>
  <c r="Y23" i="7"/>
  <c r="Y51" i="7"/>
  <c r="Y28" i="7"/>
  <c r="Y21" i="7"/>
  <c r="Y30" i="7"/>
  <c r="Y25" i="7"/>
  <c r="Y52" i="7"/>
  <c r="Y35" i="7"/>
  <c r="Y4" i="7"/>
  <c r="Y42" i="7"/>
  <c r="Y15" i="7"/>
  <c r="Y32" i="7"/>
  <c r="Y48" i="7"/>
  <c r="Y26" i="7"/>
  <c r="Y44" i="7"/>
  <c r="Y20" i="7"/>
  <c r="Y47" i="7"/>
  <c r="Y27" i="7"/>
  <c r="Y53" i="7"/>
  <c r="Y18" i="7"/>
  <c r="Y43" i="7"/>
  <c r="Y19" i="7"/>
  <c r="Y8" i="7"/>
  <c r="Y36" i="7"/>
  <c r="Y41" i="7"/>
  <c r="Y31" i="7"/>
  <c r="Y24" i="7"/>
  <c r="Y37" i="7"/>
  <c r="Y12" i="7"/>
  <c r="Y11" i="7"/>
  <c r="Y10" i="7"/>
  <c r="Y14" i="7"/>
  <c r="Y13" i="7"/>
  <c r="Y9" i="7"/>
  <c r="Q7" i="27"/>
  <c r="Q8" i="27"/>
  <c r="Q9" i="27"/>
  <c r="Q13" i="27"/>
  <c r="Q6" i="27"/>
  <c r="Q12" i="27"/>
  <c r="Q11" i="27"/>
  <c r="L25" i="7" s="1"/>
  <c r="P25" i="7" s="1"/>
  <c r="Q5" i="27"/>
  <c r="Q10" i="27"/>
  <c r="Y5" i="7"/>
  <c r="Y3" i="7"/>
  <c r="Y6" i="7"/>
  <c r="Y7" i="7"/>
  <c r="J21" i="24"/>
  <c r="L4" i="7" l="1"/>
  <c r="P4" i="7" s="1"/>
  <c r="L44" i="7"/>
  <c r="P44" i="7" s="1"/>
  <c r="L19" i="7"/>
  <c r="L26" i="7"/>
  <c r="P26" i="7" s="1"/>
  <c r="L53" i="7"/>
  <c r="L47" i="7"/>
  <c r="L12" i="7"/>
  <c r="L23" i="7"/>
  <c r="P23" i="7" s="1"/>
  <c r="Q23" i="7" s="1"/>
  <c r="S23" i="7" s="1"/>
  <c r="L40" i="7"/>
  <c r="P40" i="7" s="1"/>
  <c r="Q40" i="7" s="1"/>
  <c r="S40" i="7" s="1"/>
  <c r="L46" i="7"/>
  <c r="P46" i="7" s="1"/>
  <c r="Q46" i="7" s="1"/>
  <c r="S46" i="7" s="1"/>
  <c r="L30" i="7"/>
  <c r="L51" i="7"/>
  <c r="P51" i="7" s="1"/>
  <c r="Q51" i="7" s="1"/>
  <c r="S51" i="7" s="1"/>
  <c r="Q25" i="7"/>
  <c r="S25" i="7" s="1"/>
  <c r="AB25" i="7"/>
  <c r="L11" i="7"/>
  <c r="P11" i="7" s="1"/>
  <c r="Q11" i="7" s="1"/>
  <c r="L45" i="7"/>
  <c r="P45" i="7" s="1"/>
  <c r="Q45" i="7" s="1"/>
  <c r="S45" i="7" s="1"/>
  <c r="L39" i="7"/>
  <c r="P39" i="7" s="1"/>
  <c r="Q39" i="7" s="1"/>
  <c r="S39" i="7" s="1"/>
  <c r="L34" i="7"/>
  <c r="P34" i="7" s="1"/>
  <c r="Q34" i="7" s="1"/>
  <c r="S34" i="7" s="1"/>
  <c r="L17" i="7"/>
  <c r="P17" i="7" s="1"/>
  <c r="Q17" i="7" s="1"/>
  <c r="S17" i="7" s="1"/>
  <c r="L22" i="7"/>
  <c r="P22" i="7" s="1"/>
  <c r="Q22" i="7" s="1"/>
  <c r="S22" i="7" s="1"/>
  <c r="L50" i="7"/>
  <c r="P50" i="7" s="1"/>
  <c r="Q50" i="7" s="1"/>
  <c r="S50" i="7" s="1"/>
  <c r="L29" i="7"/>
  <c r="P29" i="7" s="1"/>
  <c r="Q29" i="7" s="1"/>
  <c r="S29" i="7" s="1"/>
  <c r="L13" i="7"/>
  <c r="L52" i="7"/>
  <c r="P52" i="7" s="1"/>
  <c r="L31" i="7"/>
  <c r="L24" i="7"/>
  <c r="P24" i="7" s="1"/>
  <c r="L35" i="7"/>
  <c r="P35" i="7" s="1"/>
  <c r="L18" i="7"/>
  <c r="L41" i="7"/>
  <c r="L10" i="7"/>
  <c r="P10" i="7" s="1"/>
  <c r="Q10" i="7" s="1"/>
  <c r="L28" i="7"/>
  <c r="P28" i="7" s="1"/>
  <c r="Q28" i="7" s="1"/>
  <c r="S28" i="7" s="1"/>
  <c r="L54" i="7"/>
  <c r="P54" i="7" s="1"/>
  <c r="Q54" i="7" s="1"/>
  <c r="S54" i="7" s="1"/>
  <c r="L49" i="7"/>
  <c r="P49" i="7" s="1"/>
  <c r="Q49" i="7" s="1"/>
  <c r="S49" i="7" s="1"/>
  <c r="L16" i="7"/>
  <c r="L21" i="7"/>
  <c r="L38" i="7"/>
  <c r="P38" i="7" s="1"/>
  <c r="Q38" i="7" s="1"/>
  <c r="S38" i="7" s="1"/>
  <c r="L33" i="7"/>
  <c r="P33" i="7" s="1"/>
  <c r="Q33" i="7" s="1"/>
  <c r="S33" i="7" s="1"/>
  <c r="L9" i="7"/>
  <c r="P9" i="7" s="1"/>
  <c r="AB9" i="7" s="1"/>
  <c r="L20" i="7"/>
  <c r="L48" i="7"/>
  <c r="P48" i="7" s="1"/>
  <c r="L27" i="7"/>
  <c r="L37" i="7"/>
  <c r="L43" i="7"/>
  <c r="L32" i="7"/>
  <c r="P32" i="7" s="1"/>
  <c r="L15" i="7"/>
  <c r="P15" i="7" s="1"/>
  <c r="L14" i="7"/>
  <c r="L42" i="7"/>
  <c r="P42" i="7" s="1"/>
  <c r="L36" i="7"/>
  <c r="L8" i="7"/>
  <c r="P14" i="7"/>
  <c r="Q14" i="7" s="1"/>
  <c r="S14" i="7" s="1"/>
  <c r="P13" i="7"/>
  <c r="AB13" i="7" s="1"/>
  <c r="P12" i="7"/>
  <c r="Q12" i="7" s="1"/>
  <c r="AF5" i="27"/>
  <c r="AG5" i="27" s="1"/>
  <c r="K38" i="24"/>
  <c r="K29" i="24"/>
  <c r="K36" i="24"/>
  <c r="K31" i="24"/>
  <c r="K32" i="24"/>
  <c r="K42" i="24"/>
  <c r="K26" i="24"/>
  <c r="K41" i="24"/>
  <c r="K33" i="24"/>
  <c r="K40" i="24"/>
  <c r="K34" i="24"/>
  <c r="K39" i="24"/>
  <c r="K35" i="24"/>
  <c r="K27" i="24"/>
  <c r="K43" i="24"/>
  <c r="K28" i="24"/>
  <c r="K30" i="24"/>
  <c r="K37" i="24"/>
  <c r="K44" i="24"/>
  <c r="L3" i="7"/>
  <c r="AF13" i="27"/>
  <c r="AG13" i="27" s="1"/>
  <c r="L5" i="7"/>
  <c r="AF7" i="27"/>
  <c r="L6" i="7"/>
  <c r="AF8" i="27"/>
  <c r="L7" i="7"/>
  <c r="AF10" i="27"/>
  <c r="AF11" i="27"/>
  <c r="AF9" i="27"/>
  <c r="AF12" i="27"/>
  <c r="AG12" i="27" s="1"/>
  <c r="AF6" i="27"/>
  <c r="AG6" i="27" s="1"/>
  <c r="T34" i="7" l="1"/>
  <c r="V34" i="7"/>
  <c r="T39" i="7"/>
  <c r="V39" i="7"/>
  <c r="V45" i="7"/>
  <c r="T45" i="7"/>
  <c r="V22" i="7"/>
  <c r="T22" i="7"/>
  <c r="P21" i="7"/>
  <c r="Q21" i="7" s="1"/>
  <c r="S21" i="7" s="1"/>
  <c r="P16" i="7"/>
  <c r="Q16" i="7" s="1"/>
  <c r="S16" i="7" s="1"/>
  <c r="T49" i="7"/>
  <c r="V49" i="7"/>
  <c r="AA25" i="7"/>
  <c r="T25" i="7"/>
  <c r="V25" i="7"/>
  <c r="T33" i="7"/>
  <c r="V33" i="7"/>
  <c r="V51" i="7"/>
  <c r="T51" i="7"/>
  <c r="P30" i="7"/>
  <c r="Q30" i="7" s="1"/>
  <c r="S30" i="7" s="1"/>
  <c r="T46" i="7"/>
  <c r="V46" i="7"/>
  <c r="P20" i="7"/>
  <c r="AB20" i="7" s="1"/>
  <c r="V54" i="7"/>
  <c r="T54" i="7"/>
  <c r="V40" i="7"/>
  <c r="T40" i="7"/>
  <c r="V23" i="7"/>
  <c r="T23" i="7"/>
  <c r="V28" i="7"/>
  <c r="T28" i="7"/>
  <c r="Q35" i="7"/>
  <c r="S35" i="7" s="1"/>
  <c r="AB35" i="7"/>
  <c r="Q48" i="7"/>
  <c r="S48" i="7" s="1"/>
  <c r="AB48" i="7"/>
  <c r="P18" i="7"/>
  <c r="AB18" i="7" s="1"/>
  <c r="Q24" i="7"/>
  <c r="S24" i="7" s="1"/>
  <c r="AB24" i="7"/>
  <c r="P47" i="7"/>
  <c r="AB47" i="7" s="1"/>
  <c r="P31" i="7"/>
  <c r="AB31" i="7" s="1"/>
  <c r="P53" i="7"/>
  <c r="AB53" i="7" s="1"/>
  <c r="T38" i="7"/>
  <c r="V38" i="7"/>
  <c r="Q32" i="7"/>
  <c r="S32" i="7" s="1"/>
  <c r="AB32" i="7"/>
  <c r="Q52" i="7"/>
  <c r="S52" i="7" s="1"/>
  <c r="AB52" i="7"/>
  <c r="Q26" i="7"/>
  <c r="S26" i="7" s="1"/>
  <c r="AB26" i="7"/>
  <c r="T17" i="7"/>
  <c r="V17" i="7"/>
  <c r="P43" i="7"/>
  <c r="AB43" i="7" s="1"/>
  <c r="P19" i="7"/>
  <c r="AB19" i="7" s="1"/>
  <c r="P8" i="7"/>
  <c r="AB8" i="7" s="1"/>
  <c r="P41" i="7"/>
  <c r="AB41" i="7" s="1"/>
  <c r="P36" i="7"/>
  <c r="AB36" i="7" s="1"/>
  <c r="Q42" i="7"/>
  <c r="S42" i="7" s="1"/>
  <c r="AB42" i="7"/>
  <c r="Q15" i="7"/>
  <c r="S15" i="7" s="1"/>
  <c r="AB15" i="7"/>
  <c r="P37" i="7"/>
  <c r="AB37" i="7" s="1"/>
  <c r="V29" i="7"/>
  <c r="T29" i="7"/>
  <c r="Q44" i="7"/>
  <c r="S44" i="7" s="1"/>
  <c r="AB44" i="7"/>
  <c r="P27" i="7"/>
  <c r="AB27" i="7" s="1"/>
  <c r="V50" i="7"/>
  <c r="T50" i="7"/>
  <c r="Q4" i="7"/>
  <c r="S4" i="7" s="1"/>
  <c r="AB4" i="7"/>
  <c r="AB14" i="7"/>
  <c r="Q9" i="7"/>
  <c r="S9" i="7" s="1"/>
  <c r="T9" i="7" s="1"/>
  <c r="S11" i="7"/>
  <c r="T11" i="7" s="1"/>
  <c r="Q13" i="7"/>
  <c r="S13" i="7" s="1"/>
  <c r="P6" i="7"/>
  <c r="Q6" i="7" s="1"/>
  <c r="S10" i="7"/>
  <c r="T10" i="7" s="1"/>
  <c r="P7" i="7"/>
  <c r="AB7" i="7" s="1"/>
  <c r="P5" i="7"/>
  <c r="Q5" i="7" s="1"/>
  <c r="P3" i="7"/>
  <c r="AB3" i="7" s="1"/>
  <c r="S12" i="7"/>
  <c r="V12" i="7" s="1"/>
  <c r="AA14" i="7"/>
  <c r="V14" i="7"/>
  <c r="T14" i="7"/>
  <c r="AG10" i="27"/>
  <c r="AI10" i="27" s="1"/>
  <c r="AG9" i="27"/>
  <c r="AG11" i="27"/>
  <c r="AG7" i="27"/>
  <c r="AG8" i="27"/>
  <c r="AI5" i="27"/>
  <c r="AJ5" i="27" s="1"/>
  <c r="AI6" i="27"/>
  <c r="AJ6" i="27" s="1"/>
  <c r="AI13" i="27"/>
  <c r="AJ13" i="27" s="1"/>
  <c r="AI12" i="27"/>
  <c r="AJ12" i="27" s="1"/>
  <c r="Q27" i="7" l="1"/>
  <c r="S27" i="7" s="1"/>
  <c r="Q43" i="7"/>
  <c r="S43" i="7" s="1"/>
  <c r="Q18" i="7"/>
  <c r="S18" i="7" s="1"/>
  <c r="V30" i="7"/>
  <c r="T30" i="7"/>
  <c r="V16" i="7"/>
  <c r="T16" i="7"/>
  <c r="T21" i="7"/>
  <c r="V21" i="7"/>
  <c r="AA48" i="7"/>
  <c r="V48" i="7"/>
  <c r="T48" i="7"/>
  <c r="T35" i="7"/>
  <c r="AA35" i="7"/>
  <c r="V35" i="7"/>
  <c r="T44" i="7"/>
  <c r="V44" i="7"/>
  <c r="AA44" i="7"/>
  <c r="AA32" i="7"/>
  <c r="T32" i="7"/>
  <c r="V32" i="7"/>
  <c r="Q36" i="7"/>
  <c r="S36" i="7" s="1"/>
  <c r="Q53" i="7"/>
  <c r="S53" i="7" s="1"/>
  <c r="T18" i="7"/>
  <c r="V18" i="7"/>
  <c r="AA18" i="7"/>
  <c r="AA27" i="7"/>
  <c r="T27" i="7"/>
  <c r="V27" i="7"/>
  <c r="Q37" i="7"/>
  <c r="S37" i="7" s="1"/>
  <c r="AA15" i="7"/>
  <c r="V15" i="7"/>
  <c r="T15" i="7"/>
  <c r="V42" i="7"/>
  <c r="T42" i="7"/>
  <c r="AA42" i="7"/>
  <c r="Q41" i="7"/>
  <c r="S41" i="7" s="1"/>
  <c r="Q31" i="7"/>
  <c r="S31" i="7" s="1"/>
  <c r="Q20" i="7"/>
  <c r="S20" i="7" s="1"/>
  <c r="T52" i="7"/>
  <c r="V52" i="7"/>
  <c r="AA52" i="7"/>
  <c r="AA4" i="7"/>
  <c r="T4" i="7"/>
  <c r="V4" i="7"/>
  <c r="Q8" i="7"/>
  <c r="S8" i="7" s="1"/>
  <c r="Q47" i="7"/>
  <c r="S47" i="7" s="1"/>
  <c r="V43" i="7"/>
  <c r="T43" i="7"/>
  <c r="AA43" i="7"/>
  <c r="T26" i="7"/>
  <c r="AA26" i="7"/>
  <c r="V26" i="7"/>
  <c r="Q19" i="7"/>
  <c r="S19" i="7" s="1"/>
  <c r="V24" i="7"/>
  <c r="AA24" i="7"/>
  <c r="T24" i="7"/>
  <c r="Q7" i="7"/>
  <c r="S7" i="7" s="1"/>
  <c r="V7" i="7" s="1"/>
  <c r="V11" i="7"/>
  <c r="V10" i="7"/>
  <c r="Q3" i="7"/>
  <c r="T12" i="7"/>
  <c r="AA9" i="7"/>
  <c r="V9" i="7"/>
  <c r="AI9" i="27"/>
  <c r="AJ9" i="27" s="1"/>
  <c r="AA13" i="7"/>
  <c r="T13" i="7"/>
  <c r="V13" i="7"/>
  <c r="AI7" i="27"/>
  <c r="AJ7" i="27" s="1"/>
  <c r="AI8" i="27"/>
  <c r="AJ8" i="27" s="1"/>
  <c r="AI11" i="27"/>
  <c r="AJ11" i="27" s="1"/>
  <c r="AJ10" i="27"/>
  <c r="S6" i="7"/>
  <c r="V6" i="7" s="1"/>
  <c r="S5" i="7"/>
  <c r="V5" i="7" s="1"/>
  <c r="T36" i="7" l="1"/>
  <c r="V36" i="7"/>
  <c r="AA36" i="7"/>
  <c r="AA31" i="7"/>
  <c r="V31" i="7"/>
  <c r="T31" i="7"/>
  <c r="V19" i="7"/>
  <c r="T19" i="7"/>
  <c r="AA19" i="7"/>
  <c r="T53" i="7"/>
  <c r="V53" i="7"/>
  <c r="AA53" i="7"/>
  <c r="AA20" i="7"/>
  <c r="V20" i="7"/>
  <c r="T20" i="7"/>
  <c r="T41" i="7"/>
  <c r="AA41" i="7"/>
  <c r="V41" i="7"/>
  <c r="K8" i="24" s="1"/>
  <c r="AA37" i="7"/>
  <c r="V37" i="7"/>
  <c r="T37" i="7"/>
  <c r="AA8" i="7"/>
  <c r="V8" i="7"/>
  <c r="T8" i="7"/>
  <c r="AA47" i="7"/>
  <c r="V47" i="7"/>
  <c r="T47" i="7"/>
  <c r="T5" i="7"/>
  <c r="K12" i="28"/>
  <c r="K11" i="28"/>
  <c r="T7" i="7"/>
  <c r="T6" i="7"/>
  <c r="K11" i="24"/>
  <c r="K5" i="24"/>
  <c r="K6" i="28"/>
  <c r="AA7" i="7"/>
  <c r="K9" i="28"/>
  <c r="D10" i="27"/>
  <c r="D11" i="27"/>
  <c r="D12" i="27"/>
  <c r="D13" i="27"/>
  <c r="J11" i="24" l="1"/>
  <c r="J13" i="28"/>
  <c r="G49" i="24"/>
  <c r="J7" i="28"/>
  <c r="J5" i="24"/>
  <c r="J10" i="24"/>
  <c r="J12" i="28"/>
  <c r="J9" i="24"/>
  <c r="J11" i="28"/>
  <c r="J8" i="24"/>
  <c r="J10" i="28"/>
  <c r="J9" i="28"/>
  <c r="J7" i="24"/>
  <c r="J4" i="24"/>
  <c r="J6" i="28"/>
  <c r="J6" i="24"/>
  <c r="J8" i="28"/>
  <c r="E44" i="28"/>
  <c r="E50" i="28"/>
  <c r="E56" i="28"/>
  <c r="E53" i="28"/>
  <c r="E47" i="28"/>
  <c r="G51" i="28"/>
  <c r="E45" i="24"/>
  <c r="E48" i="24"/>
  <c r="E51" i="24"/>
  <c r="E54" i="24"/>
  <c r="E42" i="24"/>
  <c r="E39" i="24"/>
  <c r="E30" i="24"/>
  <c r="E36" i="24"/>
  <c r="E33" i="24"/>
  <c r="E27" i="24"/>
  <c r="E32" i="28"/>
  <c r="E29" i="28"/>
  <c r="E41" i="28"/>
  <c r="E35" i="28"/>
  <c r="E38" i="28"/>
  <c r="G37" i="24"/>
  <c r="G39" i="28"/>
  <c r="K7" i="28"/>
  <c r="K10" i="24"/>
  <c r="K7" i="24"/>
  <c r="K10" i="28"/>
  <c r="K9" i="24"/>
  <c r="K4" i="24"/>
  <c r="K13" i="28"/>
  <c r="K6" i="24"/>
  <c r="K8" i="28"/>
  <c r="S3" i="7"/>
  <c r="V3" i="7" s="1"/>
  <c r="G58" i="28" l="1"/>
  <c r="G56" i="24"/>
  <c r="E58" i="28"/>
  <c r="E56" i="24"/>
  <c r="T3" i="7"/>
  <c r="AA3" i="7"/>
  <c r="J3" i="24" l="1"/>
  <c r="J5" i="28"/>
  <c r="K5" i="28"/>
  <c r="K3" i="24"/>
  <c r="F96" i="26"/>
  <c r="F98" i="26" s="1"/>
  <c r="F120" i="26"/>
  <c r="F122" i="26" s="1"/>
  <c r="F123" i="26" s="1"/>
  <c r="F124" i="26" s="1"/>
  <c r="F106" i="26" l="1"/>
  <c r="F108" i="26" s="1"/>
  <c r="F112" i="26" s="1"/>
  <c r="J14" i="26" s="1"/>
  <c r="F114" i="26" l="1"/>
  <c r="K46" i="24"/>
  <c r="K48" i="24"/>
  <c r="K49" i="24"/>
  <c r="K50" i="24"/>
  <c r="K55" i="24"/>
  <c r="K45" i="24"/>
  <c r="K54" i="24"/>
  <c r="K51" i="24"/>
  <c r="K47" i="24"/>
  <c r="K52" i="24"/>
  <c r="K53" i="24"/>
  <c r="I12" i="24"/>
  <c r="Y670" i="7" l="1"/>
  <c r="K42" i="28"/>
  <c r="K37" i="28"/>
  <c r="K34" i="28"/>
  <c r="K48" i="28"/>
  <c r="K57" i="28"/>
  <c r="K31" i="28"/>
  <c r="K41" i="28"/>
  <c r="K54" i="28"/>
  <c r="K45" i="28"/>
  <c r="K30" i="28"/>
  <c r="K40" i="28"/>
  <c r="K44" i="28"/>
  <c r="K46" i="28"/>
  <c r="K32" i="28"/>
  <c r="K43" i="28"/>
  <c r="K52" i="28"/>
  <c r="K33" i="28"/>
  <c r="K38" i="28"/>
  <c r="K47" i="28"/>
  <c r="K56" i="28"/>
  <c r="K35" i="28"/>
  <c r="K36" i="28"/>
  <c r="K50" i="28"/>
  <c r="K28" i="28"/>
  <c r="K39" i="28"/>
  <c r="K55" i="28"/>
  <c r="K53" i="28"/>
  <c r="K29" i="28"/>
  <c r="K51" i="28"/>
  <c r="K49" i="28"/>
  <c r="V670" i="7"/>
  <c r="J56" i="24"/>
  <c r="K15" i="24"/>
  <c r="K21" i="24" s="1"/>
  <c r="C48" i="28" l="1"/>
  <c r="I48" i="28" s="1"/>
  <c r="C49" i="28"/>
  <c r="I49" i="28" s="1"/>
  <c r="C44" i="28"/>
  <c r="I44" i="28" s="1"/>
  <c r="C45" i="28"/>
  <c r="I45" i="28" s="1"/>
  <c r="C43" i="28"/>
  <c r="I43" i="28" s="1"/>
  <c r="C47" i="28"/>
  <c r="I47" i="28" s="1"/>
  <c r="C50" i="28"/>
  <c r="I50" i="28" s="1"/>
  <c r="C57" i="28"/>
  <c r="I57" i="28" s="1"/>
  <c r="C56" i="28"/>
  <c r="I56" i="28" s="1"/>
  <c r="C54" i="28"/>
  <c r="I54" i="28" s="1"/>
  <c r="C46" i="28"/>
  <c r="I46" i="28" s="1"/>
  <c r="C51" i="28"/>
  <c r="I51" i="28" s="1"/>
  <c r="C55" i="28"/>
  <c r="I55" i="28" s="1"/>
  <c r="C52" i="28"/>
  <c r="I52" i="28" s="1"/>
  <c r="C53" i="28"/>
  <c r="I53" i="28" s="1"/>
  <c r="C53" i="24"/>
  <c r="I53" i="24" s="1"/>
  <c r="C48" i="24"/>
  <c r="I48" i="24" s="1"/>
  <c r="C43" i="24"/>
  <c r="I43" i="24" s="1"/>
  <c r="C51" i="24"/>
  <c r="I51" i="24" s="1"/>
  <c r="C52" i="24"/>
  <c r="I52" i="24" s="1"/>
  <c r="C44" i="24"/>
  <c r="I44" i="24" s="1"/>
  <c r="C47" i="24"/>
  <c r="I47" i="24" s="1"/>
  <c r="C46" i="24"/>
  <c r="I46" i="24" s="1"/>
  <c r="C55" i="24"/>
  <c r="I55" i="24" s="1"/>
  <c r="C54" i="24"/>
  <c r="I54" i="24" s="1"/>
  <c r="C42" i="24"/>
  <c r="I42" i="24" s="1"/>
  <c r="C49" i="24"/>
  <c r="I49" i="24" s="1"/>
  <c r="C50" i="24"/>
  <c r="I50" i="24" s="1"/>
  <c r="C41" i="24"/>
  <c r="I41" i="24" s="1"/>
  <c r="C45" i="24"/>
  <c r="I45" i="24" s="1"/>
  <c r="C30" i="24"/>
  <c r="I30" i="24" s="1"/>
  <c r="C27" i="24"/>
  <c r="I27" i="24" s="1"/>
  <c r="C26" i="24"/>
  <c r="I26" i="24" s="1"/>
  <c r="C36" i="28"/>
  <c r="I36" i="28" s="1"/>
  <c r="C32" i="28"/>
  <c r="I32" i="28" s="1"/>
  <c r="C40" i="28"/>
  <c r="I40" i="28" s="1"/>
  <c r="C29" i="28"/>
  <c r="I29" i="28" s="1"/>
  <c r="C40" i="24"/>
  <c r="I40" i="24" s="1"/>
  <c r="C29" i="24"/>
  <c r="I29" i="24" s="1"/>
  <c r="C33" i="24"/>
  <c r="I33" i="24" s="1"/>
  <c r="C39" i="24"/>
  <c r="I39" i="24" s="1"/>
  <c r="C41" i="28"/>
  <c r="I41" i="28" s="1"/>
  <c r="C37" i="28"/>
  <c r="I37" i="28" s="1"/>
  <c r="C35" i="28"/>
  <c r="I35" i="28" s="1"/>
  <c r="C38" i="24"/>
  <c r="I38" i="24" s="1"/>
  <c r="C32" i="24"/>
  <c r="I32" i="24" s="1"/>
  <c r="C35" i="24"/>
  <c r="I35" i="24" s="1"/>
  <c r="C37" i="24"/>
  <c r="I37" i="24" s="1"/>
  <c r="C33" i="28"/>
  <c r="I33" i="28" s="1"/>
  <c r="C39" i="28"/>
  <c r="I39" i="28" s="1"/>
  <c r="C28" i="28"/>
  <c r="I28" i="28" s="1"/>
  <c r="C38" i="28"/>
  <c r="I38" i="28" s="1"/>
  <c r="C28" i="24"/>
  <c r="I28" i="24" s="1"/>
  <c r="C34" i="24"/>
  <c r="I34" i="24" s="1"/>
  <c r="C36" i="24"/>
  <c r="I36" i="24" s="1"/>
  <c r="C31" i="24"/>
  <c r="I31" i="24" s="1"/>
  <c r="C31" i="28"/>
  <c r="I31" i="28" s="1"/>
  <c r="C42" i="28"/>
  <c r="I42" i="28" s="1"/>
  <c r="C30" i="28"/>
  <c r="I30" i="28" s="1"/>
  <c r="C34" i="28"/>
  <c r="I34" i="28" s="1"/>
  <c r="K58" i="28"/>
  <c r="K14" i="28"/>
  <c r="K56" i="24"/>
  <c r="K12" i="24" l="1"/>
  <c r="K13" i="24" s="1"/>
  <c r="I56" i="24"/>
  <c r="I57" i="24" s="1"/>
  <c r="C56" i="24"/>
  <c r="C58" i="28"/>
  <c r="I58" i="28"/>
  <c r="I59" i="28" s="1"/>
</calcChain>
</file>

<file path=xl/sharedStrings.xml><?xml version="1.0" encoding="utf-8"?>
<sst xmlns="http://schemas.openxmlformats.org/spreadsheetml/2006/main" count="508" uniqueCount="308">
  <si>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</si>
  <si>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</si>
  <si>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</si>
  <si>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</si>
  <si>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</si>
  <si>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</si>
  <si>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</si>
  <si>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</si>
  <si>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</si>
  <si>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</si>
  <si>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</si>
  <si>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</si>
  <si>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</si>
  <si>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</si>
  <si>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</si>
  <si>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</si>
  <si>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</si>
  <si>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</si>
  <si>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</si>
  <si>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</si>
  <si>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</si>
  <si>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</si>
  <si>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</si>
  <si>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</si>
  <si>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</si>
  <si>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</si>
  <si>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</si>
  <si>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</si>
  <si>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</si>
  <si>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</si>
  <si>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</si>
  <si>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</si>
  <si>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</si>
  <si>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</si>
  <si>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</si>
  <si>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</si>
  <si>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</si>
  <si>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</si>
  <si>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</si>
  <si>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</si>
  <si>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</si>
  <si>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</si>
  <si>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</si>
  <si>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</si>
  <si>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</si>
  <si>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</si>
  <si>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</si>
  <si>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</si>
  <si>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</si>
  <si>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</si>
  <si>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</si>
  <si>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</si>
  <si>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</si>
  <si>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</si>
  <si>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</si>
  <si>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</si>
  <si>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</si>
  <si>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</si>
  <si>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</si>
  <si>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</si>
  <si>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</si>
  <si>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</si>
  <si>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</si>
  <si>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</si>
  <si>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</si>
  <si>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</si>
  <si>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</si>
  <si>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</si>
  <si>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</si>
  <si>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</si>
  <si>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</si>
  <si>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</si>
  <si>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</si>
  <si>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</si>
  <si>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</si>
  <si>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</si>
  <si>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</si>
  <si>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</si>
  <si>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</si>
  <si>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</si>
  <si>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</si>
  <si>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CONTINGENCIAMENTO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</si>
  <si>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</si>
  <si>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</si>
  <si>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</si>
  <si>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</si>
  <si>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>PARÂMETROS DE CÁLCULO</t>
  </si>
  <si>
    <t>Dias Estimados por Mês - Trabalho de Segunda a Sexta</t>
  </si>
  <si>
    <t>Dias Estimados por Mês - Trabalho de Segunda a Sábado</t>
  </si>
  <si>
    <t>Dias Estimados por Mês - Trabalho de Plantonista em Domingos e Feriados</t>
  </si>
  <si>
    <t>Dias Estimados por Mês - Trabalho de Plantonista aos Sábados</t>
  </si>
  <si>
    <t>Adicional de Periculosidade</t>
  </si>
  <si>
    <t>Adicional Noturno</t>
  </si>
  <si>
    <t>Adicional de Insalubridade - Jardineiro e Auxiliar Área Médica</t>
  </si>
  <si>
    <t>Adicional de Insalubridade - Agente de Higienização</t>
  </si>
  <si>
    <t>Adicional de Acúmulo de Função</t>
  </si>
  <si>
    <t>Valor do Salário Mínimo Federal - R$</t>
  </si>
  <si>
    <t>Código</t>
  </si>
  <si>
    <t>VALORES REFERENCIAIS - R$ por M² (sem BDI)</t>
  </si>
  <si>
    <t>Serviço de Jardinagem -  m²</t>
  </si>
  <si>
    <r>
      <t>Serviço de limpeza de vidros -</t>
    </r>
    <r>
      <rPr>
        <b/>
        <sz val="9"/>
        <color theme="1"/>
        <rFont val="Calibri"/>
        <family val="2"/>
      </rPr>
      <t xml:space="preserve"> Com</t>
    </r>
    <r>
      <rPr>
        <sz val="9"/>
        <color theme="1"/>
        <rFont val="Calibri"/>
        <family val="2"/>
        <scheme val="minor"/>
      </rPr>
      <t xml:space="preserve"> exposição à situação de risco - m²</t>
    </r>
  </si>
  <si>
    <r>
      <t xml:space="preserve">Serviço de limpeza de vidros - </t>
    </r>
    <r>
      <rPr>
        <b/>
        <sz val="9"/>
        <color theme="1"/>
        <rFont val="Calibri"/>
        <family val="2"/>
      </rPr>
      <t>Sem</t>
    </r>
    <r>
      <rPr>
        <sz val="9"/>
        <color theme="1"/>
        <rFont val="Calibri"/>
        <family val="2"/>
        <scheme val="minor"/>
      </rPr>
      <t xml:space="preserve"> exposição à situação de risco - m²</t>
    </r>
  </si>
  <si>
    <t>VALORES REFERENCIAIS - CONVENÇÃO COLETIVA DA CATEGORIA</t>
  </si>
  <si>
    <t>Grupo</t>
  </si>
  <si>
    <t>Descrição</t>
  </si>
  <si>
    <t>Salário Base</t>
  </si>
  <si>
    <t>Ad. Peric.</t>
  </si>
  <si>
    <t>Ad. Noturno + Hr. Reduzida</t>
  </si>
  <si>
    <t>Ad. Insalubr.</t>
  </si>
  <si>
    <t>Ad. Acum. Função</t>
  </si>
  <si>
    <t>Auxiliar de Limpeza - 44 horas Semanais</t>
  </si>
  <si>
    <t>Auxiliar de Limpeza - 24 horas Semanais</t>
  </si>
  <si>
    <t>Agente de Higienização - 44 horas semanais</t>
  </si>
  <si>
    <t>Agente de Higienização - 24 horas semanais</t>
  </si>
  <si>
    <t>Líder de Limpeza (até 10 subordinados) - 44 horas Semanais</t>
  </si>
  <si>
    <t>Encarregado de Limpeza (11 ou mais subordinados) - 44 horas Semanais</t>
  </si>
  <si>
    <t>BENEFÍCIOS - Convenção Coletiva de Trabalho</t>
  </si>
  <si>
    <t>Base</t>
  </si>
  <si>
    <t>Funções de Limpeza</t>
  </si>
  <si>
    <t>Jardineiro(a)</t>
  </si>
  <si>
    <t>Valor</t>
  </si>
  <si>
    <t>Parte do Empregado</t>
  </si>
  <si>
    <t>Valor Final</t>
  </si>
  <si>
    <t>Assistência médica</t>
  </si>
  <si>
    <t>Valor Mensal</t>
  </si>
  <si>
    <t>Auxílio Creche</t>
  </si>
  <si>
    <t>Benefício Natalidade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</si>
  <si>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</si>
  <si>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</si>
  <si>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</si>
  <si>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</si>
  <si>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</si>
  <si>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</si>
  <si>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</si>
  <si>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</si>
  <si>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MENSAIS - UNIFORMES, EPIs e MATERIAIS</t>
  </si>
  <si>
    <t>Uniformes e EPI´s</t>
  </si>
  <si>
    <t>Materiais e Equipamentos %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</si>
  <si>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</si>
  <si>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</si>
  <si>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</si>
  <si>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</si>
  <si>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</si>
  <si>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</si>
  <si>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Início da Prestação de Serviços</t>
  </si>
  <si>
    <t>Fórum Regional Butantã</t>
  </si>
  <si>
    <t>Fórum Regional Ipiranga</t>
  </si>
  <si>
    <t>Complexo Judiciário Ipiranga</t>
  </si>
  <si>
    <t>Fórum Regional Jabaquara - Bloco I</t>
  </si>
  <si>
    <t>Fórum Regional Jabaquara - Bloco II</t>
  </si>
  <si>
    <t>Fórum Regional Lapa</t>
  </si>
  <si>
    <t>Fórum Regional Pinheiros</t>
  </si>
  <si>
    <t>Fórum Regional Santo Amaro - Nações Unidas</t>
  </si>
  <si>
    <t>Fórum Regional Santo Amaro - Adolfo Pinheiro</t>
  </si>
  <si>
    <t>Fórum Regional Santo Amaro - Alexandre Dumas</t>
  </si>
  <si>
    <t>*Fórmula BDI sem desoneração = (1+taxa_adm) x (1+taxa_lucro) / (1-%PIS-%COFINS-%ISS) -1</t>
  </si>
  <si>
    <t>Fórmula BDI com desoneração = (1+taxa_adm) x (1+taxa_lucro) / (1-%PIS-%COFINS-%ISS-%Desoneração) -1</t>
  </si>
  <si>
    <t xml:space="preserve">  </t>
  </si>
  <si>
    <t>Localidade</t>
  </si>
  <si>
    <t>Função</t>
  </si>
  <si>
    <t>Unidade</t>
  </si>
  <si>
    <t>Periodicidade</t>
  </si>
  <si>
    <t>Dias Úteis Estimados</t>
  </si>
  <si>
    <t>Horas</t>
  </si>
  <si>
    <t>Quantidade - Horas/Posto/M2</t>
  </si>
  <si>
    <t>REMUNERAÇÃO</t>
  </si>
  <si>
    <t>Encargos Sociais e Trabalhistas</t>
  </si>
  <si>
    <t>Benefícios</t>
  </si>
  <si>
    <t>Vale Transporte</t>
  </si>
  <si>
    <t>Materiais</t>
  </si>
  <si>
    <t>Valor Total Mensal Unitário</t>
  </si>
  <si>
    <t>BDI</t>
  </si>
  <si>
    <t xml:space="preserve">Valor Total Unitário com BDI
</t>
  </si>
  <si>
    <t xml:space="preserve">Valor Total Mensal
</t>
  </si>
  <si>
    <t xml:space="preserve">Mês de inicio da Prestação do Serviço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</si>
  <si>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</si>
  <si>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</si>
  <si>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</si>
  <si>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</si>
  <si>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</si>
  <si>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Valor M2</t>
  </si>
  <si>
    <t>Fórmulas</t>
  </si>
  <si>
    <t>1. Desconto por ausência - posto mensal</t>
  </si>
  <si>
    <t>5. Cálculo para o serviço de limpeza/encarregado - plantonista - domingos e feriados</t>
  </si>
  <si>
    <r>
      <rPr>
        <b/>
        <sz val="9"/>
        <color theme="1"/>
        <rFont val="Calibri"/>
        <family val="2"/>
        <scheme val="minor"/>
      </rPr>
      <t>Valor do desconto =</t>
    </r>
    <r>
      <rPr>
        <sz val="9"/>
        <color theme="1"/>
        <rFont val="Calibri"/>
        <family val="2"/>
        <scheme val="minor"/>
      </rPr>
      <t xml:space="preserve"> (valor unitário mensal) / dias úteis (estimados por mês de acordo com a função estabelecida na tabela de remuneração)</t>
    </r>
  </si>
  <si>
    <r>
      <rPr>
        <b/>
        <sz val="9"/>
        <color theme="1"/>
        <rFont val="Calibri"/>
        <family val="2"/>
        <scheme val="minor"/>
      </rPr>
      <t>[Valor da Hora]</t>
    </r>
    <r>
      <rPr>
        <sz val="9"/>
        <color theme="1"/>
        <rFont val="Calibri"/>
        <family val="2"/>
        <scheme val="minor"/>
      </rPr>
      <t xml:space="preserve">=(Valor do Salário Base) / 220 * (1+100%) </t>
    </r>
  </si>
  <si>
    <r>
      <rPr>
        <b/>
        <sz val="9"/>
        <color theme="1"/>
        <rFont val="Calibri"/>
        <family val="2"/>
        <scheme val="minor"/>
      </rPr>
      <t>[Valor dos encargos trabalhistas]</t>
    </r>
    <r>
      <rPr>
        <sz val="9"/>
        <color theme="1"/>
        <rFont val="Calibri"/>
        <family val="2"/>
        <scheme val="minor"/>
      </rPr>
      <t>=(Valor da Hora)*%Encargos Trabalhistas</t>
    </r>
  </si>
  <si>
    <t>2. Desconto por ausência - plantão mensal</t>
  </si>
  <si>
    <r>
      <rPr>
        <b/>
        <sz val="9"/>
        <color theme="1"/>
        <rFont val="Calibri"/>
        <family val="2"/>
        <scheme val="minor"/>
      </rPr>
      <t>[Vale Refeição]</t>
    </r>
    <r>
      <rPr>
        <sz val="9"/>
        <color theme="1"/>
        <rFont val="Calibri"/>
        <family val="2"/>
        <scheme val="minor"/>
      </rPr>
      <t>=[(Valor do Vale Refeição)-(Dedução do funcionário)] * 6 (nº de domingos e feriados estimados no mês)</t>
    </r>
  </si>
  <si>
    <r>
      <rPr>
        <b/>
        <sz val="9"/>
        <color theme="1"/>
        <rFont val="Calibri"/>
        <family val="2"/>
        <scheme val="minor"/>
      </rPr>
      <t>Valor do desconto =</t>
    </r>
    <r>
      <rPr>
        <sz val="9"/>
        <color theme="1"/>
        <rFont val="Calibri"/>
        <family val="2"/>
        <scheme val="minor"/>
      </rPr>
      <t xml:space="preserve"> (valor unitário mensal) / (dias estimados por mês) </t>
    </r>
  </si>
  <si>
    <r>
      <rPr>
        <b/>
        <sz val="9"/>
        <color theme="1"/>
        <rFont val="Calibri"/>
        <family val="2"/>
        <scheme val="minor"/>
      </rPr>
      <t>[Vale Transporte]</t>
    </r>
    <r>
      <rPr>
        <sz val="9"/>
        <color theme="1"/>
        <rFont val="Calibri"/>
        <family val="2"/>
        <scheme val="minor"/>
      </rPr>
      <t>=(Valor do Vale Transporte ida e volta) *6 (nº de domingos e feriados estimados no mês)</t>
    </r>
  </si>
  <si>
    <r>
      <rPr>
        <b/>
        <sz val="9"/>
        <color theme="1"/>
        <rFont val="Calibri"/>
        <family val="2"/>
        <scheme val="minor"/>
      </rPr>
      <t>[Valor do BDI]</t>
    </r>
    <r>
      <rPr>
        <sz val="9"/>
        <color theme="1"/>
        <rFont val="Calibri"/>
        <family val="2"/>
        <scheme val="minor"/>
      </rPr>
      <t>=[(Valor da Hora)+(Valor dos encargos trabalhistas)+(Vale Refeição)+(Vale Transporte)] * % do BDI</t>
    </r>
  </si>
  <si>
    <t>3. Desconto dia útil não trabalhado</t>
  </si>
  <si>
    <r>
      <rPr>
        <b/>
        <sz val="9"/>
        <color theme="1"/>
        <rFont val="Calibri"/>
        <family val="2"/>
        <scheme val="minor"/>
      </rPr>
      <t>[Valor Unitário p/ jornada de 5 horas]</t>
    </r>
    <r>
      <rPr>
        <sz val="9"/>
        <color theme="1"/>
        <rFont val="Calibri"/>
        <family val="2"/>
        <scheme val="minor"/>
      </rPr>
      <t xml:space="preserve"> = [(Valor da Hora)*5*6]+(Valor dos encargos trabalhistas)+(Vale Refeição)+(Vale Transporte) + (Valor do BDI)</t>
    </r>
  </si>
  <si>
    <t xml:space="preserve">Valor do desconto A = </t>
  </si>
  <si>
    <t>(Valor do vale alimentação - valor da dedução) / dias úteis</t>
  </si>
  <si>
    <t>{[(Valor do vale transporte - ida e volta)* dias úteis] - [(Valor do salário base * 6%)] }/ dias úteis +</t>
  </si>
  <si>
    <t>6. Cálculo para o serviço de limpeza/encarregado - plantonista - sábados ou domingos</t>
  </si>
  <si>
    <t>(Valor dos materiais e sua depreciação) / dias úteis +</t>
  </si>
  <si>
    <r>
      <rPr>
        <b/>
        <sz val="9"/>
        <color theme="1"/>
        <rFont val="Calibri"/>
        <family val="2"/>
        <scheme val="minor"/>
      </rPr>
      <t>[Valor da Hora]</t>
    </r>
    <r>
      <rPr>
        <sz val="9"/>
        <color theme="1"/>
        <rFont val="Calibri"/>
        <family val="2"/>
        <scheme val="minor"/>
      </rPr>
      <t xml:space="preserve">=(Valor do Salário Base) / 220 * (1+50%) </t>
    </r>
  </si>
  <si>
    <t xml:space="preserve">(Valor da Remuneração) * (% Custo de reposição por ausências legais) </t>
  </si>
  <si>
    <t xml:space="preserve">Valor do desconto B = </t>
  </si>
  <si>
    <t>(Valor do desconto A) * (% do BDI)</t>
  </si>
  <si>
    <r>
      <rPr>
        <b/>
        <sz val="9"/>
        <color theme="1"/>
        <rFont val="Calibri"/>
        <family val="2"/>
        <scheme val="minor"/>
      </rPr>
      <t>[Vale Refeição]</t>
    </r>
    <r>
      <rPr>
        <sz val="9"/>
        <color theme="1"/>
        <rFont val="Calibri"/>
        <family val="2"/>
        <scheme val="minor"/>
      </rPr>
      <t>=[(Valor do Vale Refeição)-(Dedução do funcionário)] * 5 (nº de sábados estimados no mês)</t>
    </r>
  </si>
  <si>
    <t>Valor Total do desconto =</t>
  </si>
  <si>
    <t>(Valor do desconto A) +(Valor do desconto B)</t>
  </si>
  <si>
    <r>
      <rPr>
        <b/>
        <sz val="9"/>
        <color theme="1"/>
        <rFont val="Calibri"/>
        <family val="2"/>
        <scheme val="minor"/>
      </rPr>
      <t>[Vale Transporte]</t>
    </r>
    <r>
      <rPr>
        <sz val="9"/>
        <color theme="1"/>
        <rFont val="Calibri"/>
        <family val="2"/>
        <scheme val="minor"/>
      </rPr>
      <t>=(Valor do Vale Transporte ida e volta) *5 (nº de sábados estimados no mês)</t>
    </r>
  </si>
  <si>
    <r>
      <rPr>
        <b/>
        <sz val="9"/>
        <color theme="1"/>
        <rFont val="Calibri"/>
        <family val="2"/>
        <scheme val="minor"/>
      </rPr>
      <t>[Valor Unitário p/ jornada de 5 horas]</t>
    </r>
    <r>
      <rPr>
        <sz val="9"/>
        <color theme="1"/>
        <rFont val="Calibri"/>
        <family val="2"/>
        <scheme val="minor"/>
      </rPr>
      <t xml:space="preserve"> = [(Valor da Hora)*5*5]+(Valor dos encargos trabalhistas)+(Vale Refeição)+(Vale Transporte) + (Valor do BDI)</t>
    </r>
  </si>
  <si>
    <r>
      <rPr>
        <b/>
        <sz val="9"/>
        <color theme="1"/>
        <rFont val="Calibri"/>
        <family val="2"/>
        <scheme val="minor"/>
      </rPr>
      <t>[Valor Unitário p/ jornada de 8 horas]</t>
    </r>
    <r>
      <rPr>
        <sz val="9"/>
        <color theme="1"/>
        <rFont val="Calibri"/>
        <family val="2"/>
        <scheme val="minor"/>
      </rPr>
      <t xml:space="preserve"> = [(Valor da Hora)*8*5]+(Valor dos encargos trabalhistas)+(Vale Refeição)+(Vale Transporte) + (Valor do BDI)</t>
    </r>
  </si>
  <si>
    <t>QUADRO RESUMO</t>
  </si>
  <si>
    <t>Quantidade</t>
  </si>
  <si>
    <t>Remuneração Mensal *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</si>
  <si>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</si>
  <si>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</si>
  <si>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</si>
  <si>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</si>
  <si>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</si>
  <si>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</si>
  <si>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</si>
  <si>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</si>
  <si>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F</t>
  </si>
  <si>
    <t>Incidência de encargos trabalhistas: percentual total do Módulo I s/ os itens A,B, C e D</t>
  </si>
  <si>
    <t>G</t>
  </si>
  <si>
    <t>Valor total mensal a contingenciar</t>
  </si>
  <si>
    <t>CRONOGRAMA FÍSICO FINANCEIRO</t>
  </si>
  <si>
    <t>Mês</t>
  </si>
  <si>
    <t>Total Mensal Contratação</t>
  </si>
  <si>
    <t>Total Mensal Remuneração</t>
  </si>
  <si>
    <t>Total Mensal Contingenciamento</t>
  </si>
  <si>
    <t>Mensal</t>
  </si>
  <si>
    <t>Trimestral</t>
  </si>
  <si>
    <t>Anual</t>
  </si>
  <si>
    <t>Total Geral</t>
  </si>
  <si>
    <t>Localidade:</t>
  </si>
  <si>
    <t/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</si>
  <si>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</si>
  <si>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</si>
  <si>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</si>
  <si>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</si>
  <si>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</si>
  <si>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</si>
  <si>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Periculosidade</t>
  </si>
  <si>
    <t>Noturno</t>
  </si>
  <si>
    <t>Insalubridade</t>
  </si>
  <si>
    <t>Acumulo de Função</t>
  </si>
  <si>
    <t>Hora Extra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</si>
  <si>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</si>
  <si>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</si>
  <si>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</si>
  <si>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</si>
  <si>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</si>
  <si>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Licença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</si>
  <si>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</si>
  <si>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</si>
  <si>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</si>
  <si>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</si>
  <si>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</si>
  <si>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>Diário</t>
  </si>
  <si>
    <t>Dias úteis estimados no mês</t>
  </si>
  <si>
    <t>Dedução</t>
  </si>
  <si>
    <t xml:space="preserve">Vale Refeição </t>
  </si>
  <si>
    <t>Assistência Médica</t>
  </si>
  <si>
    <t>Norma Regulamentadora nº 7</t>
  </si>
  <si>
    <t>Seguro de Vida</t>
  </si>
  <si>
    <t>Uniformes e EPIs</t>
  </si>
  <si>
    <t>Outros</t>
  </si>
  <si>
    <t>Total Módulo VIII</t>
  </si>
  <si>
    <t>Módulo IX - Materiais e Equipamentos</t>
  </si>
  <si>
    <t>Materiais de limpeza/equipamentos</t>
  </si>
  <si>
    <t>Total Módulo IX</t>
  </si>
  <si>
    <t>Custo Total - Módulo  I ao IX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</si>
  <si>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</si>
  <si>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</si>
  <si>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</si>
  <si>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</si>
  <si>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</si>
  <si>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hora do profissional (Preço total mensal / 220)</t>
  </si>
  <si>
    <t>Valor de desconto por falta sem reposição</t>
  </si>
  <si>
    <t>TOTAL DE DESCONTO POR DIA ÚTIL NÃO TRABALHADO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</si>
  <si>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</si>
  <si>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</si>
  <si>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</si>
  <si>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</si>
  <si>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</si>
  <si>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</si>
  <si>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</si>
  <si>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</si>
  <si>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</si>
  <si>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Dias Estimados</t>
  </si>
  <si>
    <t>Adicionais</t>
  </si>
  <si>
    <t>Hora Extra - Plantão</t>
  </si>
  <si>
    <t>Remuneração Total</t>
  </si>
  <si>
    <t>Valor Total s/BDI</t>
  </si>
  <si>
    <t>Valor Total</t>
  </si>
  <si>
    <t>Encargos Sociais</t>
  </si>
  <si>
    <t>Vale refeição</t>
  </si>
  <si>
    <t>Total Benefícios</t>
  </si>
  <si>
    <t>Auxiliar de limpeza - diurno - 44 horas semanais (segunda a sexta-feira)</t>
  </si>
  <si>
    <t>Posto</t>
  </si>
  <si>
    <t>Auxiliar de limpeza - diurno - 24 horas  semanais</t>
  </si>
  <si>
    <t>Serviço de Jardinagem</t>
  </si>
  <si>
    <t>M2</t>
  </si>
  <si>
    <t>Serviço de limpeza de vidros com exposição à situação de risco</t>
  </si>
  <si>
    <t>Serviço de limpeza de vidros sem exposição à situação de risco</t>
  </si>
  <si>
    <t>Agente de Higienização (Tempo Integral) - (40%) - 44 horas semanais</t>
  </si>
  <si>
    <t>Agente de Higienização (Tempo Integral) - (40%) - 24 horas semanais</t>
  </si>
  <si>
    <t>Líder até 10 subordinados - diurno - 44 horas semanais</t>
  </si>
  <si>
    <t>Encarregado(a) 11 ou mais subordinados - diurno - 44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</si>
</sst>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_-* #,##0.0000_-;\-* #,##0.0000_-;_-* &quot;-&quot;??_-;_-@_-"/>
    <numFmt numFmtId="170" formatCode="0.0000%"/>
    <numFmt numFmtId="171" formatCode="_-* #,##0.0000_-;\-* #,##0.0000_-;_-* &quot;-&quot;????_-;_-@_-"/>
    <numFmt numFmtId="172" formatCode="#,##0_ ;\-#,##0\ "/>
    <numFmt numFmtId="173" formatCode="_-* #,##0.00000_-;\-* #,##0.00000_-;_-* &quot;-&quot;??_-;_-@_-"/>
    <numFmt numFmtId="174" formatCode="0.0%"/>
    <numFmt numFmtId="175" formatCode="_-* #,##0.000_-;\-* #,##0.000_-;_-* &quot;-&quot;??_-;_-@_-"/>
    <numFmt numFmtId="176" formatCode="0.0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6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541">
    <xf numFmtId="0" fontId="0" fillId="0" borderId="0" xfId="0"/>
    <xf numFmtId="0" fontId="0" fillId="0" borderId="1" xfId="0" applyBorder="1"/>
    <xf numFmtId="10" fontId="5" fillId="0" borderId="4" xfId="2" applyNumberFormat="1" applyFont="1" applyBorder="1" applyAlignment="1" applyProtection="1">
      <alignment vertical="center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43" fontId="5" fillId="0" borderId="2" xfId="0" applyNumberFormat="1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5" fillId="0" borderId="14" xfId="0" applyFont="1" applyBorder="1" applyAlignment="1">
      <alignment vertical="center" wrapText="1"/>
    </xf>
    <xf numFmtId="0" fontId="7" fillId="2" borderId="14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170" fontId="5" fillId="0" borderId="4" xfId="2" applyNumberFormat="1" applyFont="1" applyBorder="1" applyAlignment="1" applyProtection="1">
      <alignment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0" fontId="5" fillId="0" borderId="4" xfId="0" applyFont="1" applyBorder="1" applyAlignment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6" xfId="0" applyFont="1" applyBorder="1"/>
    <xf numFmtId="0" fontId="5" fillId="0" borderId="16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10" fontId="5" fillId="11" borderId="4" xfId="1" applyNumberFormat="1" applyFont="1" applyFill="1" applyBorder="1" applyAlignment="1" applyProtection="1">
      <alignment vertical="center"/>
      <protection locked="0"/>
    </xf>
    <xf numFmtId="166" fontId="5" fillId="0" borderId="8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6" fontId="17" fillId="0" borderId="27" xfId="0" applyNumberFormat="1" applyFont="1" applyBorder="1" applyAlignment="1">
      <alignment horizontal="center" vertical="center" wrapText="1"/>
    </xf>
    <xf numFmtId="43" fontId="16" fillId="0" borderId="27" xfId="1" applyFont="1" applyBorder="1" applyAlignment="1" applyProtection="1">
      <alignment vertical="center"/>
    </xf>
    <xf numFmtId="43" fontId="16" fillId="0" borderId="1" xfId="0" applyNumberFormat="1" applyFont="1" applyBorder="1" applyAlignment="1">
      <alignment vertical="center" wrapText="1"/>
    </xf>
    <xf numFmtId="43" fontId="16" fillId="0" borderId="1" xfId="1" applyFont="1" applyBorder="1" applyAlignment="1" applyProtection="1">
      <alignment vertical="center" wrapText="1"/>
    </xf>
    <xf numFmtId="43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2" fillId="0" borderId="0" xfId="0" applyFont="1"/>
    <xf numFmtId="43" fontId="15" fillId="4" borderId="27" xfId="0" applyNumberFormat="1" applyFont="1" applyFill="1" applyBorder="1" applyAlignment="1">
      <alignment vertical="center"/>
    </xf>
    <xf numFmtId="43" fontId="15" fillId="0" borderId="1" xfId="0" applyNumberFormat="1" applyFont="1" applyBorder="1" applyAlignment="1">
      <alignment vertical="center" wrapText="1"/>
    </xf>
    <xf numFmtId="0" fontId="16" fillId="0" borderId="28" xfId="0" applyFont="1" applyBorder="1" applyAlignment="1">
      <alignment vertical="center"/>
    </xf>
    <xf numFmtId="0" fontId="16" fillId="0" borderId="29" xfId="0" applyFont="1" applyBorder="1" applyAlignment="1">
      <alignment vertical="center"/>
    </xf>
    <xf numFmtId="43" fontId="15" fillId="0" borderId="27" xfId="1" applyFont="1" applyBorder="1" applyAlignment="1" applyProtection="1">
      <alignment horizontal="left" vertical="center"/>
    </xf>
    <xf numFmtId="10" fontId="16" fillId="0" borderId="27" xfId="2" applyNumberFormat="1" applyFont="1" applyBorder="1" applyAlignment="1" applyProtection="1">
      <alignment horizontal="right" vertical="center"/>
    </xf>
    <xf numFmtId="0" fontId="16" fillId="0" borderId="18" xfId="0" applyFont="1" applyBorder="1" applyAlignment="1">
      <alignment vertical="center"/>
    </xf>
    <xf numFmtId="0" fontId="15" fillId="0" borderId="27" xfId="0" applyFont="1" applyBorder="1" applyAlignment="1">
      <alignment horizontal="right" vertical="center"/>
    </xf>
    <xf numFmtId="10" fontId="16" fillId="0" borderId="18" xfId="2" applyNumberFormat="1" applyFont="1" applyBorder="1" applyAlignment="1" applyProtection="1">
      <alignment vertical="center"/>
    </xf>
    <xf numFmtId="10" fontId="15" fillId="12" borderId="32" xfId="2" applyNumberFormat="1" applyFont="1" applyFill="1" applyBorder="1" applyAlignment="1" applyProtection="1">
      <alignment horizontal="right" vertical="center"/>
    </xf>
    <xf numFmtId="43" fontId="15" fillId="12" borderId="27" xfId="1" applyFont="1" applyFill="1" applyBorder="1" applyAlignment="1" applyProtection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3" fillId="0" borderId="1" xfId="0" applyFont="1" applyBorder="1"/>
    <xf numFmtId="0" fontId="0" fillId="0" borderId="3" xfId="0" applyBorder="1"/>
    <xf numFmtId="2" fontId="12" fillId="0" borderId="1" xfId="0" applyNumberFormat="1" applyFont="1" applyBorder="1"/>
    <xf numFmtId="10" fontId="0" fillId="0" borderId="1" xfId="0" applyNumberFormat="1" applyBorder="1"/>
    <xf numFmtId="43" fontId="0" fillId="0" borderId="1" xfId="0" applyNumberFormat="1" applyBorder="1"/>
    <xf numFmtId="0" fontId="15" fillId="3" borderId="27" xfId="0" applyFont="1" applyFill="1" applyBorder="1" applyAlignment="1">
      <alignment horizontal="center" vertical="center"/>
    </xf>
    <xf numFmtId="166" fontId="19" fillId="0" borderId="27" xfId="1" applyNumberFormat="1" applyFont="1" applyFill="1" applyBorder="1" applyAlignment="1" applyProtection="1">
      <alignment horizontal="center" vertical="center"/>
      <protection locked="0"/>
    </xf>
    <xf numFmtId="43" fontId="16" fillId="0" borderId="27" xfId="1" applyFont="1" applyFill="1" applyBorder="1" applyAlignment="1" applyProtection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4" borderId="27" xfId="1" applyNumberFormat="1" applyFont="1" applyFill="1" applyBorder="1" applyAlignment="1" applyProtection="1">
      <alignment horizontal="center" vertical="center"/>
    </xf>
    <xf numFmtId="43" fontId="16" fillId="0" borderId="27" xfId="1" applyFont="1" applyFill="1" applyBorder="1" applyAlignment="1" applyProtection="1">
      <alignment vertical="center"/>
    </xf>
    <xf numFmtId="43" fontId="15" fillId="4" borderId="27" xfId="1" applyFont="1" applyFill="1" applyBorder="1" applyAlignment="1" applyProtection="1">
      <alignment vertical="center"/>
    </xf>
    <xf numFmtId="0" fontId="16" fillId="0" borderId="37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9" fontId="16" fillId="0" borderId="1" xfId="1" applyNumberFormat="1" applyFont="1" applyBorder="1" applyAlignment="1">
      <alignment vertical="center"/>
    </xf>
    <xf numFmtId="43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21" xfId="0" applyFont="1" applyBorder="1" applyAlignment="1">
      <alignment horizontal="center" vertical="center"/>
    </xf>
    <xf numFmtId="43" fontId="15" fillId="3" borderId="27" xfId="1" applyFont="1" applyFill="1" applyBorder="1" applyAlignment="1" applyProtection="1">
      <alignment vertical="center"/>
    </xf>
    <xf numFmtId="0" fontId="16" fillId="0" borderId="17" xfId="0" applyFont="1" applyBorder="1" applyAlignment="1">
      <alignment vertical="center"/>
    </xf>
    <xf numFmtId="170" fontId="0" fillId="0" borderId="1" xfId="2" applyNumberFormat="1" applyFont="1" applyBorder="1" applyProtection="1"/>
    <xf numFmtId="43" fontId="0" fillId="0" borderId="1" xfId="1" applyFont="1" applyBorder="1" applyProtection="1"/>
    <xf numFmtId="9" fontId="0" fillId="0" borderId="1" xfId="0" applyNumberFormat="1" applyBorder="1"/>
    <xf numFmtId="43" fontId="0" fillId="0" borderId="1" xfId="1" applyFont="1" applyBorder="1"/>
    <xf numFmtId="43" fontId="0" fillId="0" borderId="3" xfId="0" applyNumberFormat="1" applyBorder="1"/>
    <xf numFmtId="171" fontId="0" fillId="0" borderId="1" xfId="0" applyNumberFormat="1" applyBorder="1"/>
    <xf numFmtId="0" fontId="14" fillId="3" borderId="27" xfId="0" applyFont="1" applyFill="1" applyBorder="1" applyAlignment="1">
      <alignment horizontal="center" vertical="center"/>
    </xf>
    <xf numFmtId="10" fontId="16" fillId="0" borderId="27" xfId="2" applyNumberFormat="1" applyFont="1" applyFill="1" applyBorder="1" applyAlignment="1" applyProtection="1">
      <alignment vertical="center"/>
    </xf>
    <xf numFmtId="0" fontId="0" fillId="0" borderId="35" xfId="0" applyBorder="1"/>
    <xf numFmtId="43" fontId="0" fillId="0" borderId="16" xfId="0" applyNumberFormat="1" applyBorder="1"/>
    <xf numFmtId="0" fontId="0" fillId="0" borderId="16" xfId="0" applyBorder="1"/>
    <xf numFmtId="10" fontId="16" fillId="0" borderId="27" xfId="2" applyNumberFormat="1" applyFont="1" applyBorder="1" applyAlignment="1" applyProtection="1">
      <alignment vertical="center"/>
    </xf>
    <xf numFmtId="10" fontId="15" fillId="4" borderId="19" xfId="2" applyNumberFormat="1" applyFont="1" applyFill="1" applyBorder="1" applyAlignment="1" applyProtection="1">
      <alignment vertical="center"/>
    </xf>
    <xf numFmtId="43" fontId="18" fillId="0" borderId="1" xfId="0" applyNumberFormat="1" applyFont="1" applyBorder="1" applyAlignment="1">
      <alignment vertical="center"/>
    </xf>
    <xf numFmtId="0" fontId="14" fillId="3" borderId="27" xfId="0" applyFont="1" applyFill="1" applyBorder="1" applyAlignment="1">
      <alignment vertical="center"/>
    </xf>
    <xf numFmtId="10" fontId="16" fillId="0" borderId="27" xfId="0" applyNumberFormat="1" applyFont="1" applyBorder="1" applyAlignment="1">
      <alignment vertical="center"/>
    </xf>
    <xf numFmtId="0" fontId="0" fillId="0" borderId="2" xfId="0" applyBorder="1"/>
    <xf numFmtId="0" fontId="0" fillId="0" borderId="1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43" fontId="5" fillId="0" borderId="0" xfId="1" applyFont="1" applyAlignment="1" applyProtection="1">
      <alignment vertical="center" wrapText="1"/>
    </xf>
    <xf numFmtId="0" fontId="16" fillId="0" borderId="33" xfId="0" applyFont="1" applyBorder="1" applyAlignment="1">
      <alignment horizontal="center" vertical="center"/>
    </xf>
    <xf numFmtId="170" fontId="5" fillId="0" borderId="4" xfId="2" applyNumberFormat="1" applyFont="1" applyFill="1" applyBorder="1" applyAlignment="1" applyProtection="1">
      <alignment vertical="center"/>
    </xf>
    <xf numFmtId="43" fontId="16" fillId="0" borderId="2" xfId="0" applyNumberFormat="1" applyFont="1" applyBorder="1" applyAlignment="1">
      <alignment vertical="center" wrapText="1"/>
    </xf>
    <xf numFmtId="43" fontId="16" fillId="0" borderId="30" xfId="0" applyNumberFormat="1" applyFont="1" applyBorder="1" applyAlignment="1">
      <alignment vertical="center"/>
    </xf>
    <xf numFmtId="43" fontId="15" fillId="12" borderId="27" xfId="0" applyNumberFormat="1" applyFont="1" applyFill="1" applyBorder="1" applyAlignment="1">
      <alignment vertical="center"/>
    </xf>
    <xf numFmtId="43" fontId="16" fillId="0" borderId="3" xfId="0" applyNumberFormat="1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43" fontId="5" fillId="0" borderId="16" xfId="1" applyFont="1" applyBorder="1" applyAlignment="1" applyProtection="1">
      <alignment vertical="center" wrapText="1"/>
    </xf>
    <xf numFmtId="43" fontId="5" fillId="0" borderId="16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3" fontId="5" fillId="0" borderId="2" xfId="1" applyFont="1" applyBorder="1" applyAlignment="1" applyProtection="1">
      <alignment vertical="center" wrapText="1"/>
    </xf>
    <xf numFmtId="0" fontId="4" fillId="0" borderId="0" xfId="0" applyFont="1" applyAlignment="1">
      <alignment vertical="center"/>
    </xf>
    <xf numFmtId="0" fontId="5" fillId="0" borderId="26" xfId="0" applyFont="1" applyBorder="1" applyAlignment="1">
      <alignment vertical="center" wrapText="1"/>
    </xf>
    <xf numFmtId="0" fontId="12" fillId="0" borderId="1" xfId="0" applyFont="1" applyBorder="1"/>
    <xf numFmtId="0" fontId="18" fillId="0" borderId="1" xfId="0" applyFont="1" applyBorder="1" applyAlignment="1">
      <alignment vertical="center"/>
    </xf>
    <xf numFmtId="0" fontId="15" fillId="0" borderId="27" xfId="0" applyFont="1" applyBorder="1" applyAlignment="1">
      <alignment horizontal="center"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43" fontId="5" fillId="0" borderId="15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0" borderId="18" xfId="0" applyFont="1" applyBorder="1" applyAlignment="1">
      <alignment horizontal="center" vertical="center"/>
    </xf>
    <xf numFmtId="43" fontId="15" fillId="4" borderId="19" xfId="1" applyFont="1" applyFill="1" applyBorder="1" applyAlignment="1" applyProtection="1">
      <alignment horizontal="right" vertical="center"/>
    </xf>
    <xf numFmtId="0" fontId="15" fillId="0" borderId="17" xfId="0" applyFont="1" applyBorder="1" applyAlignment="1">
      <alignment horizontal="center" vertical="center"/>
    </xf>
    <xf numFmtId="0" fontId="16" fillId="0" borderId="27" xfId="0" applyFont="1" applyBorder="1" applyAlignment="1">
      <alignment horizontal="left" vertical="center"/>
    </xf>
    <xf numFmtId="43" fontId="15" fillId="12" borderId="27" xfId="0" applyNumberFormat="1" applyFont="1" applyFill="1" applyBorder="1" applyAlignment="1">
      <alignment horizontal="center" vertical="center"/>
    </xf>
    <xf numFmtId="167" fontId="16" fillId="0" borderId="27" xfId="1" applyNumberFormat="1" applyFont="1" applyFill="1" applyBorder="1" applyAlignment="1" applyProtection="1">
      <alignment vertical="center"/>
    </xf>
    <xf numFmtId="43" fontId="5" fillId="0" borderId="4" xfId="1" applyFont="1" applyBorder="1" applyAlignment="1" applyProtection="1">
      <alignment horizontal="left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43" fontId="5" fillId="0" borderId="4" xfId="1" applyFont="1" applyBorder="1" applyAlignment="1">
      <alignment vertical="center"/>
    </xf>
    <xf numFmtId="10" fontId="8" fillId="0" borderId="4" xfId="2" applyNumberFormat="1" applyFont="1" applyFill="1" applyBorder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12" borderId="21" xfId="0" applyFont="1" applyFill="1" applyBorder="1" applyAlignment="1">
      <alignment horizontal="center" vertical="center"/>
    </xf>
    <xf numFmtId="0" fontId="15" fillId="12" borderId="37" xfId="0" applyFont="1" applyFill="1" applyBorder="1" applyAlignment="1">
      <alignment horizontal="center" vertical="center" wrapText="1"/>
    </xf>
    <xf numFmtId="0" fontId="14" fillId="12" borderId="37" xfId="0" applyFont="1" applyFill="1" applyBorder="1" applyAlignment="1">
      <alignment horizontal="center" vertical="center" wrapText="1"/>
    </xf>
    <xf numFmtId="43" fontId="14" fillId="12" borderId="37" xfId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6" fillId="3" borderId="10" xfId="1" applyNumberFormat="1" applyFont="1" applyFill="1" applyBorder="1" applyAlignment="1" applyProtection="1">
      <alignment horizontal="center" vertical="center" wrapText="1"/>
    </xf>
    <xf numFmtId="43" fontId="5" fillId="2" borderId="4" xfId="1" applyFont="1" applyFill="1" applyBorder="1" applyAlignment="1" applyProtection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12" borderId="27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vertical="center" wrapText="1"/>
    </xf>
    <xf numFmtId="0" fontId="21" fillId="0" borderId="27" xfId="0" applyFont="1" applyBorder="1" applyAlignment="1">
      <alignment horizontal="center" vertical="center" wrapText="1"/>
    </xf>
    <xf numFmtId="43" fontId="21" fillId="0" borderId="27" xfId="1" applyFont="1" applyBorder="1" applyAlignment="1">
      <alignment vertical="center" wrapText="1"/>
    </xf>
    <xf numFmtId="43" fontId="21" fillId="0" borderId="27" xfId="1" applyFont="1" applyBorder="1" applyAlignment="1">
      <alignment horizontal="center" vertical="center" wrapText="1"/>
    </xf>
    <xf numFmtId="43" fontId="21" fillId="0" borderId="27" xfId="1" applyFont="1" applyBorder="1" applyAlignment="1">
      <alignment horizontal="right" vertical="center" wrapText="1"/>
    </xf>
    <xf numFmtId="43" fontId="22" fillId="0" borderId="27" xfId="1" applyFont="1" applyBorder="1" applyAlignment="1">
      <alignment horizontal="right" vertical="center" wrapText="1"/>
    </xf>
    <xf numFmtId="9" fontId="21" fillId="0" borderId="27" xfId="2" applyFont="1" applyBorder="1" applyAlignment="1">
      <alignment vertical="center" wrapText="1"/>
    </xf>
    <xf numFmtId="43" fontId="21" fillId="2" borderId="27" xfId="1" applyFont="1" applyFill="1" applyBorder="1" applyAlignment="1">
      <alignment horizontal="right" vertical="center" wrapText="1"/>
    </xf>
    <xf numFmtId="43" fontId="22" fillId="0" borderId="27" xfId="0" applyNumberFormat="1" applyFont="1" applyBorder="1" applyAlignment="1">
      <alignment horizontal="right" vertical="center" wrapText="1"/>
    </xf>
    <xf numFmtId="10" fontId="21" fillId="0" borderId="27" xfId="2" applyNumberFormat="1" applyFont="1" applyBorder="1" applyAlignment="1">
      <alignment vertical="center" wrapText="1"/>
    </xf>
    <xf numFmtId="43" fontId="21" fillId="0" borderId="27" xfId="0" applyNumberFormat="1" applyFont="1" applyBorder="1" applyAlignment="1">
      <alignment vertical="center" wrapText="1"/>
    </xf>
    <xf numFmtId="43" fontId="22" fillId="0" borderId="27" xfId="0" applyNumberFormat="1" applyFont="1" applyBorder="1" applyAlignment="1">
      <alignment vertical="center" wrapText="1"/>
    </xf>
    <xf numFmtId="43" fontId="23" fillId="0" borderId="27" xfId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3" fontId="21" fillId="0" borderId="1" xfId="0" applyNumberFormat="1" applyFont="1" applyBorder="1" applyAlignment="1">
      <alignment vertical="center" wrapText="1"/>
    </xf>
    <xf numFmtId="9" fontId="22" fillId="0" borderId="1" xfId="0" applyNumberFormat="1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horizontal="right" vertical="center" wrapText="1"/>
    </xf>
    <xf numFmtId="0" fontId="22" fillId="0" borderId="16" xfId="0" applyFont="1" applyBorder="1" applyAlignment="1">
      <alignment vertical="center" wrapText="1"/>
    </xf>
    <xf numFmtId="43" fontId="21" fillId="0" borderId="16" xfId="0" applyNumberFormat="1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7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10" fontId="21" fillId="0" borderId="1" xfId="0" applyNumberFormat="1" applyFont="1" applyBorder="1" applyAlignment="1">
      <alignment vertical="center" wrapText="1"/>
    </xf>
    <xf numFmtId="0" fontId="16" fillId="0" borderId="29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2" fontId="16" fillId="0" borderId="17" xfId="1" applyNumberFormat="1" applyFont="1" applyBorder="1" applyAlignment="1" applyProtection="1">
      <alignment vertical="center"/>
    </xf>
    <xf numFmtId="168" fontId="6" fillId="0" borderId="4" xfId="1" applyNumberFormat="1" applyFont="1" applyFill="1" applyBorder="1" applyAlignment="1" applyProtection="1">
      <alignment horizontal="center" vertical="center"/>
    </xf>
    <xf numFmtId="0" fontId="4" fillId="12" borderId="27" xfId="0" applyFont="1" applyFill="1" applyBorder="1" applyAlignment="1">
      <alignment vertical="center" wrapText="1"/>
    </xf>
    <xf numFmtId="10" fontId="5" fillId="0" borderId="1" xfId="0" applyNumberFormat="1" applyFont="1" applyBorder="1"/>
    <xf numFmtId="0" fontId="16" fillId="0" borderId="27" xfId="0" applyFont="1" applyBorder="1" applyAlignment="1">
      <alignment horizontal="center" vertical="center" wrapText="1"/>
    </xf>
    <xf numFmtId="43" fontId="0" fillId="0" borderId="2" xfId="0" applyNumberFormat="1" applyBorder="1"/>
    <xf numFmtId="43" fontId="12" fillId="0" borderId="1" xfId="1" applyFont="1" applyBorder="1" applyAlignment="1" applyProtection="1">
      <alignment vertical="center"/>
    </xf>
    <xf numFmtId="43" fontId="0" fillId="0" borderId="1" xfId="0" applyNumberFormat="1" applyBorder="1" applyAlignment="1">
      <alignment vertical="center"/>
    </xf>
    <xf numFmtId="173" fontId="0" fillId="0" borderId="1" xfId="1" applyNumberFormat="1" applyFont="1" applyBorder="1" applyProtection="1"/>
    <xf numFmtId="0" fontId="21" fillId="0" borderId="3" xfId="0" applyFont="1" applyBorder="1" applyAlignment="1">
      <alignment vertical="center" wrapText="1"/>
    </xf>
    <xf numFmtId="10" fontId="5" fillId="0" borderId="3" xfId="2" applyNumberFormat="1" applyFont="1" applyBorder="1" applyProtection="1"/>
    <xf numFmtId="43" fontId="5" fillId="0" borderId="4" xfId="1" applyFont="1" applyFill="1" applyBorder="1" applyAlignment="1">
      <alignment vertical="center"/>
    </xf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43" fontId="16" fillId="0" borderId="17" xfId="1" applyFont="1" applyBorder="1" applyAlignment="1" applyProtection="1">
      <alignment horizontal="center" vertical="center"/>
    </xf>
    <xf numFmtId="43" fontId="16" fillId="0" borderId="19" xfId="1" applyFont="1" applyBorder="1" applyAlignment="1" applyProtection="1">
      <alignment horizontal="center" vertical="center"/>
    </xf>
    <xf numFmtId="43" fontId="5" fillId="0" borderId="1" xfId="1" applyFont="1" applyBorder="1" applyProtection="1"/>
    <xf numFmtId="43" fontId="8" fillId="0" borderId="1" xfId="1" applyFont="1" applyBorder="1" applyProtection="1"/>
    <xf numFmtId="4" fontId="8" fillId="0" borderId="3" xfId="0" applyNumberFormat="1" applyFont="1" applyBorder="1"/>
    <xf numFmtId="174" fontId="8" fillId="0" borderId="1" xfId="2" applyNumberFormat="1" applyFont="1" applyBorder="1" applyProtection="1"/>
    <xf numFmtId="43" fontId="21" fillId="0" borderId="1" xfId="1" applyFont="1" applyBorder="1" applyAlignment="1">
      <alignment vertical="center" wrapText="1"/>
    </xf>
    <xf numFmtId="10" fontId="5" fillId="0" borderId="1" xfId="2" applyNumberFormat="1" applyFont="1" applyBorder="1" applyAlignment="1" applyProtection="1">
      <alignment vertical="center" wrapText="1"/>
    </xf>
    <xf numFmtId="0" fontId="5" fillId="0" borderId="11" xfId="0" applyFont="1" applyBorder="1" applyAlignment="1">
      <alignment vertical="center"/>
    </xf>
    <xf numFmtId="43" fontId="8" fillId="0" borderId="3" xfId="0" applyNumberFormat="1" applyFont="1" applyBorder="1"/>
    <xf numFmtId="43" fontId="5" fillId="0" borderId="3" xfId="1" applyFont="1" applyBorder="1"/>
    <xf numFmtId="10" fontId="8" fillId="0" borderId="1" xfId="2" applyNumberFormat="1" applyFont="1" applyBorder="1"/>
    <xf numFmtId="0" fontId="6" fillId="3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43" fontId="6" fillId="3" borderId="8" xfId="1" applyFont="1" applyFill="1" applyBorder="1" applyAlignment="1" applyProtection="1">
      <alignment vertical="center"/>
    </xf>
    <xf numFmtId="43" fontId="6" fillId="3" borderId="8" xfId="0" applyNumberFormat="1" applyFont="1" applyFill="1" applyBorder="1" applyAlignment="1">
      <alignment vertical="center"/>
    </xf>
    <xf numFmtId="43" fontId="6" fillId="3" borderId="4" xfId="1" applyFont="1" applyFill="1" applyBorder="1" applyAlignment="1" applyProtection="1">
      <alignment vertical="center"/>
    </xf>
    <xf numFmtId="0" fontId="5" fillId="3" borderId="3" xfId="0" applyFont="1" applyFill="1" applyBorder="1" applyAlignment="1">
      <alignment vertical="center" wrapText="1"/>
    </xf>
    <xf numFmtId="167" fontId="26" fillId="0" borderId="4" xfId="1" applyNumberFormat="1" applyFont="1" applyBorder="1" applyAlignment="1" applyProtection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6" xfId="0" applyFont="1" applyBorder="1" applyAlignment="1">
      <alignment vertical="center" wrapText="1"/>
    </xf>
    <xf numFmtId="0" fontId="4" fillId="0" borderId="47" xfId="0" applyFont="1" applyBorder="1" applyAlignment="1">
      <alignment horizontal="left" vertical="center" wrapText="1"/>
    </xf>
    <xf numFmtId="0" fontId="5" fillId="0" borderId="47" xfId="0" applyFont="1" applyBorder="1" applyAlignment="1">
      <alignment vertical="center"/>
    </xf>
    <xf numFmtId="0" fontId="5" fillId="0" borderId="48" xfId="0" applyFont="1" applyBorder="1" applyAlignment="1">
      <alignment vertical="center" wrapText="1"/>
    </xf>
    <xf numFmtId="43" fontId="8" fillId="0" borderId="4" xfId="1" applyFont="1" applyBorder="1" applyAlignment="1" applyProtection="1">
      <alignment vertical="center"/>
    </xf>
    <xf numFmtId="175" fontId="5" fillId="0" borderId="3" xfId="1" applyNumberFormat="1" applyFont="1" applyBorder="1" applyProtection="1"/>
    <xf numFmtId="43" fontId="11" fillId="0" borderId="3" xfId="0" applyNumberFormat="1" applyFont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27" fillId="0" borderId="0" xfId="0" applyFont="1" applyAlignment="1">
      <alignment vertical="center"/>
    </xf>
    <xf numFmtId="0" fontId="0" fillId="0" borderId="53" xfId="0" applyBorder="1"/>
    <xf numFmtId="0" fontId="28" fillId="0" borderId="0" xfId="0" applyFont="1" applyAlignment="1">
      <alignment vertical="center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1" fillId="0" borderId="53" xfId="0" applyFont="1" applyBorder="1"/>
    <xf numFmtId="0" fontId="31" fillId="0" borderId="0" xfId="0" applyFont="1" applyAlignment="1">
      <alignment wrapText="1"/>
    </xf>
    <xf numFmtId="0" fontId="31" fillId="0" borderId="53" xfId="0" applyFont="1" applyBorder="1" applyAlignment="1">
      <alignment wrapText="1"/>
    </xf>
    <xf numFmtId="0" fontId="31" fillId="0" borderId="0" xfId="0" applyFont="1" applyAlignment="1">
      <alignment vertical="top" wrapText="1"/>
    </xf>
    <xf numFmtId="0" fontId="31" fillId="0" borderId="53" xfId="0" applyFont="1" applyBorder="1" applyAlignment="1">
      <alignment vertical="top" wrapText="1"/>
    </xf>
    <xf numFmtId="0" fontId="0" fillId="0" borderId="54" xfId="0" applyBorder="1"/>
    <xf numFmtId="0" fontId="0" fillId="0" borderId="55" xfId="0" applyBorder="1"/>
    <xf numFmtId="0" fontId="0" fillId="0" borderId="56" xfId="0" applyBorder="1"/>
    <xf numFmtId="176" fontId="5" fillId="0" borderId="3" xfId="0" applyNumberFormat="1" applyFont="1" applyBorder="1"/>
    <xf numFmtId="10" fontId="5" fillId="0" borderId="3" xfId="2" applyNumberFormat="1" applyFont="1" applyBorder="1"/>
    <xf numFmtId="167" fontId="5" fillId="0" borderId="1" xfId="0" applyNumberFormat="1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6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24" fillId="4" borderId="7" xfId="0" applyFont="1" applyFill="1" applyBorder="1" applyAlignment="1" applyProtection="1">
      <alignment horizontal="left" vertical="center"/>
      <protection locked="0"/>
    </xf>
    <xf numFmtId="0" fontId="24" fillId="4" borderId="8" xfId="0" applyFont="1" applyFill="1" applyBorder="1" applyAlignment="1" applyProtection="1">
      <alignment horizontal="left" vertical="center"/>
      <protection locked="0"/>
    </xf>
    <xf numFmtId="0" fontId="24" fillId="4" borderId="9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32" fillId="0" borderId="57" xfId="0" applyFont="1" applyBorder="1" applyAlignment="1">
      <alignment horizontal="left" vertical="center"/>
    </xf>
    <xf numFmtId="0" fontId="32" fillId="0" borderId="58" xfId="0" applyFont="1" applyBorder="1" applyAlignment="1">
      <alignment horizontal="left" vertical="center"/>
    </xf>
    <xf numFmtId="0" fontId="32" fillId="0" borderId="59" xfId="0" applyFont="1" applyBorder="1" applyAlignment="1">
      <alignment horizontal="left" vertical="center"/>
    </xf>
    <xf numFmtId="0" fontId="32" fillId="0" borderId="60" xfId="0" applyFont="1" applyBorder="1" applyAlignment="1">
      <alignment horizontal="left" vertical="center"/>
    </xf>
    <xf numFmtId="0" fontId="32" fillId="0" borderId="47" xfId="0" applyFont="1" applyBorder="1" applyAlignment="1">
      <alignment horizontal="left" vertical="center"/>
    </xf>
    <xf numFmtId="0" fontId="32" fillId="0" borderId="6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43" fontId="5" fillId="0" borderId="15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43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166" fontId="14" fillId="14" borderId="17" xfId="0" applyNumberFormat="1" applyFont="1" applyFill="1" applyBorder="1" applyAlignment="1">
      <alignment horizontal="center" vertical="center" wrapText="1"/>
    </xf>
    <xf numFmtId="166" fontId="14" fillId="14" borderId="18" xfId="0" applyNumberFormat="1" applyFont="1" applyFill="1" applyBorder="1" applyAlignment="1">
      <alignment horizontal="center" vertical="center" wrapText="1"/>
    </xf>
    <xf numFmtId="166" fontId="14" fillId="14" borderId="19" xfId="0" applyNumberFormat="1" applyFont="1" applyFill="1" applyBorder="1" applyAlignment="1">
      <alignment horizontal="center" vertical="center" wrapText="1"/>
    </xf>
    <xf numFmtId="43" fontId="16" fillId="0" borderId="37" xfId="1" applyFont="1" applyBorder="1" applyAlignment="1" applyProtection="1">
      <alignment horizontal="center" vertical="center"/>
    </xf>
    <xf numFmtId="43" fontId="16" fillId="0" borderId="38" xfId="1" applyFont="1" applyBorder="1" applyAlignment="1" applyProtection="1">
      <alignment horizontal="center" vertical="center"/>
    </xf>
    <xf numFmtId="43" fontId="16" fillId="0" borderId="39" xfId="1" applyFont="1" applyBorder="1" applyAlignment="1" applyProtection="1">
      <alignment horizontal="center" vertical="center"/>
    </xf>
    <xf numFmtId="43" fontId="15" fillId="4" borderId="17" xfId="1" applyFont="1" applyFill="1" applyBorder="1" applyAlignment="1" applyProtection="1">
      <alignment horizontal="right" vertical="center"/>
    </xf>
    <xf numFmtId="43" fontId="15" fillId="4" borderId="18" xfId="1" applyFont="1" applyFill="1" applyBorder="1" applyAlignment="1" applyProtection="1">
      <alignment horizontal="right" vertical="center"/>
    </xf>
    <xf numFmtId="43" fontId="15" fillId="4" borderId="19" xfId="1" applyFont="1" applyFill="1" applyBorder="1" applyAlignment="1" applyProtection="1">
      <alignment horizontal="right" vertical="center"/>
    </xf>
    <xf numFmtId="43" fontId="15" fillId="12" borderId="17" xfId="0" applyNumberFormat="1" applyFont="1" applyFill="1" applyBorder="1" applyAlignment="1">
      <alignment horizontal="center" vertical="center"/>
    </xf>
    <xf numFmtId="43" fontId="15" fillId="12" borderId="19" xfId="0" applyNumberFormat="1" applyFont="1" applyFill="1" applyBorder="1" applyAlignment="1">
      <alignment horizontal="center" vertical="center"/>
    </xf>
    <xf numFmtId="43" fontId="16" fillId="0" borderId="17" xfId="1" applyFont="1" applyFill="1" applyBorder="1" applyAlignment="1" applyProtection="1">
      <alignment horizontal="center" vertical="center"/>
    </xf>
    <xf numFmtId="43" fontId="16" fillId="0" borderId="19" xfId="1" applyFont="1" applyFill="1" applyBorder="1" applyAlignment="1" applyProtection="1">
      <alignment horizontal="center" vertical="center"/>
    </xf>
    <xf numFmtId="0" fontId="15" fillId="13" borderId="17" xfId="0" applyFont="1" applyFill="1" applyBorder="1" applyAlignment="1">
      <alignment horizontal="center" vertical="center"/>
    </xf>
    <xf numFmtId="0" fontId="15" fillId="13" borderId="18" xfId="0" applyFont="1" applyFill="1" applyBorder="1" applyAlignment="1">
      <alignment horizontal="center" vertical="center"/>
    </xf>
    <xf numFmtId="0" fontId="15" fillId="13" borderId="19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0" fillId="0" borderId="19" xfId="0" applyBorder="1" applyAlignment="1"/>
    <xf numFmtId="0" fontId="15" fillId="12" borderId="17" xfId="0" applyFont="1" applyFill="1" applyBorder="1" applyAlignment="1">
      <alignment horizontal="right" vertical="center"/>
    </xf>
    <xf numFmtId="0" fontId="15" fillId="12" borderId="18" xfId="0" applyFont="1" applyFill="1" applyBorder="1" applyAlignment="1">
      <alignment horizontal="right" vertical="center"/>
    </xf>
    <xf numFmtId="0" fontId="15" fillId="12" borderId="19" xfId="0" applyFont="1" applyFill="1" applyBorder="1" applyAlignment="1">
      <alignment horizontal="right" vertical="center"/>
    </xf>
    <xf numFmtId="0" fontId="0" fillId="0" borderId="18" xfId="0" applyBorder="1" applyAlignment="1"/>
    <xf numFmtId="166" fontId="14" fillId="14" borderId="17" xfId="0" applyNumberFormat="1" applyFont="1" applyFill="1" applyBorder="1" applyAlignment="1">
      <alignment horizontal="center" vertical="center"/>
    </xf>
    <xf numFmtId="166" fontId="14" fillId="14" borderId="18" xfId="0" applyNumberFormat="1" applyFont="1" applyFill="1" applyBorder="1" applyAlignment="1">
      <alignment horizontal="center" vertical="center"/>
    </xf>
    <xf numFmtId="166" fontId="14" fillId="14" borderId="19" xfId="0" applyNumberFormat="1" applyFont="1" applyFill="1" applyBorder="1" applyAlignment="1">
      <alignment horizontal="center" vertical="center"/>
    </xf>
    <xf numFmtId="166" fontId="14" fillId="14" borderId="37" xfId="0" applyNumberFormat="1" applyFont="1" applyFill="1" applyBorder="1" applyAlignment="1">
      <alignment horizontal="center" vertical="center" wrapText="1"/>
    </xf>
    <xf numFmtId="166" fontId="14" fillId="14" borderId="39" xfId="0" applyNumberFormat="1" applyFont="1" applyFill="1" applyBorder="1" applyAlignment="1">
      <alignment horizontal="center" vertical="center" wrapText="1"/>
    </xf>
    <xf numFmtId="166" fontId="14" fillId="14" borderId="21" xfId="0" applyNumberFormat="1" applyFont="1" applyFill="1" applyBorder="1" applyAlignment="1">
      <alignment horizontal="center" vertical="center"/>
    </xf>
    <xf numFmtId="0" fontId="0" fillId="0" borderId="36" xfId="0" applyBorder="1" applyAlignment="1"/>
    <xf numFmtId="0" fontId="0" fillId="0" borderId="32" xfId="0" applyBorder="1" applyAlignment="1"/>
    <xf numFmtId="0" fontId="0" fillId="0" borderId="42" xfId="0" applyBorder="1" applyAlignment="1"/>
    <xf numFmtId="10" fontId="25" fillId="0" borderId="17" xfId="2" applyNumberFormat="1" applyFont="1" applyFill="1" applyBorder="1" applyAlignment="1" applyProtection="1">
      <alignment horizontal="center" vertical="center"/>
      <protection locked="0"/>
    </xf>
    <xf numFmtId="10" fontId="25" fillId="0" borderId="18" xfId="2" applyNumberFormat="1" applyFont="1" applyFill="1" applyBorder="1" applyAlignment="1" applyProtection="1">
      <alignment horizontal="center" vertical="center"/>
      <protection locked="0"/>
    </xf>
    <xf numFmtId="10" fontId="25" fillId="0" borderId="19" xfId="2" applyNumberFormat="1" applyFont="1" applyFill="1" applyBorder="1" applyAlignment="1" applyProtection="1">
      <alignment horizontal="center" vertical="center"/>
      <protection locked="0"/>
    </xf>
    <xf numFmtId="43" fontId="16" fillId="0" borderId="37" xfId="1" applyFont="1" applyFill="1" applyBorder="1" applyAlignment="1" applyProtection="1">
      <alignment horizontal="center" vertical="center"/>
    </xf>
    <xf numFmtId="43" fontId="16" fillId="0" borderId="38" xfId="1" applyFont="1" applyFill="1" applyBorder="1" applyAlignment="1" applyProtection="1">
      <alignment horizontal="center" vertical="center"/>
    </xf>
    <xf numFmtId="43" fontId="16" fillId="0" borderId="39" xfId="1" applyFont="1" applyFill="1" applyBorder="1" applyAlignment="1" applyProtection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10" fontId="19" fillId="0" borderId="17" xfId="2" applyNumberFormat="1" applyFont="1" applyFill="1" applyBorder="1" applyAlignment="1" applyProtection="1">
      <alignment horizontal="left" vertical="center"/>
      <protection locked="0"/>
    </xf>
    <xf numFmtId="10" fontId="19" fillId="0" borderId="19" xfId="2" applyNumberFormat="1" applyFont="1" applyFill="1" applyBorder="1" applyAlignment="1" applyProtection="1">
      <alignment horizontal="left" vertical="center"/>
      <protection locked="0"/>
    </xf>
    <xf numFmtId="10" fontId="16" fillId="0" borderId="17" xfId="2" applyNumberFormat="1" applyFont="1" applyFill="1" applyBorder="1" applyAlignment="1" applyProtection="1">
      <alignment horizontal="center" vertical="center"/>
    </xf>
    <xf numFmtId="10" fontId="16" fillId="0" borderId="18" xfId="2" applyNumberFormat="1" applyFont="1" applyFill="1" applyBorder="1" applyAlignment="1" applyProtection="1">
      <alignment horizontal="center" vertical="center"/>
    </xf>
    <xf numFmtId="10" fontId="16" fillId="0" borderId="19" xfId="2" applyNumberFormat="1" applyFont="1" applyFill="1" applyBorder="1" applyAlignment="1" applyProtection="1">
      <alignment horizontal="center" vertical="center"/>
    </xf>
    <xf numFmtId="0" fontId="16" fillId="0" borderId="17" xfId="1" applyNumberFormat="1" applyFont="1" applyFill="1" applyBorder="1" applyAlignment="1" applyProtection="1">
      <alignment horizontal="left" vertical="center"/>
    </xf>
    <xf numFmtId="0" fontId="16" fillId="0" borderId="18" xfId="1" applyNumberFormat="1" applyFont="1" applyFill="1" applyBorder="1" applyAlignment="1" applyProtection="1">
      <alignment horizontal="left" vertical="center"/>
    </xf>
    <xf numFmtId="0" fontId="16" fillId="0" borderId="19" xfId="1" applyNumberFormat="1" applyFont="1" applyFill="1" applyBorder="1" applyAlignment="1" applyProtection="1">
      <alignment horizontal="left" vertical="center"/>
    </xf>
    <xf numFmtId="10" fontId="16" fillId="0" borderId="17" xfId="2" applyNumberFormat="1" applyFont="1" applyFill="1" applyBorder="1" applyAlignment="1" applyProtection="1">
      <alignment horizontal="left" vertical="center"/>
    </xf>
    <xf numFmtId="10" fontId="16" fillId="0" borderId="18" xfId="2" applyNumberFormat="1" applyFont="1" applyFill="1" applyBorder="1" applyAlignment="1" applyProtection="1">
      <alignment horizontal="left" vertical="center"/>
    </xf>
    <xf numFmtId="10" fontId="16" fillId="0" borderId="19" xfId="2" applyNumberFormat="1" applyFont="1" applyFill="1" applyBorder="1" applyAlignment="1" applyProtection="1">
      <alignment horizontal="left" vertical="center"/>
    </xf>
    <xf numFmtId="0" fontId="15" fillId="4" borderId="27" xfId="0" applyFont="1" applyFill="1" applyBorder="1" applyAlignment="1">
      <alignment horizontal="left" vertical="center"/>
    </xf>
    <xf numFmtId="0" fontId="15" fillId="4" borderId="17" xfId="0" applyFont="1" applyFill="1" applyBorder="1" applyAlignment="1">
      <alignment horizontal="right" vertical="center"/>
    </xf>
    <xf numFmtId="0" fontId="15" fillId="4" borderId="18" xfId="0" applyFont="1" applyFill="1" applyBorder="1" applyAlignment="1">
      <alignment horizontal="right" vertical="center"/>
    </xf>
    <xf numFmtId="0" fontId="15" fillId="4" borderId="19" xfId="0" applyFont="1" applyFill="1" applyBorder="1" applyAlignment="1">
      <alignment horizontal="right" vertical="center"/>
    </xf>
    <xf numFmtId="0" fontId="16" fillId="0" borderId="18" xfId="0" applyFont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10" fontId="16" fillId="0" borderId="17" xfId="2" applyNumberFormat="1" applyFont="1" applyBorder="1" applyAlignment="1" applyProtection="1">
      <alignment vertical="center"/>
    </xf>
    <xf numFmtId="10" fontId="16" fillId="0" borderId="19" xfId="2" applyNumberFormat="1" applyFont="1" applyBorder="1" applyAlignment="1" applyProtection="1">
      <alignment vertic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10" fontId="16" fillId="0" borderId="17" xfId="2" applyNumberFormat="1" applyFont="1" applyBorder="1" applyAlignment="1" applyProtection="1">
      <alignment horizontal="right" vertical="center"/>
    </xf>
    <xf numFmtId="10" fontId="16" fillId="0" borderId="19" xfId="2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center"/>
    </xf>
    <xf numFmtId="10" fontId="15" fillId="4" borderId="17" xfId="0" applyNumberFormat="1" applyFont="1" applyFill="1" applyBorder="1" applyAlignment="1">
      <alignment vertical="center"/>
    </xf>
    <xf numFmtId="10" fontId="15" fillId="4" borderId="19" xfId="0" applyNumberFormat="1" applyFont="1" applyFill="1" applyBorder="1" applyAlignment="1">
      <alignment vertical="center"/>
    </xf>
    <xf numFmtId="10" fontId="15" fillId="4" borderId="17" xfId="0" applyNumberFormat="1" applyFont="1" applyFill="1" applyBorder="1" applyAlignment="1">
      <alignment horizontal="right" vertical="center"/>
    </xf>
    <xf numFmtId="10" fontId="15" fillId="4" borderId="19" xfId="0" applyNumberFormat="1" applyFont="1" applyFill="1" applyBorder="1" applyAlignment="1">
      <alignment horizontal="right" vertical="center"/>
    </xf>
    <xf numFmtId="0" fontId="15" fillId="4" borderId="17" xfId="0" applyFont="1" applyFill="1" applyBorder="1" applyAlignment="1">
      <alignment horizontal="left" vertical="center"/>
    </xf>
    <xf numFmtId="0" fontId="15" fillId="4" borderId="18" xfId="0" applyFont="1" applyFill="1" applyBorder="1" applyAlignment="1">
      <alignment horizontal="left" vertical="center"/>
    </xf>
    <xf numFmtId="0" fontId="15" fillId="4" borderId="19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43" fontId="16" fillId="0" borderId="18" xfId="1" applyFont="1" applyFill="1" applyBorder="1" applyAlignment="1" applyProtection="1">
      <alignment horizontal="center" vertical="center"/>
    </xf>
    <xf numFmtId="0" fontId="15" fillId="3" borderId="17" xfId="0" applyFont="1" applyFill="1" applyBorder="1" applyAlignment="1">
      <alignment horizontal="right" vertical="center"/>
    </xf>
    <xf numFmtId="0" fontId="15" fillId="3" borderId="18" xfId="0" applyFont="1" applyFill="1" applyBorder="1" applyAlignment="1">
      <alignment horizontal="right" vertical="center"/>
    </xf>
    <xf numFmtId="0" fontId="15" fillId="3" borderId="19" xfId="0" applyFont="1" applyFill="1" applyBorder="1" applyAlignment="1">
      <alignment horizontal="right" vertical="center"/>
    </xf>
    <xf numFmtId="10" fontId="15" fillId="3" borderId="18" xfId="0" applyNumberFormat="1" applyFont="1" applyFill="1" applyBorder="1" applyAlignment="1">
      <alignment horizontal="right" vertical="center"/>
    </xf>
    <xf numFmtId="10" fontId="15" fillId="3" borderId="19" xfId="0" applyNumberFormat="1" applyFont="1" applyFill="1" applyBorder="1" applyAlignment="1">
      <alignment horizontal="right" vertical="center"/>
    </xf>
    <xf numFmtId="43" fontId="16" fillId="2" borderId="17" xfId="1" applyFont="1" applyFill="1" applyBorder="1" applyAlignment="1" applyProtection="1">
      <alignment horizontal="center" vertical="center"/>
    </xf>
    <xf numFmtId="43" fontId="16" fillId="2" borderId="18" xfId="1" applyFont="1" applyFill="1" applyBorder="1" applyAlignment="1" applyProtection="1">
      <alignment horizontal="center" vertical="center"/>
    </xf>
    <xf numFmtId="43" fontId="16" fillId="2" borderId="19" xfId="1" applyFont="1" applyFill="1" applyBorder="1" applyAlignment="1" applyProtection="1">
      <alignment horizontal="center" vertical="center"/>
    </xf>
    <xf numFmtId="43" fontId="15" fillId="4" borderId="17" xfId="1" applyFont="1" applyFill="1" applyBorder="1" applyAlignment="1" applyProtection="1">
      <alignment horizontal="center" vertical="center"/>
    </xf>
    <xf numFmtId="43" fontId="15" fillId="4" borderId="18" xfId="1" applyFont="1" applyFill="1" applyBorder="1" applyAlignment="1" applyProtection="1">
      <alignment horizontal="center" vertical="center"/>
    </xf>
    <xf numFmtId="43" fontId="15" fillId="4" borderId="19" xfId="1" applyFont="1" applyFill="1" applyBorder="1" applyAlignment="1" applyProtection="1">
      <alignment horizontal="center" vertical="center"/>
    </xf>
    <xf numFmtId="43" fontId="16" fillId="0" borderId="17" xfId="1" applyFont="1" applyBorder="1" applyAlignment="1" applyProtection="1">
      <alignment horizontal="right" vertical="center"/>
    </xf>
    <xf numFmtId="43" fontId="16" fillId="0" borderId="18" xfId="1" applyFont="1" applyBorder="1" applyAlignment="1" applyProtection="1">
      <alignment horizontal="right" vertical="center"/>
    </xf>
    <xf numFmtId="43" fontId="16" fillId="0" borderId="19" xfId="1" applyFont="1" applyBorder="1" applyAlignment="1" applyProtection="1">
      <alignment horizontal="right" vertical="center"/>
    </xf>
    <xf numFmtId="0" fontId="14" fillId="3" borderId="17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4" fillId="3" borderId="19" xfId="0" applyFont="1" applyFill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10" fontId="16" fillId="0" borderId="21" xfId="2" applyNumberFormat="1" applyFont="1" applyBorder="1" applyAlignment="1" applyProtection="1">
      <alignment horizontal="center" vertical="center"/>
    </xf>
    <xf numFmtId="10" fontId="16" fillId="0" borderId="20" xfId="2" applyNumberFormat="1" applyFont="1" applyBorder="1" applyAlignment="1" applyProtection="1">
      <alignment horizontal="center" vertical="center"/>
    </xf>
    <xf numFmtId="10" fontId="16" fillId="0" borderId="36" xfId="2" applyNumberFormat="1" applyFont="1" applyBorder="1" applyAlignment="1" applyProtection="1">
      <alignment horizontal="center" vertical="center"/>
    </xf>
    <xf numFmtId="10" fontId="16" fillId="0" borderId="40" xfId="2" applyNumberFormat="1" applyFont="1" applyBorder="1" applyAlignment="1" applyProtection="1">
      <alignment horizontal="center" vertical="center"/>
    </xf>
    <xf numFmtId="10" fontId="16" fillId="0" borderId="0" xfId="2" applyNumberFormat="1" applyFont="1" applyBorder="1" applyAlignment="1" applyProtection="1">
      <alignment horizontal="center" vertical="center"/>
    </xf>
    <xf numFmtId="10" fontId="16" fillId="0" borderId="41" xfId="2" applyNumberFormat="1" applyFont="1" applyBorder="1" applyAlignment="1" applyProtection="1">
      <alignment horizontal="center" vertical="center"/>
    </xf>
    <xf numFmtId="10" fontId="16" fillId="0" borderId="32" xfId="2" applyNumberFormat="1" applyFont="1" applyBorder="1" applyAlignment="1" applyProtection="1">
      <alignment horizontal="center" vertical="center"/>
    </xf>
    <xf numFmtId="10" fontId="16" fillId="0" borderId="31" xfId="2" applyNumberFormat="1" applyFont="1" applyBorder="1" applyAlignment="1" applyProtection="1">
      <alignment horizontal="center" vertical="center"/>
    </xf>
    <xf numFmtId="10" fontId="16" fillId="0" borderId="42" xfId="2" applyNumberFormat="1" applyFont="1" applyBorder="1" applyAlignment="1" applyProtection="1">
      <alignment horizontal="center" vertical="center"/>
    </xf>
    <xf numFmtId="0" fontId="15" fillId="3" borderId="17" xfId="0" applyFont="1" applyFill="1" applyBorder="1" applyAlignment="1">
      <alignment horizontal="left" vertical="center"/>
    </xf>
    <xf numFmtId="0" fontId="15" fillId="3" borderId="18" xfId="0" applyFont="1" applyFill="1" applyBorder="1" applyAlignment="1">
      <alignment horizontal="left" vertical="center"/>
    </xf>
    <xf numFmtId="0" fontId="15" fillId="3" borderId="19" xfId="0" applyFont="1" applyFill="1" applyBorder="1" applyAlignment="1">
      <alignment horizontal="left" vertical="center"/>
    </xf>
    <xf numFmtId="43" fontId="15" fillId="3" borderId="17" xfId="1" applyFont="1" applyFill="1" applyBorder="1" applyAlignment="1" applyProtection="1">
      <alignment horizontal="center" vertical="center"/>
    </xf>
    <xf numFmtId="43" fontId="15" fillId="3" borderId="18" xfId="1" applyFont="1" applyFill="1" applyBorder="1" applyAlignment="1" applyProtection="1">
      <alignment horizontal="center" vertical="center"/>
    </xf>
    <xf numFmtId="43" fontId="15" fillId="3" borderId="19" xfId="1" applyFont="1" applyFill="1" applyBorder="1" applyAlignment="1" applyProtection="1">
      <alignment horizontal="center" vertical="center"/>
    </xf>
    <xf numFmtId="43" fontId="16" fillId="0" borderId="17" xfId="1" applyFont="1" applyBorder="1" applyAlignment="1" applyProtection="1">
      <alignment horizontal="center" vertical="center"/>
    </xf>
    <xf numFmtId="43" fontId="16" fillId="0" borderId="18" xfId="1" applyFont="1" applyBorder="1" applyAlignment="1" applyProtection="1">
      <alignment horizontal="center" vertical="center"/>
    </xf>
    <xf numFmtId="43" fontId="16" fillId="0" borderId="19" xfId="1" applyFont="1" applyBorder="1" applyAlignment="1" applyProtection="1">
      <alignment horizontal="center" vertical="center"/>
    </xf>
    <xf numFmtId="0" fontId="14" fillId="3" borderId="27" xfId="0" applyFont="1" applyFill="1" applyBorder="1" applyAlignment="1">
      <alignment horizontal="left" vertical="center"/>
    </xf>
    <xf numFmtId="0" fontId="15" fillId="4" borderId="27" xfId="0" applyFont="1" applyFill="1" applyBorder="1" applyAlignment="1">
      <alignment horizontal="right" vertical="center"/>
    </xf>
    <xf numFmtId="0" fontId="16" fillId="0" borderId="20" xfId="0" applyFont="1" applyBorder="1" applyAlignment="1">
      <alignment horizontal="center" vertical="center"/>
    </xf>
    <xf numFmtId="0" fontId="15" fillId="2" borderId="27" xfId="0" applyFont="1" applyFill="1" applyBorder="1" applyAlignment="1">
      <alignment horizontal="right" vertical="center"/>
    </xf>
    <xf numFmtId="43" fontId="15" fillId="0" borderId="17" xfId="1" applyFont="1" applyBorder="1" applyAlignment="1" applyProtection="1">
      <alignment horizontal="center" vertical="center"/>
    </xf>
    <xf numFmtId="43" fontId="15" fillId="0" borderId="18" xfId="1" applyFont="1" applyBorder="1" applyAlignment="1" applyProtection="1">
      <alignment horizontal="center" vertical="center"/>
    </xf>
    <xf numFmtId="43" fontId="15" fillId="0" borderId="19" xfId="1" applyFont="1" applyBorder="1" applyAlignment="1" applyProtection="1">
      <alignment horizontal="center" vertical="center"/>
    </xf>
    <xf numFmtId="0" fontId="22" fillId="12" borderId="37" xfId="0" applyFont="1" applyFill="1" applyBorder="1" applyAlignment="1">
      <alignment horizontal="center" vertical="center" wrapText="1"/>
    </xf>
    <xf numFmtId="0" fontId="22" fillId="12" borderId="39" xfId="0" applyFont="1" applyFill="1" applyBorder="1" applyAlignment="1">
      <alignment horizontal="center" vertical="center" wrapText="1"/>
    </xf>
    <xf numFmtId="0" fontId="22" fillId="12" borderId="17" xfId="0" applyFont="1" applyFill="1" applyBorder="1" applyAlignment="1">
      <alignment horizontal="center" vertical="center" wrapText="1"/>
    </xf>
    <xf numFmtId="0" fontId="22" fillId="12" borderId="19" xfId="0" applyFont="1" applyFill="1" applyBorder="1" applyAlignment="1">
      <alignment horizontal="center" vertical="center" wrapText="1"/>
    </xf>
    <xf numFmtId="0" fontId="22" fillId="12" borderId="18" xfId="0" applyFont="1" applyFill="1" applyBorder="1" applyAlignment="1">
      <alignment horizontal="center" vertical="center" wrapText="1"/>
    </xf>
    <xf numFmtId="43" fontId="22" fillId="12" borderId="17" xfId="0" applyNumberFormat="1" applyFont="1" applyFill="1" applyBorder="1" applyAlignment="1">
      <alignment horizontal="center" vertical="center" wrapText="1"/>
    </xf>
    <xf numFmtId="43" fontId="22" fillId="12" borderId="19" xfId="0" applyNumberFormat="1" applyFont="1" applyFill="1" applyBorder="1" applyAlignment="1">
      <alignment horizontal="center" vertical="center" wrapText="1"/>
    </xf>
    <xf numFmtId="0" fontId="22" fillId="12" borderId="27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7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BFA57B-19B1-4F19-9D53-1E9087BCC125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064ADD-CE30-44F3-8258-B438C00427EA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46D9AD-8E59-4B5A-9DAE-804083F24144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486E104-9736-49AE-A4F5-C4218A621784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C3142A-149D-4232-8618-5933A182509E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02AE93B-E2FF-46CA-9E65-246554290E22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7EBE05E-B874-4C1C-8E51-516CB00DF21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EF20F0BC-7911-44B8-9FE4-B9D13A9B8C91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6727678-2DCF-C6B8-C9A2-A45600D41379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5BC3DA0F-CFCB-407A-BF8F-DD65F1566794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4105EF61-56E5-4740-9806-7E4C6BC71DF0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38D67B19-F4CA-47F9-9687-C8338029CDF2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FE177EAB-ACC6-4B5C-95F7-FC15E461D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BA7AD03E-706B-4E54-A03C-4E18027D4BB0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As planilhas Relatório Custo, Custo Resumido, Custo Resumido por Local, Custo por Função e Tabela de Códigos e Valores são calculadas automaticamente e não deverão ser alteradas. 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7DD0AED-16B7-47E4-8AC1-8D202C7F30AC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57151</xdr:rowOff>
    </xdr:from>
    <xdr:to>
      <xdr:col>0</xdr:col>
      <xdr:colOff>717568</xdr:colOff>
      <xdr:row>0</xdr:row>
      <xdr:rowOff>266701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813F19-C082-46F7-8D81-4B35741A43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57151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195</xdr:row>
      <xdr:rowOff>60326</xdr:rowOff>
    </xdr:from>
    <xdr:to>
      <xdr:col>9</xdr:col>
      <xdr:colOff>933449</xdr:colOff>
      <xdr:row>211</xdr:row>
      <xdr:rowOff>38100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4300" y="26619201"/>
          <a:ext cx="8105774" cy="4073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desta planilha (Indicadores Financeiros) destacadas em VERDE.</a:t>
          </a:r>
        </a:p>
        <a:p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vigente.</a:t>
          </a:r>
        </a:p>
        <a:p>
          <a:r>
            <a:rPr lang="pt-BR" sz="1000" baseline="0">
              <a:latin typeface="+mn-lt"/>
            </a:rPr>
            <a:t>3. As planilhas Relatório Custo, Custo Resumido, Custo Resumido por Local, Custo por Função e Tabela de Códigos e Valores são calculadas automaticamente e não deverão ser alteradas. </a:t>
          </a:r>
        </a:p>
        <a:p>
          <a:r>
            <a:rPr lang="pt-BR" sz="1000" baseline="0">
              <a:latin typeface="+mn-lt"/>
            </a:rPr>
            <a:t>4.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5.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6.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7.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coletiva.</a:t>
          </a:r>
        </a:p>
        <a:p>
          <a:endParaRPr lang="pt-BR" sz="1000">
            <a:latin typeface="+mn-lt"/>
          </a:endParaRPr>
        </a:p>
        <a:p>
          <a:r>
            <a:rPr lang="pt-BR" sz="1000" b="1">
              <a:latin typeface="+mn-lt"/>
            </a:rPr>
            <a:t>Fontes de Referências - Funções de Limpeza: 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Limpeza, Asseio e Conservação Predial CADTERC - Volume 3 -  Versão 02 - setembro/2023 - Data Base Janeiro 2023 - disponibilizado na BEC em  06/09/2023 11:44:41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Prestação de Serviços de Limpeza Hospitalar CADTERC - Volume 7 - Versão 01 - Maio/2023 - Data Base Janeiro 2023 - disponibilizada na BEC em </a:t>
          </a:r>
          <a:b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12/07/2023 17:21:33.</a:t>
          </a:r>
        </a:p>
        <a:p>
          <a:pPr marL="0" indent="0" eaLnBrk="1" fontAlgn="auto" latinLnBrk="0" hangingPunct="1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Convenção coletiva de trabalho firmado entre o Sindicato das Empresas de Asseio e Conservação no Estado de São Paulo – SEAC/SP e o Sindicato dos Trabalhadores em Empresas de Prestação de Serviços de Asseio, Conservação e Limpeza Urbana de São Paulo – SIEMACO 2024/2025 - vigente em 01º de janeiro de 2024 a 31 de dezembro de 2025 e a data-base da categoria em 01º de janeiro (número de registro no MTE SP001369/2024).</a:t>
          </a:r>
        </a:p>
        <a:p>
          <a:endParaRPr lang="pt-BR" sz="1000">
            <a:latin typeface="+mn-lt"/>
          </a:endParaRPr>
        </a:p>
        <a:p>
          <a:r>
            <a:rPr lang="pt-BR" sz="1000" b="1">
              <a:solidFill>
                <a:schemeClr val="dk1"/>
              </a:solidFill>
              <a:latin typeface="+mn-lt"/>
              <a:ea typeface="+mn-ea"/>
              <a:cs typeface="+mn-cs"/>
            </a:rPr>
            <a:t>Fontes de Referências - Funções de Jardinagem: </a:t>
          </a:r>
          <a:endParaRPr lang="pt-BR" sz="1000">
            <a:latin typeface="+mn-lt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Manutenção e Conservação de Jardins CADTERC - Volume 18 -  data-base março/2023 - versão 01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-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junho 2023 - disponibilizado na BEC em 21/07/2023 15:58:54.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Convenção Coletiva de Trabalho </a:t>
          </a:r>
          <a:r>
            <a:rPr lang="pt-BR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SP005233/2023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entre o SIEMACO - SP - Sindicato dos Trabalhadores das Empresas Prestadoras de Serviços de Asseio e Conservação e Limpeza Urbana de SP e o SINDVERDE - SP - Sindicato das Empresas de Manutenção e Execução de Áreas, com vigência em 01º de março de 2023 a 28 de fevereiro de 2025 e a data-base da categoria em 01º de março.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115470</xdr:colOff>
      <xdr:row>1</xdr:row>
      <xdr:rowOff>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FD923-DA87-4280-8C4C-7B9FB77DE8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91720" cy="190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0</xdr:row>
      <xdr:rowOff>63501</xdr:rowOff>
    </xdr:from>
    <xdr:to>
      <xdr:col>1</xdr:col>
      <xdr:colOff>738766</xdr:colOff>
      <xdr:row>0</xdr:row>
      <xdr:rowOff>243417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DB173E-896E-45A7-9C3E-23EB0BDC1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44501" y="63501"/>
          <a:ext cx="558848" cy="1799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152401</xdr:colOff>
      <xdr:row>0</xdr:row>
      <xdr:rowOff>225482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3732D5-73F0-4641-8CA8-E37F905A5A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47625"/>
          <a:ext cx="552450" cy="177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9526</xdr:rowOff>
    </xdr:from>
    <xdr:to>
      <xdr:col>1</xdr:col>
      <xdr:colOff>95250</xdr:colOff>
      <xdr:row>2</xdr:row>
      <xdr:rowOff>190450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B4E3A-146A-4E49-BBB2-99BCCABF17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66701"/>
          <a:ext cx="561975" cy="1809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0</xdr:col>
      <xdr:colOff>523875</xdr:colOff>
      <xdr:row>1</xdr:row>
      <xdr:rowOff>6734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0173D-10FB-4E40-9021-8BFB2A3C8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8576"/>
          <a:ext cx="523875" cy="1686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2</xdr:row>
      <xdr:rowOff>47626</xdr:rowOff>
    </xdr:from>
    <xdr:to>
      <xdr:col>0</xdr:col>
      <xdr:colOff>627799</xdr:colOff>
      <xdr:row>3</xdr:row>
      <xdr:rowOff>38101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371606-43D6-4EA4-8654-C837DBDD2E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95251" y="295276"/>
          <a:ext cx="532548" cy="171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32E1B-530D-492E-9D49-25B4A38D13A1}">
  <sheetPr>
    <tabColor rgb="FF00B050"/>
  </sheetPr>
  <dimension ref="B1:N26"/>
  <sheetViews>
    <sheetView showGridLines="0" tabSelected="1" zoomScaleNormal="100" workbookViewId="0">
      <selection activeCell="W20" sqref="W20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80"/>
      <c r="C2" s="281"/>
      <c r="D2" s="281"/>
      <c r="E2" s="281"/>
      <c r="F2" s="281"/>
      <c r="G2" s="281"/>
      <c r="H2" s="281"/>
      <c r="I2" s="281"/>
      <c r="J2" s="282"/>
    </row>
    <row r="3" spans="2:10" ht="23.25" x14ac:dyDescent="0.25">
      <c r="B3" s="283"/>
      <c r="F3" s="284"/>
      <c r="J3" s="285"/>
    </row>
    <row r="4" spans="2:10" ht="23.25" x14ac:dyDescent="0.25">
      <c r="B4" s="283"/>
      <c r="F4" s="286"/>
      <c r="J4" s="285"/>
    </row>
    <row r="5" spans="2:10" x14ac:dyDescent="0.25">
      <c r="B5" s="283"/>
      <c r="J5" s="285"/>
    </row>
    <row r="6" spans="2:10" ht="18.75" x14ac:dyDescent="0.3">
      <c r="B6" s="283"/>
      <c r="D6" s="287"/>
      <c r="J6" s="285"/>
    </row>
    <row r="7" spans="2:10" x14ac:dyDescent="0.25">
      <c r="B7" s="283"/>
      <c r="J7" s="285"/>
    </row>
    <row r="8" spans="2:10" x14ac:dyDescent="0.25">
      <c r="B8" s="283"/>
      <c r="J8" s="285"/>
    </row>
    <row r="9" spans="2:10" x14ac:dyDescent="0.25">
      <c r="B9" s="283"/>
      <c r="J9" s="285"/>
    </row>
    <row r="10" spans="2:10" x14ac:dyDescent="0.25">
      <c r="B10" s="283"/>
      <c r="J10" s="285"/>
    </row>
    <row r="11" spans="2:10" x14ac:dyDescent="0.25">
      <c r="B11" s="283"/>
      <c r="J11" s="285"/>
    </row>
    <row r="12" spans="2:10" x14ac:dyDescent="0.25">
      <c r="B12" s="283"/>
      <c r="J12" s="285"/>
    </row>
    <row r="13" spans="2:10" x14ac:dyDescent="0.25">
      <c r="B13" s="283"/>
      <c r="J13" s="285"/>
    </row>
    <row r="14" spans="2:10" x14ac:dyDescent="0.25">
      <c r="B14" s="283"/>
      <c r="J14" s="285"/>
    </row>
    <row r="15" spans="2:10" x14ac:dyDescent="0.25">
      <c r="B15" s="283"/>
      <c r="J15" s="285"/>
    </row>
    <row r="16" spans="2:10" x14ac:dyDescent="0.25">
      <c r="B16" s="283"/>
      <c r="J16" s="285"/>
    </row>
    <row r="17" spans="2:14" x14ac:dyDescent="0.25">
      <c r="B17" s="283"/>
      <c r="C17" s="288"/>
      <c r="J17" s="285"/>
    </row>
    <row r="18" spans="2:14" x14ac:dyDescent="0.25">
      <c r="B18" s="283"/>
      <c r="C18" s="289"/>
      <c r="D18" s="289"/>
      <c r="E18" s="289"/>
      <c r="F18" s="289"/>
      <c r="G18" s="289"/>
      <c r="H18" s="289"/>
      <c r="I18" s="289"/>
      <c r="J18" s="290"/>
      <c r="K18" s="289"/>
      <c r="L18" s="289"/>
      <c r="M18" s="289"/>
      <c r="N18" s="289"/>
    </row>
    <row r="19" spans="2:14" ht="29.25" customHeight="1" x14ac:dyDescent="0.25">
      <c r="B19" s="283"/>
      <c r="C19" s="291"/>
      <c r="D19" s="291"/>
      <c r="E19" s="291"/>
      <c r="F19" s="291"/>
      <c r="G19" s="291"/>
      <c r="H19" s="291"/>
      <c r="I19" s="291"/>
      <c r="J19" s="292"/>
      <c r="K19" s="291"/>
      <c r="L19" s="291"/>
      <c r="M19" s="291"/>
      <c r="N19" s="291"/>
    </row>
    <row r="20" spans="2:14" ht="28.5" customHeight="1" x14ac:dyDescent="0.25">
      <c r="B20" s="283"/>
      <c r="C20" s="293"/>
      <c r="D20" s="293"/>
      <c r="E20" s="293"/>
      <c r="F20" s="293"/>
      <c r="G20" s="293"/>
      <c r="H20" s="293"/>
      <c r="I20" s="293"/>
      <c r="J20" s="294"/>
      <c r="K20" s="293"/>
      <c r="L20" s="293"/>
      <c r="M20" s="293"/>
      <c r="N20" s="293"/>
    </row>
    <row r="21" spans="2:14" ht="24" customHeight="1" x14ac:dyDescent="0.25">
      <c r="B21" s="283"/>
      <c r="C21" s="293"/>
      <c r="D21" s="293"/>
      <c r="E21" s="293"/>
      <c r="F21" s="293"/>
      <c r="G21" s="293"/>
      <c r="H21" s="293"/>
      <c r="I21" s="293"/>
      <c r="J21" s="294"/>
      <c r="K21" s="293"/>
      <c r="L21" s="293"/>
      <c r="M21" s="293"/>
      <c r="N21" s="293"/>
    </row>
    <row r="22" spans="2:14" x14ac:dyDescent="0.25">
      <c r="B22" s="283"/>
      <c r="C22" s="293"/>
      <c r="D22" s="293"/>
      <c r="E22" s="293"/>
      <c r="F22" s="293"/>
      <c r="G22" s="293"/>
      <c r="H22" s="293"/>
      <c r="I22" s="293"/>
      <c r="J22" s="294"/>
      <c r="K22" s="293"/>
      <c r="L22" s="293"/>
      <c r="M22" s="293"/>
      <c r="N22" s="293"/>
    </row>
    <row r="23" spans="2:14" x14ac:dyDescent="0.25">
      <c r="B23" s="283"/>
      <c r="C23" s="293"/>
      <c r="D23" s="293"/>
      <c r="E23" s="293"/>
      <c r="F23" s="293"/>
      <c r="G23" s="293"/>
      <c r="H23" s="293"/>
      <c r="I23" s="293"/>
      <c r="J23" s="294"/>
      <c r="K23" s="293"/>
      <c r="L23" s="293"/>
      <c r="M23" s="293"/>
      <c r="N23" s="293"/>
    </row>
    <row r="24" spans="2:14" x14ac:dyDescent="0.25">
      <c r="B24" s="283"/>
      <c r="C24" s="293"/>
      <c r="D24" s="293"/>
      <c r="E24" s="293"/>
      <c r="F24" s="293"/>
      <c r="G24" s="293"/>
      <c r="H24" s="293"/>
      <c r="I24" s="293"/>
      <c r="J24" s="294"/>
      <c r="K24" s="293"/>
      <c r="L24" s="293"/>
      <c r="M24" s="293"/>
      <c r="N24" s="293"/>
    </row>
    <row r="25" spans="2:14" ht="27" customHeight="1" x14ac:dyDescent="0.25">
      <c r="B25" s="283"/>
      <c r="C25" s="293"/>
      <c r="D25" s="293"/>
      <c r="E25" s="293"/>
      <c r="F25" s="293"/>
      <c r="G25" s="293"/>
      <c r="H25" s="293"/>
      <c r="I25" s="293"/>
      <c r="J25" s="294"/>
      <c r="K25" s="293"/>
      <c r="L25" s="293"/>
      <c r="M25" s="293"/>
      <c r="N25" s="293"/>
    </row>
    <row r="26" spans="2:14" ht="15.75" thickBot="1" x14ac:dyDescent="0.3">
      <c r="B26" s="295"/>
      <c r="C26" s="296"/>
      <c r="D26" s="296"/>
      <c r="E26" s="296"/>
      <c r="F26" s="296"/>
      <c r="G26" s="296"/>
      <c r="H26" s="296"/>
      <c r="I26" s="296"/>
      <c r="J26" s="297"/>
    </row>
  </sheetData>
  <sheetProtection algorithmName="SHA-512" hashValue="0WSBg4Nn3oiEEdvWdZa9a1HLpM0LjWkgch5WEVlddC3n1grk8Rps5yjYImP53Rn0N3Bk4HHuT24WA20b7BAOGg==" saltValue="uWzi5EyuBnIXsNI/H160OA==" spinCount="100000" sheet="1" objects="1" scenarios="1"/>
  <printOptions horizontalCentered="1"/>
  <pageMargins left="0.51181102362204722" right="0.51181102362204722" top="1.1811023622047245" bottom="0.78740157480314965" header="0.31496062992125984" footer="0.31496062992125984"/>
  <pageSetup paperSize="9" firstPageNumber="136" orientation="portrait" useFirstPageNumber="1" verticalDpi="599" r:id="rId1"/>
  <headerFooter>
    <oddHeader>&amp;C&amp;"-,Negrito"&amp;20ANEXO VIII&amp;14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309" t="s">
        <v>0</v>
      </c>
      <c r="B1" s="310"/>
      <c r="C1" s="310"/>
      <c r="D1" s="310"/>
      <c r="E1" s="310"/>
      <c r="F1" s="310"/>
      <c r="G1" s="310"/>
      <c r="H1" s="311"/>
      <c r="I1" s="8"/>
    </row>
    <row r="2" spans="1:10" ht="24" customHeight="1" x14ac:dyDescent="0.2">
      <c r="A2" s="10" t="s">
        <v>1</v>
      </c>
      <c r="B2" s="301"/>
      <c r="C2" s="303"/>
      <c r="D2" s="304" t="s">
        <v>2</v>
      </c>
      <c r="E2" s="305"/>
      <c r="F2" s="301"/>
      <c r="G2" s="302"/>
      <c r="H2" s="303"/>
      <c r="I2" s="8"/>
      <c r="J2" s="11" t="s">
        <v>3</v>
      </c>
    </row>
    <row r="3" spans="1:10" ht="18.75" customHeight="1" x14ac:dyDescent="0.2">
      <c r="A3" s="316" t="s">
        <v>4</v>
      </c>
      <c r="B3" s="316"/>
      <c r="C3" s="316"/>
      <c r="D3" s="316"/>
      <c r="E3" s="316"/>
      <c r="F3" s="316"/>
      <c r="G3" s="316"/>
      <c r="H3" s="316"/>
      <c r="I3" s="8"/>
      <c r="J3" s="11" t="s">
        <v>5</v>
      </c>
    </row>
    <row r="4" spans="1:10" ht="18" customHeight="1" x14ac:dyDescent="0.2">
      <c r="A4" s="12" t="s">
        <v>6</v>
      </c>
      <c r="B4" s="301"/>
      <c r="C4" s="302"/>
      <c r="D4" s="302"/>
      <c r="E4" s="302"/>
      <c r="F4" s="302"/>
      <c r="G4" s="302"/>
      <c r="H4" s="303"/>
      <c r="I4" s="8"/>
    </row>
    <row r="5" spans="1:10" ht="18" customHeight="1" x14ac:dyDescent="0.2">
      <c r="A5" s="12" t="s">
        <v>7</v>
      </c>
      <c r="B5" s="301"/>
      <c r="C5" s="302"/>
      <c r="D5" s="302"/>
      <c r="E5" s="302"/>
      <c r="F5" s="302"/>
      <c r="G5" s="302"/>
      <c r="H5" s="303"/>
      <c r="I5" s="8"/>
    </row>
    <row r="6" spans="1:10" ht="18" customHeight="1" x14ac:dyDescent="0.2">
      <c r="A6" s="12" t="s">
        <v>8</v>
      </c>
      <c r="B6" s="301"/>
      <c r="C6" s="302"/>
      <c r="D6" s="302"/>
      <c r="E6" s="302"/>
      <c r="F6" s="302"/>
      <c r="G6" s="302"/>
      <c r="H6" s="303"/>
      <c r="I6" s="8"/>
    </row>
    <row r="7" spans="1:10" ht="18" customHeight="1" x14ac:dyDescent="0.2">
      <c r="A7" s="12" t="s">
        <v>9</v>
      </c>
      <c r="B7" s="301"/>
      <c r="C7" s="303"/>
      <c r="D7" s="13" t="s">
        <v>10</v>
      </c>
      <c r="E7" s="301"/>
      <c r="F7" s="303"/>
      <c r="G7" s="14" t="s">
        <v>11</v>
      </c>
      <c r="H7" s="15"/>
      <c r="I7" s="8"/>
    </row>
    <row r="8" spans="1:10" ht="18" customHeight="1" x14ac:dyDescent="0.2">
      <c r="A8" s="12" t="s">
        <v>12</v>
      </c>
      <c r="B8" s="162"/>
      <c r="C8" s="16" t="s">
        <v>13</v>
      </c>
      <c r="D8" s="306"/>
      <c r="E8" s="307"/>
      <c r="F8" s="307"/>
      <c r="G8" s="307"/>
      <c r="H8" s="308"/>
      <c r="I8" s="8"/>
    </row>
    <row r="9" spans="1:10" ht="24.75" customHeight="1" x14ac:dyDescent="0.2">
      <c r="A9" s="12" t="s">
        <v>14</v>
      </c>
      <c r="B9" s="301"/>
      <c r="C9" s="302"/>
      <c r="D9" s="302"/>
      <c r="E9" s="302"/>
      <c r="F9" s="302"/>
      <c r="G9" s="302"/>
      <c r="H9" s="303"/>
      <c r="I9" s="8"/>
    </row>
    <row r="10" spans="1:10" ht="21.75" customHeight="1" x14ac:dyDescent="0.2">
      <c r="A10" s="316" t="s">
        <v>15</v>
      </c>
      <c r="B10" s="316"/>
      <c r="C10" s="316"/>
      <c r="D10" s="316"/>
      <c r="E10" s="316"/>
      <c r="F10" s="316"/>
      <c r="G10" s="316"/>
      <c r="H10" s="316"/>
      <c r="I10" s="8"/>
    </row>
    <row r="11" spans="1:10" ht="36" x14ac:dyDescent="0.2">
      <c r="A11" s="312" t="s">
        <v>16</v>
      </c>
      <c r="B11" s="312" t="s">
        <v>17</v>
      </c>
      <c r="C11" s="312" t="s">
        <v>14</v>
      </c>
      <c r="D11" s="312"/>
      <c r="E11" s="312" t="s">
        <v>13</v>
      </c>
      <c r="F11" s="164" t="s">
        <v>18</v>
      </c>
      <c r="G11" s="318" t="s">
        <v>19</v>
      </c>
      <c r="H11" s="318"/>
      <c r="I11" s="8"/>
    </row>
    <row r="12" spans="1:10" x14ac:dyDescent="0.2">
      <c r="A12" s="312"/>
      <c r="B12" s="312"/>
      <c r="C12" s="312"/>
      <c r="D12" s="312"/>
      <c r="E12" s="312"/>
      <c r="F12" s="166" t="s">
        <v>20</v>
      </c>
      <c r="G12" s="317" t="s">
        <v>20</v>
      </c>
      <c r="H12" s="317"/>
      <c r="I12" s="8"/>
    </row>
    <row r="13" spans="1:10" ht="34.5" customHeight="1" x14ac:dyDescent="0.2">
      <c r="A13" s="15"/>
      <c r="B13" s="15"/>
      <c r="C13" s="301"/>
      <c r="D13" s="303"/>
      <c r="E13" s="15"/>
      <c r="F13" s="17"/>
      <c r="G13" s="314"/>
      <c r="H13" s="315"/>
      <c r="I13" s="8"/>
    </row>
    <row r="14" spans="1:10" ht="34.5" customHeight="1" x14ac:dyDescent="0.2">
      <c r="A14" s="15"/>
      <c r="B14" s="15"/>
      <c r="C14" s="301"/>
      <c r="D14" s="303"/>
      <c r="E14" s="15"/>
      <c r="F14" s="17"/>
      <c r="G14" s="314"/>
      <c r="H14" s="315"/>
      <c r="I14" s="8"/>
    </row>
    <row r="15" spans="1:10" ht="34.5" customHeight="1" x14ac:dyDescent="0.2">
      <c r="A15" s="15"/>
      <c r="B15" s="15"/>
      <c r="C15" s="301"/>
      <c r="D15" s="303"/>
      <c r="E15" s="15"/>
      <c r="F15" s="17"/>
      <c r="G15" s="314"/>
      <c r="H15" s="315"/>
      <c r="I15" s="8"/>
    </row>
    <row r="16" spans="1:10" ht="34.5" customHeight="1" x14ac:dyDescent="0.2">
      <c r="A16" s="15"/>
      <c r="B16" s="15"/>
      <c r="C16" s="301"/>
      <c r="D16" s="303"/>
      <c r="E16" s="15"/>
      <c r="F16" s="17"/>
      <c r="G16" s="314"/>
      <c r="H16" s="315"/>
      <c r="I16" s="8"/>
    </row>
    <row r="17" spans="1:9" ht="34.5" customHeight="1" x14ac:dyDescent="0.2">
      <c r="A17" s="15"/>
      <c r="B17" s="15"/>
      <c r="C17" s="301"/>
      <c r="D17" s="303"/>
      <c r="E17" s="15"/>
      <c r="F17" s="17"/>
      <c r="G17" s="314"/>
      <c r="H17" s="315"/>
      <c r="I17" s="8"/>
    </row>
    <row r="18" spans="1:9" ht="34.5" customHeight="1" x14ac:dyDescent="0.2">
      <c r="A18" s="15"/>
      <c r="B18" s="15"/>
      <c r="C18" s="301"/>
      <c r="D18" s="303"/>
      <c r="E18" s="15"/>
      <c r="F18" s="17"/>
      <c r="G18" s="314"/>
      <c r="H18" s="315"/>
      <c r="I18" s="8"/>
    </row>
    <row r="19" spans="1:9" ht="19.5" customHeight="1" x14ac:dyDescent="0.2">
      <c r="A19" s="163" t="s">
        <v>21</v>
      </c>
      <c r="B19" s="163" t="s">
        <v>22</v>
      </c>
      <c r="C19" s="312" t="s">
        <v>23</v>
      </c>
      <c r="D19" s="312"/>
      <c r="E19" s="312"/>
      <c r="F19" s="312"/>
      <c r="G19" s="312"/>
      <c r="H19" s="312"/>
      <c r="I19" s="8"/>
    </row>
    <row r="20" spans="1:9" ht="29.25" customHeight="1" x14ac:dyDescent="0.2">
      <c r="A20" s="165"/>
      <c r="B20" s="18"/>
      <c r="C20" s="313"/>
      <c r="D20" s="313"/>
      <c r="E20" s="313"/>
      <c r="F20" s="313"/>
      <c r="G20" s="313"/>
      <c r="H20" s="313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sheetProtection algorithmName="SHA-512" hashValue="xqhfE4/Uik0jzuxliOsD04tD/Ms8CH1RA10ehyqn6Hcj9gOje+avZQ1SduSGh3QXEEpbO15jXN6TRKe2CuPPBQ==" saltValue="jBPIZlZT42Vn9bGNf14H8g==" spinCount="100000" sheet="1" objects="1" scenarios="1"/>
  <mergeCells count="33">
    <mergeCell ref="G15:H15"/>
    <mergeCell ref="C16:D16"/>
    <mergeCell ref="G16:H16"/>
    <mergeCell ref="G12:H12"/>
    <mergeCell ref="C13:D13"/>
    <mergeCell ref="G13:H13"/>
    <mergeCell ref="C14:D14"/>
    <mergeCell ref="C11:D12"/>
    <mergeCell ref="E11:E12"/>
    <mergeCell ref="G11:H11"/>
    <mergeCell ref="A1:H1"/>
    <mergeCell ref="E7:F7"/>
    <mergeCell ref="B2:C2"/>
    <mergeCell ref="C19:H19"/>
    <mergeCell ref="C20:H20"/>
    <mergeCell ref="C17:D17"/>
    <mergeCell ref="G17:H17"/>
    <mergeCell ref="C18:D18"/>
    <mergeCell ref="G18:H18"/>
    <mergeCell ref="C15:D15"/>
    <mergeCell ref="A3:H3"/>
    <mergeCell ref="F2:H2"/>
    <mergeCell ref="G14:H14"/>
    <mergeCell ref="A10:H10"/>
    <mergeCell ref="A11:A12"/>
    <mergeCell ref="B11:B12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250"/>
  <sheetViews>
    <sheetView showGridLines="0" topLeftCell="A113" zoomScaleNormal="100" zoomScaleSheetLayoutView="100" workbookViewId="0">
      <selection activeCell="J119" sqref="J119:J124"/>
    </sheetView>
  </sheetViews>
  <sheetFormatPr defaultColWidth="9.140625" defaultRowHeight="15" customHeight="1" x14ac:dyDescent="0.2"/>
  <cols>
    <col min="1" max="1" width="7.140625" style="58" customWidth="1"/>
    <col min="2" max="3" width="14.85546875" style="58" customWidth="1"/>
    <col min="4" max="4" width="11.42578125" style="58" customWidth="1"/>
    <col min="5" max="5" width="15.42578125" style="58" customWidth="1"/>
    <col min="6" max="9" width="11.42578125" style="58" customWidth="1"/>
    <col min="10" max="10" width="15.5703125" style="58" customWidth="1"/>
    <col min="11" max="11" width="11.28515625" style="9" bestFit="1" customWidth="1"/>
    <col min="12" max="12" width="12.140625" style="9" bestFit="1" customWidth="1"/>
    <col min="13" max="13" width="15.140625" style="40" customWidth="1"/>
    <col min="14" max="14" width="9.42578125" style="40" customWidth="1"/>
    <col min="15" max="15" width="2.42578125" style="9" customWidth="1"/>
    <col min="16" max="16" width="10.5703125" style="9" bestFit="1" customWidth="1"/>
    <col min="17" max="16384" width="9.140625" style="9"/>
  </cols>
  <sheetData>
    <row r="1" spans="1:20" ht="15" customHeight="1" x14ac:dyDescent="0.2">
      <c r="A1" s="342" t="s">
        <v>24</v>
      </c>
      <c r="B1" s="342"/>
      <c r="C1" s="342"/>
      <c r="D1" s="342"/>
      <c r="E1" s="342"/>
      <c r="F1" s="342"/>
      <c r="G1" s="342"/>
      <c r="H1" s="342"/>
      <c r="I1" s="342"/>
      <c r="J1" s="342"/>
      <c r="L1" s="63"/>
      <c r="M1" s="38" t="s">
        <v>5</v>
      </c>
      <c r="N1" s="38" t="s">
        <v>25</v>
      </c>
      <c r="O1" s="11"/>
      <c r="P1" s="11"/>
      <c r="Q1" s="11"/>
      <c r="R1" s="11"/>
      <c r="S1" s="63"/>
      <c r="T1" s="63"/>
    </row>
    <row r="2" spans="1:20" ht="13.9" customHeight="1" x14ac:dyDescent="0.2">
      <c r="A2" s="319" t="s">
        <v>6</v>
      </c>
      <c r="B2" s="319"/>
      <c r="C2" s="319"/>
      <c r="D2" s="319"/>
      <c r="E2" s="319"/>
      <c r="F2" s="344" t="str">
        <f>IF('Dados Cadastrais'!B4=0,"",'Dados Cadastrais'!B4)</f>
        <v/>
      </c>
      <c r="G2" s="344"/>
      <c r="H2" s="344"/>
      <c r="I2" s="344"/>
      <c r="J2" s="344"/>
      <c r="K2" s="8"/>
      <c r="L2" s="63"/>
      <c r="M2" s="11" t="s">
        <v>3</v>
      </c>
      <c r="N2" s="38" t="s">
        <v>26</v>
      </c>
      <c r="O2" s="11"/>
      <c r="P2" s="11"/>
      <c r="Q2" s="11"/>
      <c r="R2" s="11"/>
      <c r="S2" s="63"/>
      <c r="T2" s="63"/>
    </row>
    <row r="3" spans="1:20" ht="13.9" customHeight="1" x14ac:dyDescent="0.2">
      <c r="A3" s="319" t="s">
        <v>7</v>
      </c>
      <c r="B3" s="319"/>
      <c r="C3" s="319"/>
      <c r="D3" s="319"/>
      <c r="E3" s="319"/>
      <c r="F3" s="344" t="str">
        <f>IF('Dados Cadastrais'!B5=0,"",'Dados Cadastrais'!B5)</f>
        <v/>
      </c>
      <c r="G3" s="344"/>
      <c r="H3" s="344"/>
      <c r="I3" s="344"/>
      <c r="J3" s="344"/>
      <c r="K3" s="8"/>
      <c r="L3" s="63"/>
      <c r="M3" s="11"/>
      <c r="N3" s="38" t="s">
        <v>27</v>
      </c>
      <c r="O3" s="11"/>
      <c r="P3" s="11"/>
      <c r="Q3" s="11"/>
      <c r="R3" s="11"/>
      <c r="S3" s="63"/>
      <c r="T3" s="63"/>
    </row>
    <row r="4" spans="1:20" ht="14.45" customHeight="1" x14ac:dyDescent="0.2">
      <c r="A4" s="319" t="s">
        <v>28</v>
      </c>
      <c r="B4" s="319"/>
      <c r="C4" s="319"/>
      <c r="D4" s="319"/>
      <c r="E4" s="319"/>
      <c r="F4" s="320"/>
      <c r="G4" s="321"/>
      <c r="H4" s="321"/>
      <c r="I4" s="321"/>
      <c r="J4" s="322"/>
      <c r="K4" s="8"/>
      <c r="L4" s="63"/>
      <c r="M4" s="63"/>
      <c r="N4" s="64"/>
      <c r="O4" s="63"/>
      <c r="P4" s="63"/>
      <c r="Q4" s="63"/>
      <c r="R4" s="63"/>
      <c r="S4" s="63"/>
      <c r="T4" s="63"/>
    </row>
    <row r="5" spans="1:20" ht="13.9" customHeight="1" x14ac:dyDescent="0.2">
      <c r="A5" s="319" t="s">
        <v>29</v>
      </c>
      <c r="B5" s="319"/>
      <c r="C5" s="319"/>
      <c r="D5" s="319"/>
      <c r="E5" s="319"/>
      <c r="F5" s="320"/>
      <c r="G5" s="321"/>
      <c r="H5" s="321"/>
      <c r="I5" s="321"/>
      <c r="J5" s="322"/>
      <c r="K5" s="8"/>
      <c r="L5" s="63"/>
      <c r="M5" s="63"/>
      <c r="N5" s="64"/>
      <c r="O5" s="63"/>
      <c r="P5" s="63"/>
      <c r="Q5" s="63"/>
      <c r="R5" s="63"/>
      <c r="S5" s="63"/>
      <c r="T5" s="63"/>
    </row>
    <row r="6" spans="1:20" ht="13.9" customHeight="1" x14ac:dyDescent="0.2">
      <c r="A6" s="343" t="s">
        <v>30</v>
      </c>
      <c r="B6" s="343"/>
      <c r="C6" s="343"/>
      <c r="D6" s="343"/>
      <c r="E6" s="343"/>
      <c r="F6" s="35" t="s">
        <v>3</v>
      </c>
      <c r="G6" s="345"/>
      <c r="H6" s="345"/>
      <c r="I6" s="345"/>
      <c r="J6" s="345"/>
      <c r="K6" s="39"/>
      <c r="L6" s="63"/>
      <c r="M6" s="63"/>
      <c r="N6" s="64"/>
      <c r="O6" s="63"/>
      <c r="P6" s="63"/>
      <c r="Q6" s="63"/>
      <c r="R6" s="63"/>
      <c r="S6" s="63"/>
      <c r="T6" s="63"/>
    </row>
    <row r="7" spans="1:20" ht="13.9" customHeight="1" x14ac:dyDescent="0.2">
      <c r="A7" s="319" t="s">
        <v>31</v>
      </c>
      <c r="B7" s="319"/>
      <c r="C7" s="319"/>
      <c r="D7" s="319"/>
      <c r="E7" s="319"/>
      <c r="F7" s="323" t="s">
        <v>25</v>
      </c>
      <c r="G7" s="324"/>
      <c r="H7" s="324"/>
      <c r="I7" s="324"/>
      <c r="J7" s="325"/>
      <c r="K7" s="39"/>
      <c r="L7" s="63"/>
      <c r="M7" s="63"/>
      <c r="N7" s="63"/>
      <c r="O7" s="63"/>
      <c r="P7" s="63"/>
      <c r="Q7" s="63"/>
      <c r="R7" s="63"/>
      <c r="S7" s="63"/>
      <c r="T7" s="63"/>
    </row>
    <row r="8" spans="1:20" ht="13.9" customHeight="1" x14ac:dyDescent="0.2">
      <c r="A8" s="319" t="s">
        <v>32</v>
      </c>
      <c r="B8" s="319"/>
      <c r="C8" s="319"/>
      <c r="D8" s="319"/>
      <c r="E8" s="319"/>
      <c r="F8" s="320"/>
      <c r="G8" s="321"/>
      <c r="H8" s="321"/>
      <c r="I8" s="321"/>
      <c r="J8" s="322"/>
      <c r="K8" s="8"/>
      <c r="L8" s="63"/>
      <c r="M8" s="63"/>
      <c r="N8" s="63"/>
      <c r="O8" s="63"/>
      <c r="P8" s="63"/>
      <c r="Q8" s="63"/>
      <c r="R8" s="63"/>
      <c r="S8" s="63"/>
      <c r="T8" s="63"/>
    </row>
    <row r="9" spans="1:20" ht="13.9" customHeight="1" x14ac:dyDescent="0.2">
      <c r="A9" s="319" t="s">
        <v>33</v>
      </c>
      <c r="B9" s="319"/>
      <c r="C9" s="319"/>
      <c r="D9" s="319"/>
      <c r="E9" s="319"/>
      <c r="F9" s="320"/>
      <c r="G9" s="321"/>
      <c r="H9" s="321"/>
      <c r="I9" s="321"/>
      <c r="J9" s="322"/>
      <c r="K9" s="8"/>
      <c r="L9" s="63"/>
      <c r="M9" s="63"/>
      <c r="N9" s="63"/>
      <c r="O9" s="63"/>
      <c r="P9" s="63"/>
      <c r="Q9" s="63"/>
      <c r="R9" s="63"/>
      <c r="S9" s="63"/>
      <c r="T9" s="63"/>
    </row>
    <row r="10" spans="1:20" ht="13.9" customHeight="1" x14ac:dyDescent="0.2">
      <c r="A10" s="319" t="s">
        <v>34</v>
      </c>
      <c r="B10" s="319"/>
      <c r="C10" s="319"/>
      <c r="D10" s="319"/>
      <c r="E10" s="319"/>
      <c r="F10" s="320"/>
      <c r="G10" s="321"/>
      <c r="H10" s="321"/>
      <c r="I10" s="321"/>
      <c r="J10" s="322"/>
      <c r="K10" s="8"/>
      <c r="L10" s="63"/>
      <c r="M10" s="63"/>
      <c r="N10" s="63"/>
      <c r="O10" s="63"/>
      <c r="P10" s="63"/>
      <c r="Q10" s="63"/>
      <c r="R10" s="63"/>
      <c r="S10" s="63"/>
      <c r="T10" s="63"/>
    </row>
    <row r="11" spans="1:20" ht="13.9" customHeight="1" x14ac:dyDescent="0.2">
      <c r="A11" s="319" t="s">
        <v>35</v>
      </c>
      <c r="B11" s="319"/>
      <c r="C11" s="319"/>
      <c r="D11" s="319"/>
      <c r="E11" s="319"/>
      <c r="F11" s="320"/>
      <c r="G11" s="321"/>
      <c r="H11" s="321"/>
      <c r="I11" s="321"/>
      <c r="J11" s="322"/>
      <c r="K11" s="8"/>
      <c r="L11" s="63"/>
      <c r="M11" s="63"/>
      <c r="N11" s="63"/>
      <c r="O11" s="63"/>
      <c r="P11" s="63"/>
      <c r="Q11" s="63"/>
      <c r="R11" s="63"/>
      <c r="S11" s="63"/>
      <c r="T11" s="63"/>
    </row>
    <row r="12" spans="1:20" ht="13.9" customHeight="1" x14ac:dyDescent="0.2">
      <c r="A12" s="319" t="s">
        <v>36</v>
      </c>
      <c r="B12" s="319"/>
      <c r="C12" s="319"/>
      <c r="D12" s="319"/>
      <c r="E12" s="319"/>
      <c r="F12" s="320"/>
      <c r="G12" s="321"/>
      <c r="H12" s="321"/>
      <c r="I12" s="321"/>
      <c r="J12" s="322"/>
      <c r="K12" s="8"/>
      <c r="L12" s="63"/>
      <c r="M12" s="63"/>
      <c r="N12" s="63"/>
      <c r="O12" s="63"/>
      <c r="P12" s="63"/>
      <c r="Q12" s="63"/>
      <c r="R12" s="63"/>
      <c r="S12" s="63"/>
      <c r="T12" s="63"/>
    </row>
    <row r="13" spans="1:20" ht="13.9" customHeight="1" x14ac:dyDescent="0.2">
      <c r="A13" s="319" t="s">
        <v>37</v>
      </c>
      <c r="B13" s="319"/>
      <c r="C13" s="319"/>
      <c r="D13" s="319"/>
      <c r="E13" s="319"/>
      <c r="F13" s="320">
        <v>0</v>
      </c>
      <c r="G13" s="361"/>
      <c r="H13" s="361"/>
      <c r="I13" s="361"/>
      <c r="J13" s="362"/>
      <c r="K13" s="8"/>
      <c r="L13" s="63"/>
      <c r="M13" s="63"/>
      <c r="N13" s="63"/>
      <c r="O13" s="63"/>
      <c r="P13" s="63"/>
      <c r="Q13" s="63"/>
      <c r="R13" s="63"/>
      <c r="S13" s="63"/>
      <c r="T13" s="63"/>
    </row>
    <row r="14" spans="1:20" ht="13.9" customHeight="1" x14ac:dyDescent="0.2">
      <c r="A14" s="319" t="s">
        <v>38</v>
      </c>
      <c r="B14" s="319"/>
      <c r="C14" s="319"/>
      <c r="D14" s="319"/>
      <c r="E14" s="319"/>
      <c r="F14" s="73">
        <v>30</v>
      </c>
      <c r="G14" s="346" t="s">
        <v>39</v>
      </c>
      <c r="H14" s="346"/>
      <c r="I14" s="346"/>
      <c r="J14" s="346"/>
      <c r="K14" s="8"/>
      <c r="L14" s="63"/>
      <c r="M14" s="63"/>
      <c r="N14" s="63"/>
      <c r="O14" s="63"/>
      <c r="P14" s="63"/>
      <c r="Q14" s="63"/>
      <c r="R14" s="63"/>
      <c r="S14" s="63"/>
      <c r="T14" s="63"/>
    </row>
    <row r="15" spans="1:20" ht="7.1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8"/>
    </row>
    <row r="16" spans="1:20" ht="15" customHeight="1" x14ac:dyDescent="0.2">
      <c r="A16" s="332" t="s">
        <v>40</v>
      </c>
      <c r="B16" s="332"/>
      <c r="C16" s="332"/>
      <c r="D16" s="332"/>
      <c r="E16" s="332"/>
      <c r="F16" s="332"/>
      <c r="G16" s="332"/>
      <c r="H16" s="332"/>
      <c r="I16" s="332"/>
      <c r="J16" s="42" t="s">
        <v>41</v>
      </c>
      <c r="K16" s="8"/>
    </row>
    <row r="17" spans="1:11" ht="15" customHeight="1" x14ac:dyDescent="0.2">
      <c r="A17" s="43">
        <v>1</v>
      </c>
      <c r="B17" s="329" t="s">
        <v>42</v>
      </c>
      <c r="C17" s="330"/>
      <c r="D17" s="330"/>
      <c r="E17" s="330"/>
      <c r="F17" s="330"/>
      <c r="G17" s="330"/>
      <c r="H17" s="330"/>
      <c r="I17" s="331"/>
      <c r="J17" s="2">
        <f>IF($F$13&gt;0%,0,20%)</f>
        <v>0.2</v>
      </c>
      <c r="K17" s="8"/>
    </row>
    <row r="18" spans="1:11" ht="15" customHeight="1" x14ac:dyDescent="0.2">
      <c r="A18" s="43">
        <v>2</v>
      </c>
      <c r="B18" s="329" t="s">
        <v>43</v>
      </c>
      <c r="C18" s="330"/>
      <c r="D18" s="330"/>
      <c r="E18" s="330"/>
      <c r="F18" s="330"/>
      <c r="G18" s="330"/>
      <c r="H18" s="330"/>
      <c r="I18" s="331"/>
      <c r="J18" s="2">
        <f>IF($F$7="Simples Nacional",0,IF($F$7&lt;&gt;"",1.5%,"Informar regime tributário"))</f>
        <v>1.4999999999999999E-2</v>
      </c>
      <c r="K18" s="8"/>
    </row>
    <row r="19" spans="1:11" ht="15" customHeight="1" x14ac:dyDescent="0.2">
      <c r="A19" s="43">
        <v>3</v>
      </c>
      <c r="B19" s="329" t="s">
        <v>44</v>
      </c>
      <c r="C19" s="330"/>
      <c r="D19" s="330"/>
      <c r="E19" s="330"/>
      <c r="F19" s="330"/>
      <c r="G19" s="330"/>
      <c r="H19" s="330"/>
      <c r="I19" s="331"/>
      <c r="J19" s="2">
        <f>IF($F$7="Simples Nacional",0,IF($F$7&lt;&gt;"",1%,"Informar regime tributário"))</f>
        <v>0.01</v>
      </c>
      <c r="K19" s="8"/>
    </row>
    <row r="20" spans="1:11" ht="15" customHeight="1" x14ac:dyDescent="0.2">
      <c r="A20" s="43">
        <v>4</v>
      </c>
      <c r="B20" s="329" t="s">
        <v>45</v>
      </c>
      <c r="C20" s="330"/>
      <c r="D20" s="330"/>
      <c r="E20" s="330"/>
      <c r="F20" s="330"/>
      <c r="G20" s="330"/>
      <c r="H20" s="330"/>
      <c r="I20" s="331"/>
      <c r="J20" s="2">
        <f>IF($F$7="Simples Nacional",0,IF($F$7&lt;&gt;"",0.2%,"Informar regime tributário"))</f>
        <v>2E-3</v>
      </c>
      <c r="K20" s="8"/>
    </row>
    <row r="21" spans="1:11" ht="15" customHeight="1" x14ac:dyDescent="0.2">
      <c r="A21" s="43">
        <v>5</v>
      </c>
      <c r="B21" s="329" t="s">
        <v>46</v>
      </c>
      <c r="C21" s="330"/>
      <c r="D21" s="330"/>
      <c r="E21" s="330"/>
      <c r="F21" s="330"/>
      <c r="G21" s="330"/>
      <c r="H21" s="330"/>
      <c r="I21" s="331"/>
      <c r="J21" s="2">
        <f>IF($F$7="Simples Nacional",0,IF($F$7&lt;&gt;"",2.5%,"Informar regime tributário"))</f>
        <v>2.5000000000000001E-2</v>
      </c>
      <c r="K21" s="8"/>
    </row>
    <row r="22" spans="1:11" ht="15" customHeight="1" x14ac:dyDescent="0.2">
      <c r="A22" s="43">
        <v>6</v>
      </c>
      <c r="B22" s="329" t="s">
        <v>47</v>
      </c>
      <c r="C22" s="330"/>
      <c r="D22" s="330"/>
      <c r="E22" s="330"/>
      <c r="F22" s="330"/>
      <c r="G22" s="330"/>
      <c r="H22" s="330"/>
      <c r="I22" s="331"/>
      <c r="J22" s="2">
        <v>0.08</v>
      </c>
      <c r="K22" s="8"/>
    </row>
    <row r="23" spans="1:11" ht="15" customHeight="1" x14ac:dyDescent="0.2">
      <c r="A23" s="43">
        <v>7</v>
      </c>
      <c r="B23" s="329" t="s">
        <v>48</v>
      </c>
      <c r="C23" s="330"/>
      <c r="D23" s="330"/>
      <c r="E23" s="330"/>
      <c r="F23" s="330"/>
      <c r="G23" s="330"/>
      <c r="H23" s="330"/>
      <c r="I23" s="331"/>
      <c r="J23" s="2" t="str">
        <f>IF(F8=0,"Informar SAT",$F$8)</f>
        <v>Informar SAT</v>
      </c>
      <c r="K23" s="8"/>
    </row>
    <row r="24" spans="1:11" ht="15" customHeight="1" x14ac:dyDescent="0.2">
      <c r="A24" s="43">
        <v>8</v>
      </c>
      <c r="B24" s="329" t="s">
        <v>49</v>
      </c>
      <c r="C24" s="330"/>
      <c r="D24" s="330"/>
      <c r="E24" s="330"/>
      <c r="F24" s="330"/>
      <c r="G24" s="330"/>
      <c r="H24" s="330"/>
      <c r="I24" s="331"/>
      <c r="J24" s="2">
        <f>IF($F$7="Simples Nacional",0,IF($F$7&lt;&gt;"",0.6%,"Informar regime tributário"))</f>
        <v>6.0000000000000001E-3</v>
      </c>
      <c r="K24" s="8"/>
    </row>
    <row r="25" spans="1:11" ht="15" customHeight="1" x14ac:dyDescent="0.2">
      <c r="A25" s="333" t="s">
        <v>50</v>
      </c>
      <c r="B25" s="334"/>
      <c r="C25" s="334"/>
      <c r="D25" s="334"/>
      <c r="E25" s="334"/>
      <c r="F25" s="334"/>
      <c r="G25" s="334"/>
      <c r="H25" s="334"/>
      <c r="I25" s="335"/>
      <c r="J25" s="44">
        <f>SUM(J17:J24)</f>
        <v>0.33800000000000008</v>
      </c>
      <c r="K25" s="8"/>
    </row>
    <row r="26" spans="1:11" ht="7.15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8"/>
    </row>
    <row r="27" spans="1:11" ht="15" customHeight="1" x14ac:dyDescent="0.2">
      <c r="A27" s="332" t="s">
        <v>51</v>
      </c>
      <c r="B27" s="332"/>
      <c r="C27" s="332"/>
      <c r="D27" s="332"/>
      <c r="E27" s="332"/>
      <c r="F27" s="332"/>
      <c r="G27" s="332"/>
      <c r="H27" s="332"/>
      <c r="I27" s="332"/>
      <c r="J27" s="332"/>
      <c r="K27" s="8"/>
    </row>
    <row r="28" spans="1:11" ht="15" customHeight="1" x14ac:dyDescent="0.2">
      <c r="A28" s="43">
        <v>1</v>
      </c>
      <c r="B28" s="329" t="s">
        <v>52</v>
      </c>
      <c r="C28" s="330"/>
      <c r="D28" s="330"/>
      <c r="E28" s="330"/>
      <c r="F28" s="330"/>
      <c r="G28" s="330"/>
      <c r="H28" s="330"/>
      <c r="I28" s="331"/>
      <c r="J28" s="2">
        <f>ROUND(5/56,4)</f>
        <v>8.9300000000000004E-2</v>
      </c>
      <c r="K28" s="8"/>
    </row>
    <row r="29" spans="1:11" ht="15" customHeight="1" x14ac:dyDescent="0.2">
      <c r="A29" s="43">
        <v>2</v>
      </c>
      <c r="B29" s="329" t="s">
        <v>53</v>
      </c>
      <c r="C29" s="330"/>
      <c r="D29" s="330"/>
      <c r="E29" s="330"/>
      <c r="F29" s="330"/>
      <c r="G29" s="330"/>
      <c r="H29" s="330"/>
      <c r="I29" s="331"/>
      <c r="J29" s="2">
        <f>ROUND(J28/3,4)</f>
        <v>2.98E-2</v>
      </c>
      <c r="K29" s="8"/>
    </row>
    <row r="30" spans="1:11" ht="15" customHeight="1" x14ac:dyDescent="0.2">
      <c r="A30" s="43">
        <v>3</v>
      </c>
      <c r="B30" s="329" t="s">
        <v>54</v>
      </c>
      <c r="C30" s="330"/>
      <c r="D30" s="330"/>
      <c r="E30" s="330"/>
      <c r="F30" s="330"/>
      <c r="G30" s="330"/>
      <c r="H30" s="330"/>
      <c r="I30" s="331"/>
      <c r="J30" s="2">
        <f>ROUND((J28+J29)*J25,4)</f>
        <v>4.0300000000000002E-2</v>
      </c>
      <c r="K30" s="8"/>
    </row>
    <row r="31" spans="1:11" ht="15" customHeight="1" x14ac:dyDescent="0.2">
      <c r="A31" s="333" t="s">
        <v>55</v>
      </c>
      <c r="B31" s="334"/>
      <c r="C31" s="334"/>
      <c r="D31" s="334"/>
      <c r="E31" s="334"/>
      <c r="F31" s="334"/>
      <c r="G31" s="334"/>
      <c r="H31" s="334"/>
      <c r="I31" s="335"/>
      <c r="J31" s="44">
        <f>SUM(J28:J30)</f>
        <v>0.15940000000000001</v>
      </c>
      <c r="K31" s="8"/>
    </row>
    <row r="32" spans="1:11" ht="7.15" customHeight="1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8"/>
    </row>
    <row r="33" spans="1:14" ht="15" customHeight="1" x14ac:dyDescent="0.2">
      <c r="A33" s="332" t="s">
        <v>56</v>
      </c>
      <c r="B33" s="332"/>
      <c r="C33" s="332"/>
      <c r="D33" s="332"/>
      <c r="E33" s="332"/>
      <c r="F33" s="332"/>
      <c r="G33" s="332"/>
      <c r="H33" s="332"/>
      <c r="I33" s="332"/>
      <c r="J33" s="332"/>
      <c r="K33" s="8"/>
      <c r="M33" s="45"/>
      <c r="N33" s="45"/>
    </row>
    <row r="34" spans="1:14" ht="15" customHeight="1" x14ac:dyDescent="0.2">
      <c r="A34" s="43">
        <v>1</v>
      </c>
      <c r="B34" s="329" t="s">
        <v>57</v>
      </c>
      <c r="C34" s="330"/>
      <c r="D34" s="330"/>
      <c r="E34" s="330"/>
      <c r="F34" s="330"/>
      <c r="G34" s="330"/>
      <c r="H34" s="330"/>
      <c r="I34" s="331"/>
      <c r="J34" s="2">
        <f>ROUND((1.44%*10%*43.31%*6/12),4)</f>
        <v>2.9999999999999997E-4</v>
      </c>
      <c r="K34" s="8"/>
      <c r="L34" s="242"/>
      <c r="M34" s="46"/>
    </row>
    <row r="35" spans="1:14" ht="15" customHeight="1" x14ac:dyDescent="0.2">
      <c r="A35" s="43">
        <v>2</v>
      </c>
      <c r="B35" s="329" t="s">
        <v>54</v>
      </c>
      <c r="C35" s="330"/>
      <c r="D35" s="330"/>
      <c r="E35" s="330"/>
      <c r="F35" s="330"/>
      <c r="G35" s="330"/>
      <c r="H35" s="330"/>
      <c r="I35" s="331"/>
      <c r="J35" s="2">
        <f>ROUND(J34*$J$25,4)</f>
        <v>1E-4</v>
      </c>
      <c r="K35" s="249"/>
    </row>
    <row r="36" spans="1:14" ht="15" customHeight="1" x14ac:dyDescent="0.2">
      <c r="A36" s="333" t="s">
        <v>58</v>
      </c>
      <c r="B36" s="334"/>
      <c r="C36" s="334"/>
      <c r="D36" s="334"/>
      <c r="E36" s="334"/>
      <c r="F36" s="334"/>
      <c r="G36" s="334"/>
      <c r="H36" s="334"/>
      <c r="I36" s="335"/>
      <c r="J36" s="44">
        <f>SUM(J34:J35)</f>
        <v>3.9999999999999996E-4</v>
      </c>
      <c r="K36" s="8"/>
    </row>
    <row r="37" spans="1:14" ht="7.15" customHeight="1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8"/>
    </row>
    <row r="38" spans="1:14" ht="15" customHeight="1" x14ac:dyDescent="0.2">
      <c r="A38" s="332" t="s">
        <v>59</v>
      </c>
      <c r="B38" s="332"/>
      <c r="C38" s="332"/>
      <c r="D38" s="332"/>
      <c r="E38" s="332"/>
      <c r="F38" s="332"/>
      <c r="G38" s="332"/>
      <c r="H38" s="332"/>
      <c r="I38" s="332"/>
      <c r="J38" s="332"/>
      <c r="K38" s="8"/>
      <c r="M38" s="47"/>
    </row>
    <row r="39" spans="1:14" ht="15" customHeight="1" x14ac:dyDescent="0.2">
      <c r="A39" s="43">
        <v>1</v>
      </c>
      <c r="B39" s="329" t="s">
        <v>60</v>
      </c>
      <c r="C39" s="330"/>
      <c r="D39" s="330"/>
      <c r="E39" s="330"/>
      <c r="F39" s="330"/>
      <c r="G39" s="330"/>
      <c r="H39" s="330"/>
      <c r="I39" s="331"/>
      <c r="J39" s="2">
        <f>ROUND(1/12*5%,4)</f>
        <v>4.1999999999999997E-3</v>
      </c>
      <c r="K39" s="48"/>
      <c r="M39" s="49"/>
    </row>
    <row r="40" spans="1:14" ht="15" customHeight="1" x14ac:dyDescent="0.2">
      <c r="A40" s="43">
        <v>2</v>
      </c>
      <c r="B40" s="329" t="s">
        <v>61</v>
      </c>
      <c r="C40" s="330"/>
      <c r="D40" s="330"/>
      <c r="E40" s="330"/>
      <c r="F40" s="330"/>
      <c r="G40" s="330"/>
      <c r="H40" s="330"/>
      <c r="I40" s="331"/>
      <c r="J40" s="2">
        <f>ROUND(J39*$J$22,4)</f>
        <v>2.9999999999999997E-4</v>
      </c>
      <c r="K40" s="8"/>
      <c r="M40" s="47"/>
    </row>
    <row r="41" spans="1:14" ht="15" customHeight="1" x14ac:dyDescent="0.2">
      <c r="A41" s="43">
        <v>3</v>
      </c>
      <c r="B41" s="329" t="s">
        <v>62</v>
      </c>
      <c r="C41" s="330"/>
      <c r="D41" s="330"/>
      <c r="E41" s="330"/>
      <c r="F41" s="330"/>
      <c r="G41" s="330"/>
      <c r="H41" s="330"/>
      <c r="I41" s="331"/>
      <c r="J41" s="2">
        <f>ROUND(J40*40%,4)</f>
        <v>1E-4</v>
      </c>
      <c r="K41" s="8"/>
      <c r="M41" s="49"/>
    </row>
    <row r="42" spans="1:14" ht="15" customHeight="1" x14ac:dyDescent="0.2">
      <c r="A42" s="43">
        <v>4</v>
      </c>
      <c r="B42" s="329" t="s">
        <v>63</v>
      </c>
      <c r="C42" s="330"/>
      <c r="D42" s="330"/>
      <c r="E42" s="330"/>
      <c r="F42" s="330"/>
      <c r="G42" s="330"/>
      <c r="H42" s="330"/>
      <c r="I42" s="331"/>
      <c r="J42" s="2">
        <f>ROUND(1/30/12*7*2%,4)</f>
        <v>4.0000000000000002E-4</v>
      </c>
      <c r="K42" s="8"/>
      <c r="M42" s="47"/>
    </row>
    <row r="43" spans="1:14" ht="15" customHeight="1" x14ac:dyDescent="0.2">
      <c r="A43" s="43">
        <v>5</v>
      </c>
      <c r="B43" s="329" t="s">
        <v>64</v>
      </c>
      <c r="C43" s="330"/>
      <c r="D43" s="330"/>
      <c r="E43" s="330"/>
      <c r="F43" s="330"/>
      <c r="G43" s="330"/>
      <c r="H43" s="330"/>
      <c r="I43" s="331"/>
      <c r="J43" s="2">
        <f>ROUND(J42*$J$25,4)</f>
        <v>1E-4</v>
      </c>
      <c r="K43" s="8"/>
    </row>
    <row r="44" spans="1:14" ht="15" customHeight="1" x14ac:dyDescent="0.2">
      <c r="A44" s="43">
        <v>6</v>
      </c>
      <c r="B44" s="329" t="s">
        <v>65</v>
      </c>
      <c r="C44" s="330"/>
      <c r="D44" s="330"/>
      <c r="E44" s="330"/>
      <c r="F44" s="330"/>
      <c r="G44" s="330"/>
      <c r="H44" s="330"/>
      <c r="I44" s="331"/>
      <c r="J44" s="2">
        <f>ROUND(J42*8%*40%,4)</f>
        <v>0</v>
      </c>
      <c r="K44" s="8"/>
    </row>
    <row r="45" spans="1:14" ht="15" customHeight="1" x14ac:dyDescent="0.2">
      <c r="A45" s="43">
        <v>7</v>
      </c>
      <c r="B45" s="329" t="s">
        <v>66</v>
      </c>
      <c r="C45" s="330"/>
      <c r="D45" s="330"/>
      <c r="E45" s="330"/>
      <c r="F45" s="330"/>
      <c r="G45" s="330"/>
      <c r="H45" s="330"/>
      <c r="I45" s="331"/>
      <c r="J45" s="50">
        <f>ROUND((1%*(1/12)),4)</f>
        <v>8.0000000000000004E-4</v>
      </c>
      <c r="K45" s="8"/>
    </row>
    <row r="46" spans="1:14" ht="15" customHeight="1" x14ac:dyDescent="0.2">
      <c r="A46" s="333" t="s">
        <v>67</v>
      </c>
      <c r="B46" s="334"/>
      <c r="C46" s="334"/>
      <c r="D46" s="334"/>
      <c r="E46" s="334"/>
      <c r="F46" s="334"/>
      <c r="G46" s="334"/>
      <c r="H46" s="334"/>
      <c r="I46" s="335"/>
      <c r="J46" s="44">
        <f>SUM(J39:J45)</f>
        <v>5.9000000000000007E-3</v>
      </c>
      <c r="K46" s="8"/>
    </row>
    <row r="47" spans="1:14" ht="7.15" customHeight="1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8"/>
    </row>
    <row r="48" spans="1:14" ht="15" customHeight="1" x14ac:dyDescent="0.2">
      <c r="A48" s="332" t="s">
        <v>68</v>
      </c>
      <c r="B48" s="332"/>
      <c r="C48" s="332"/>
      <c r="D48" s="332"/>
      <c r="E48" s="332"/>
      <c r="F48" s="332"/>
      <c r="G48" s="332"/>
      <c r="H48" s="332"/>
      <c r="I48" s="332"/>
      <c r="J48" s="332"/>
      <c r="K48" s="8"/>
    </row>
    <row r="49" spans="1:11" ht="15" customHeight="1" x14ac:dyDescent="0.2">
      <c r="A49" s="43">
        <v>1</v>
      </c>
      <c r="B49" s="329" t="s">
        <v>69</v>
      </c>
      <c r="C49" s="330"/>
      <c r="D49" s="330"/>
      <c r="E49" s="330"/>
      <c r="F49" s="330"/>
      <c r="G49" s="330"/>
      <c r="H49" s="330"/>
      <c r="I49" s="331"/>
      <c r="J49" s="2">
        <f>ROUND(1*8%*40%*90%,4)</f>
        <v>2.8799999999999999E-2</v>
      </c>
      <c r="K49" s="8"/>
    </row>
    <row r="50" spans="1:11" ht="15" customHeight="1" x14ac:dyDescent="0.2">
      <c r="A50" s="43">
        <v>2</v>
      </c>
      <c r="B50" s="329" t="s">
        <v>70</v>
      </c>
      <c r="C50" s="330"/>
      <c r="D50" s="330"/>
      <c r="E50" s="330"/>
      <c r="F50" s="330"/>
      <c r="G50" s="330"/>
      <c r="H50" s="330"/>
      <c r="I50" s="331"/>
      <c r="J50" s="2">
        <f>ROUND(($J$28+$J$29)*8%*40%*90%,4)</f>
        <v>3.3999999999999998E-3</v>
      </c>
      <c r="K50" s="39"/>
    </row>
    <row r="51" spans="1:11" ht="15" customHeight="1" x14ac:dyDescent="0.2">
      <c r="A51" s="43">
        <v>3</v>
      </c>
      <c r="B51" s="329" t="s">
        <v>71</v>
      </c>
      <c r="C51" s="330"/>
      <c r="D51" s="330"/>
      <c r="E51" s="330"/>
      <c r="F51" s="330"/>
      <c r="G51" s="330"/>
      <c r="H51" s="330"/>
      <c r="I51" s="331"/>
      <c r="J51" s="2">
        <f>ROUND(J28*8%*40%*90%,4)</f>
        <v>2.5999999999999999E-3</v>
      </c>
      <c r="K51" s="8"/>
    </row>
    <row r="52" spans="1:11" ht="15" customHeight="1" x14ac:dyDescent="0.2">
      <c r="A52" s="333" t="s">
        <v>72</v>
      </c>
      <c r="B52" s="334"/>
      <c r="C52" s="334"/>
      <c r="D52" s="334"/>
      <c r="E52" s="334"/>
      <c r="F52" s="334"/>
      <c r="G52" s="334"/>
      <c r="H52" s="334"/>
      <c r="I52" s="335"/>
      <c r="J52" s="44">
        <f>SUM(J49:J51)</f>
        <v>3.4799999999999998E-2</v>
      </c>
      <c r="K52" s="8"/>
    </row>
    <row r="53" spans="1:11" ht="7.15" customHeight="1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8"/>
    </row>
    <row r="54" spans="1:11" ht="15" customHeight="1" x14ac:dyDescent="0.2">
      <c r="A54" s="332" t="s">
        <v>73</v>
      </c>
      <c r="B54" s="332"/>
      <c r="C54" s="332"/>
      <c r="D54" s="332"/>
      <c r="E54" s="332"/>
      <c r="F54" s="332"/>
      <c r="G54" s="332"/>
      <c r="H54" s="332"/>
      <c r="I54" s="332"/>
      <c r="J54" s="332"/>
      <c r="K54" s="8"/>
    </row>
    <row r="55" spans="1:11" ht="13.9" customHeight="1" x14ac:dyDescent="0.2">
      <c r="A55" s="43">
        <v>1</v>
      </c>
      <c r="B55" s="329" t="s">
        <v>74</v>
      </c>
      <c r="C55" s="330"/>
      <c r="D55" s="330"/>
      <c r="E55" s="330"/>
      <c r="F55" s="330"/>
      <c r="G55" s="330"/>
      <c r="H55" s="330"/>
      <c r="I55" s="331"/>
      <c r="J55" s="2">
        <f>J28</f>
        <v>8.9300000000000004E-2</v>
      </c>
      <c r="K55" s="8"/>
    </row>
    <row r="56" spans="1:11" ht="13.9" customHeight="1" x14ac:dyDescent="0.2">
      <c r="A56" s="43">
        <v>2</v>
      </c>
      <c r="B56" s="329" t="s">
        <v>75</v>
      </c>
      <c r="C56" s="330"/>
      <c r="D56" s="330"/>
      <c r="E56" s="330"/>
      <c r="F56" s="330"/>
      <c r="G56" s="330"/>
      <c r="H56" s="330"/>
      <c r="I56" s="331"/>
      <c r="J56" s="2">
        <f>ROUND((5.96/30)/12,4)</f>
        <v>1.66E-2</v>
      </c>
      <c r="K56" s="8"/>
    </row>
    <row r="57" spans="1:11" ht="13.9" customHeight="1" x14ac:dyDescent="0.2">
      <c r="A57" s="43">
        <v>3</v>
      </c>
      <c r="B57" s="329" t="s">
        <v>76</v>
      </c>
      <c r="C57" s="330"/>
      <c r="D57" s="330"/>
      <c r="E57" s="330"/>
      <c r="F57" s="330"/>
      <c r="G57" s="330"/>
      <c r="H57" s="330"/>
      <c r="I57" s="331"/>
      <c r="J57" s="2">
        <f>ROUND(5/30/12*1.5%,4)</f>
        <v>2.0000000000000001E-4</v>
      </c>
      <c r="K57" s="298"/>
    </row>
    <row r="58" spans="1:11" ht="13.9" customHeight="1" x14ac:dyDescent="0.2">
      <c r="A58" s="43">
        <v>4</v>
      </c>
      <c r="B58" s="329" t="s">
        <v>77</v>
      </c>
      <c r="C58" s="330"/>
      <c r="D58" s="330"/>
      <c r="E58" s="330"/>
      <c r="F58" s="330"/>
      <c r="G58" s="330"/>
      <c r="H58" s="330"/>
      <c r="I58" s="331"/>
      <c r="J58" s="2">
        <f>ROUND(2.96/360,4)</f>
        <v>8.2000000000000007E-3</v>
      </c>
      <c r="K58" s="8"/>
    </row>
    <row r="59" spans="1:11" ht="13.9" customHeight="1" x14ac:dyDescent="0.2">
      <c r="A59" s="43">
        <v>5</v>
      </c>
      <c r="B59" s="329" t="s">
        <v>78</v>
      </c>
      <c r="C59" s="330"/>
      <c r="D59" s="330"/>
      <c r="E59" s="330"/>
      <c r="F59" s="330"/>
      <c r="G59" s="330"/>
      <c r="H59" s="330"/>
      <c r="I59" s="331"/>
      <c r="J59" s="2">
        <f>ROUND((15/30)/12*0.736%,4)</f>
        <v>2.9999999999999997E-4</v>
      </c>
      <c r="K59" s="299"/>
    </row>
    <row r="60" spans="1:11" ht="13.9" customHeight="1" x14ac:dyDescent="0.2">
      <c r="A60" s="43">
        <v>6</v>
      </c>
      <c r="B60" s="329" t="s">
        <v>54</v>
      </c>
      <c r="C60" s="330"/>
      <c r="D60" s="330"/>
      <c r="E60" s="330"/>
      <c r="F60" s="330"/>
      <c r="G60" s="330"/>
      <c r="H60" s="330"/>
      <c r="I60" s="331"/>
      <c r="J60" s="2">
        <f>ROUND(SUM(J55:J59)*$J$25,4)</f>
        <v>3.8699999999999998E-2</v>
      </c>
      <c r="K60" s="8"/>
    </row>
    <row r="61" spans="1:11" ht="15" customHeight="1" x14ac:dyDescent="0.2">
      <c r="A61" s="333" t="s">
        <v>79</v>
      </c>
      <c r="B61" s="334"/>
      <c r="C61" s="334"/>
      <c r="D61" s="334"/>
      <c r="E61" s="334"/>
      <c r="F61" s="334"/>
      <c r="G61" s="334"/>
      <c r="H61" s="334"/>
      <c r="I61" s="335"/>
      <c r="J61" s="44">
        <f>SUM(J55:J60)</f>
        <v>0.15329999999999999</v>
      </c>
      <c r="K61" s="8"/>
    </row>
    <row r="62" spans="1:11" ht="7.15" customHeight="1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8"/>
    </row>
    <row r="63" spans="1:11" ht="15" customHeight="1" x14ac:dyDescent="0.2">
      <c r="A63" s="348" t="s">
        <v>80</v>
      </c>
      <c r="B63" s="348"/>
      <c r="C63" s="348"/>
      <c r="D63" s="348"/>
      <c r="E63" s="348"/>
      <c r="F63" s="348"/>
      <c r="G63" s="348"/>
      <c r="H63" s="348"/>
      <c r="I63" s="348"/>
      <c r="J63" s="51">
        <f>J61+J52+J46+J36+J31+J25</f>
        <v>0.69180000000000008</v>
      </c>
      <c r="K63" s="8"/>
    </row>
    <row r="64" spans="1:11" ht="7.15" customHeight="1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8"/>
    </row>
    <row r="65" spans="1:14" ht="15" customHeight="1" x14ac:dyDescent="0.2">
      <c r="A65" s="349" t="s">
        <v>81</v>
      </c>
      <c r="B65" s="349"/>
      <c r="C65" s="349"/>
      <c r="D65" s="349"/>
      <c r="E65" s="349"/>
      <c r="F65" s="349"/>
      <c r="G65" s="349"/>
      <c r="H65" s="349"/>
      <c r="I65" s="349"/>
      <c r="J65" s="349"/>
      <c r="K65" s="8"/>
      <c r="L65" s="40"/>
      <c r="N65" s="9"/>
    </row>
    <row r="66" spans="1:14" ht="15" customHeight="1" x14ac:dyDescent="0.2">
      <c r="A66" s="43">
        <v>1</v>
      </c>
      <c r="B66" s="339" t="s">
        <v>71</v>
      </c>
      <c r="C66" s="340"/>
      <c r="D66" s="340"/>
      <c r="E66" s="340"/>
      <c r="F66" s="340"/>
      <c r="G66" s="340"/>
      <c r="H66" s="340"/>
      <c r="I66" s="341"/>
      <c r="J66" s="2">
        <f>J28</f>
        <v>8.9300000000000004E-2</v>
      </c>
      <c r="K66" s="52"/>
      <c r="L66" s="40"/>
      <c r="M66" s="9"/>
      <c r="N66" s="9"/>
    </row>
    <row r="67" spans="1:14" ht="15" customHeight="1" x14ac:dyDescent="0.2">
      <c r="A67" s="43">
        <v>2</v>
      </c>
      <c r="B67" s="339" t="s">
        <v>74</v>
      </c>
      <c r="C67" s="340"/>
      <c r="D67" s="340"/>
      <c r="E67" s="340"/>
      <c r="F67" s="340"/>
      <c r="G67" s="340"/>
      <c r="H67" s="340"/>
      <c r="I67" s="341"/>
      <c r="J67" s="2">
        <f>J55</f>
        <v>8.9300000000000004E-2</v>
      </c>
      <c r="K67" s="52"/>
      <c r="L67" s="40"/>
      <c r="M67" s="9"/>
      <c r="N67" s="9"/>
    </row>
    <row r="68" spans="1:14" ht="15" customHeight="1" x14ac:dyDescent="0.2">
      <c r="A68" s="43">
        <v>3</v>
      </c>
      <c r="B68" s="339" t="s">
        <v>82</v>
      </c>
      <c r="C68" s="340"/>
      <c r="D68" s="340"/>
      <c r="E68" s="340"/>
      <c r="F68" s="340"/>
      <c r="G68" s="340"/>
      <c r="H68" s="340"/>
      <c r="I68" s="341"/>
      <c r="J68" s="2">
        <f>J29</f>
        <v>2.98E-2</v>
      </c>
      <c r="K68" s="52"/>
      <c r="L68" s="40"/>
      <c r="M68" s="9"/>
      <c r="N68" s="9"/>
    </row>
    <row r="69" spans="1:14" ht="15" customHeight="1" x14ac:dyDescent="0.2">
      <c r="A69" s="43">
        <v>4</v>
      </c>
      <c r="B69" s="339" t="s">
        <v>83</v>
      </c>
      <c r="C69" s="340"/>
      <c r="D69" s="340"/>
      <c r="E69" s="340"/>
      <c r="F69" s="340"/>
      <c r="G69" s="340"/>
      <c r="H69" s="340"/>
      <c r="I69" s="53">
        <f>$J$25</f>
        <v>0.33800000000000008</v>
      </c>
      <c r="J69" s="2">
        <f>ROUND(I69*SUM(J66:J68),4)</f>
        <v>7.0400000000000004E-2</v>
      </c>
      <c r="K69" s="52"/>
      <c r="L69" s="40"/>
      <c r="M69" s="9"/>
      <c r="N69" s="9"/>
    </row>
    <row r="70" spans="1:14" ht="15" customHeight="1" x14ac:dyDescent="0.2">
      <c r="A70" s="43">
        <v>5</v>
      </c>
      <c r="B70" s="339" t="s">
        <v>84</v>
      </c>
      <c r="C70" s="340"/>
      <c r="D70" s="340"/>
      <c r="E70" s="340"/>
      <c r="F70" s="340"/>
      <c r="G70" s="340"/>
      <c r="H70" s="340"/>
      <c r="I70" s="341"/>
      <c r="J70" s="2">
        <f>J52</f>
        <v>3.4799999999999998E-2</v>
      </c>
      <c r="K70" s="8"/>
      <c r="L70" s="40"/>
      <c r="N70" s="9"/>
    </row>
    <row r="71" spans="1:14" ht="15" customHeight="1" x14ac:dyDescent="0.2">
      <c r="A71" s="348" t="s">
        <v>85</v>
      </c>
      <c r="B71" s="348"/>
      <c r="C71" s="348"/>
      <c r="D71" s="348"/>
      <c r="E71" s="348"/>
      <c r="F71" s="348"/>
      <c r="G71" s="348"/>
      <c r="H71" s="348"/>
      <c r="I71" s="348"/>
      <c r="J71" s="51">
        <f>SUM(J66:J70)</f>
        <v>0.31359999999999999</v>
      </c>
      <c r="K71" s="8"/>
      <c r="L71" s="40"/>
      <c r="N71" s="9"/>
    </row>
    <row r="72" spans="1:14" ht="7.15" customHeight="1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8"/>
    </row>
    <row r="73" spans="1:14" ht="15" customHeight="1" x14ac:dyDescent="0.2">
      <c r="A73" s="349" t="s">
        <v>86</v>
      </c>
      <c r="B73" s="349"/>
      <c r="C73" s="349"/>
      <c r="D73" s="349"/>
      <c r="E73" s="349"/>
      <c r="F73" s="349"/>
      <c r="G73" s="349"/>
      <c r="H73" s="349"/>
      <c r="I73" s="349"/>
      <c r="J73" s="349"/>
      <c r="M73" s="9"/>
      <c r="N73" s="9"/>
    </row>
    <row r="74" spans="1:14" ht="15" customHeight="1" x14ac:dyDescent="0.2">
      <c r="A74" s="43">
        <v>1</v>
      </c>
      <c r="B74" s="339" t="s">
        <v>87</v>
      </c>
      <c r="C74" s="340"/>
      <c r="D74" s="340"/>
      <c r="E74" s="340"/>
      <c r="F74" s="340"/>
      <c r="G74" s="340"/>
      <c r="H74" s="340"/>
      <c r="I74" s="341"/>
      <c r="J74" s="277">
        <v>21</v>
      </c>
      <c r="K74" s="52"/>
      <c r="L74" s="40"/>
      <c r="M74" s="9"/>
      <c r="N74" s="9"/>
    </row>
    <row r="75" spans="1:14" ht="15" customHeight="1" x14ac:dyDescent="0.2">
      <c r="A75" s="43">
        <v>2</v>
      </c>
      <c r="B75" s="339" t="s">
        <v>88</v>
      </c>
      <c r="C75" s="340"/>
      <c r="D75" s="340"/>
      <c r="E75" s="340"/>
      <c r="F75" s="340"/>
      <c r="G75" s="340"/>
      <c r="H75" s="340"/>
      <c r="I75" s="341"/>
      <c r="J75" s="277">
        <v>25.33</v>
      </c>
      <c r="K75" s="55"/>
      <c r="L75" s="40"/>
      <c r="M75" s="9"/>
      <c r="N75" s="9"/>
    </row>
    <row r="76" spans="1:14" ht="15" customHeight="1" x14ac:dyDescent="0.2">
      <c r="A76" s="43">
        <v>3</v>
      </c>
      <c r="B76" s="339" t="s">
        <v>89</v>
      </c>
      <c r="C76" s="340"/>
      <c r="D76" s="340"/>
      <c r="E76" s="340"/>
      <c r="F76" s="340"/>
      <c r="G76" s="340"/>
      <c r="H76" s="340"/>
      <c r="I76" s="341"/>
      <c r="J76" s="277">
        <v>6</v>
      </c>
      <c r="K76" s="52"/>
      <c r="L76" s="40"/>
      <c r="M76" s="9"/>
      <c r="N76" s="9"/>
    </row>
    <row r="77" spans="1:14" ht="15" customHeight="1" x14ac:dyDescent="0.2">
      <c r="A77" s="43">
        <v>4</v>
      </c>
      <c r="B77" s="339" t="s">
        <v>90</v>
      </c>
      <c r="C77" s="340"/>
      <c r="D77" s="340"/>
      <c r="E77" s="340"/>
      <c r="F77" s="340"/>
      <c r="G77" s="340"/>
      <c r="H77" s="340"/>
      <c r="I77" s="341"/>
      <c r="J77" s="277">
        <v>5</v>
      </c>
      <c r="K77" s="52"/>
      <c r="L77" s="40"/>
      <c r="M77" s="9"/>
      <c r="N77" s="9"/>
    </row>
    <row r="78" spans="1:14" ht="15" customHeight="1" x14ac:dyDescent="0.2">
      <c r="A78" s="43">
        <v>5</v>
      </c>
      <c r="B78" s="339" t="s">
        <v>91</v>
      </c>
      <c r="C78" s="340"/>
      <c r="D78" s="340"/>
      <c r="E78" s="340"/>
      <c r="F78" s="340"/>
      <c r="G78" s="340"/>
      <c r="H78" s="340"/>
      <c r="I78" s="341"/>
      <c r="J78" s="56">
        <v>0.3</v>
      </c>
      <c r="K78" s="52"/>
      <c r="L78" s="40"/>
      <c r="M78" s="9"/>
      <c r="N78" s="9"/>
    </row>
    <row r="79" spans="1:14" ht="15" customHeight="1" x14ac:dyDescent="0.2">
      <c r="A79" s="43">
        <v>6</v>
      </c>
      <c r="B79" s="339" t="s">
        <v>92</v>
      </c>
      <c r="C79" s="340"/>
      <c r="D79" s="340"/>
      <c r="E79" s="340"/>
      <c r="F79" s="340"/>
      <c r="G79" s="340"/>
      <c r="H79" s="340"/>
      <c r="I79" s="341"/>
      <c r="J79" s="147">
        <v>0.2</v>
      </c>
      <c r="K79" s="52"/>
      <c r="L79" s="40"/>
      <c r="M79" s="9"/>
      <c r="N79" s="9"/>
    </row>
    <row r="80" spans="1:14" ht="15" customHeight="1" x14ac:dyDescent="0.2">
      <c r="A80" s="43">
        <v>7</v>
      </c>
      <c r="B80" s="339" t="s">
        <v>93</v>
      </c>
      <c r="C80" s="340"/>
      <c r="D80" s="340"/>
      <c r="E80" s="340"/>
      <c r="F80" s="340"/>
      <c r="G80" s="340"/>
      <c r="H80" s="340"/>
      <c r="I80" s="341"/>
      <c r="J80" s="56">
        <v>0.2</v>
      </c>
      <c r="K80" s="52"/>
      <c r="L80" s="40"/>
      <c r="M80" s="9"/>
      <c r="N80" s="9"/>
    </row>
    <row r="81" spans="1:19" ht="15" customHeight="1" x14ac:dyDescent="0.2">
      <c r="A81" s="43">
        <v>8</v>
      </c>
      <c r="B81" s="339" t="s">
        <v>94</v>
      </c>
      <c r="C81" s="340"/>
      <c r="D81" s="340"/>
      <c r="E81" s="340"/>
      <c r="F81" s="340"/>
      <c r="G81" s="340"/>
      <c r="H81" s="340"/>
      <c r="I81" s="341"/>
      <c r="J81" s="56">
        <v>0.4</v>
      </c>
      <c r="K81" s="52"/>
      <c r="L81" s="40"/>
      <c r="M81" s="9"/>
      <c r="N81" s="9"/>
    </row>
    <row r="82" spans="1:19" ht="15" customHeight="1" x14ac:dyDescent="0.2">
      <c r="A82" s="43">
        <v>9</v>
      </c>
      <c r="B82" s="339" t="s">
        <v>95</v>
      </c>
      <c r="C82" s="340"/>
      <c r="D82" s="340"/>
      <c r="E82" s="340"/>
      <c r="F82" s="340"/>
      <c r="G82" s="340"/>
      <c r="H82" s="340"/>
      <c r="I82" s="341"/>
      <c r="J82" s="56">
        <v>0.2</v>
      </c>
      <c r="K82" s="52"/>
      <c r="L82" s="40"/>
      <c r="M82" s="9"/>
      <c r="N82" s="9"/>
    </row>
    <row r="83" spans="1:19" ht="15" customHeight="1" x14ac:dyDescent="0.2">
      <c r="A83" s="43">
        <v>10</v>
      </c>
      <c r="B83" s="339" t="s">
        <v>96</v>
      </c>
      <c r="C83" s="340"/>
      <c r="D83" s="340"/>
      <c r="E83" s="340"/>
      <c r="F83" s="340"/>
      <c r="G83" s="340"/>
      <c r="H83" s="340"/>
      <c r="I83" s="341"/>
      <c r="J83" s="277">
        <v>1412</v>
      </c>
      <c r="K83" s="262"/>
      <c r="L83" s="264"/>
      <c r="M83" s="9"/>
      <c r="N83" s="9"/>
    </row>
    <row r="84" spans="1:19" ht="15" hidden="1" customHeight="1" x14ac:dyDescent="0.2">
      <c r="A84" s="43">
        <v>12</v>
      </c>
      <c r="B84" s="339"/>
      <c r="C84" s="340"/>
      <c r="D84" s="340"/>
      <c r="E84" s="340"/>
      <c r="F84" s="340"/>
      <c r="G84" s="340"/>
      <c r="H84" s="340"/>
      <c r="I84" s="341"/>
      <c r="J84" s="54"/>
      <c r="K84" s="52"/>
      <c r="L84" s="40"/>
      <c r="M84" s="9"/>
      <c r="N84" s="9"/>
    </row>
    <row r="85" spans="1:19" ht="15" hidden="1" customHeight="1" x14ac:dyDescent="0.2">
      <c r="A85" s="43">
        <v>13</v>
      </c>
      <c r="B85" s="339"/>
      <c r="C85" s="340"/>
      <c r="D85" s="340"/>
      <c r="E85" s="340"/>
      <c r="F85" s="340"/>
      <c r="G85" s="340"/>
      <c r="H85" s="340"/>
      <c r="I85" s="341"/>
      <c r="J85" s="54"/>
      <c r="K85" s="52"/>
      <c r="L85" s="40"/>
      <c r="M85" s="9"/>
      <c r="N85" s="9"/>
    </row>
    <row r="86" spans="1:19" ht="15" hidden="1" customHeight="1" x14ac:dyDescent="0.2">
      <c r="A86" s="43">
        <v>14</v>
      </c>
      <c r="B86" s="339"/>
      <c r="C86" s="340"/>
      <c r="D86" s="340"/>
      <c r="E86" s="340"/>
      <c r="F86" s="340"/>
      <c r="G86" s="340"/>
      <c r="H86" s="340"/>
      <c r="I86" s="341"/>
      <c r="J86" s="54"/>
      <c r="K86" s="52"/>
      <c r="L86" s="40"/>
      <c r="M86" s="9"/>
      <c r="N86" s="9"/>
    </row>
    <row r="87" spans="1:19" ht="15" hidden="1" customHeight="1" x14ac:dyDescent="0.2">
      <c r="A87" s="43">
        <v>15</v>
      </c>
      <c r="B87" s="339"/>
      <c r="C87" s="340"/>
      <c r="D87" s="340"/>
      <c r="E87" s="340"/>
      <c r="F87" s="340"/>
      <c r="G87" s="340"/>
      <c r="H87" s="340"/>
      <c r="I87" s="341"/>
      <c r="J87" s="54"/>
      <c r="K87" s="52"/>
      <c r="L87" s="40"/>
      <c r="M87" s="9"/>
      <c r="N87" s="9"/>
    </row>
    <row r="88" spans="1:19" ht="7.15" customHeigh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8"/>
    </row>
    <row r="89" spans="1:19" ht="14.45" customHeight="1" x14ac:dyDescent="0.2">
      <c r="A89" s="192" t="s">
        <v>97</v>
      </c>
      <c r="B89" s="309" t="s">
        <v>98</v>
      </c>
      <c r="C89" s="310"/>
      <c r="D89" s="310"/>
      <c r="E89" s="310"/>
      <c r="F89" s="310"/>
      <c r="G89" s="310"/>
      <c r="H89" s="310"/>
      <c r="I89" s="310"/>
      <c r="J89" s="311"/>
      <c r="K89" s="8"/>
    </row>
    <row r="90" spans="1:19" ht="12" x14ac:dyDescent="0.2">
      <c r="A90" s="67">
        <v>690020</v>
      </c>
      <c r="B90" s="339" t="s">
        <v>99</v>
      </c>
      <c r="C90" s="340"/>
      <c r="D90" s="340"/>
      <c r="E90" s="340"/>
      <c r="F90" s="340"/>
      <c r="G90" s="340"/>
      <c r="H90" s="340"/>
      <c r="I90" s="341"/>
      <c r="J90" s="72"/>
      <c r="K90" s="279"/>
      <c r="L90" s="65"/>
      <c r="N90" s="256"/>
    </row>
    <row r="91" spans="1:19" ht="12" x14ac:dyDescent="0.2">
      <c r="A91" s="67">
        <v>690021</v>
      </c>
      <c r="B91" s="339" t="s">
        <v>100</v>
      </c>
      <c r="C91" s="340"/>
      <c r="D91" s="340"/>
      <c r="E91" s="340"/>
      <c r="F91" s="340"/>
      <c r="G91" s="340"/>
      <c r="H91" s="340"/>
      <c r="I91" s="341"/>
      <c r="J91" s="72"/>
      <c r="K91" s="39"/>
      <c r="L91" s="65"/>
      <c r="M91" s="251"/>
      <c r="N91" s="47"/>
      <c r="P91" s="255"/>
    </row>
    <row r="92" spans="1:19" ht="12" x14ac:dyDescent="0.2">
      <c r="A92" s="67">
        <v>690029</v>
      </c>
      <c r="B92" s="339" t="s">
        <v>101</v>
      </c>
      <c r="C92" s="340"/>
      <c r="D92" s="340"/>
      <c r="E92" s="340"/>
      <c r="F92" s="340"/>
      <c r="G92" s="340"/>
      <c r="H92" s="340"/>
      <c r="I92" s="341"/>
      <c r="J92" s="72"/>
      <c r="K92" s="39"/>
      <c r="L92" s="65"/>
      <c r="M92" s="251"/>
      <c r="N92" s="47"/>
      <c r="P92" s="255"/>
    </row>
    <row r="93" spans="1:19" ht="7.15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8"/>
    </row>
    <row r="94" spans="1:19" ht="15" customHeight="1" x14ac:dyDescent="0.2">
      <c r="A94" s="349" t="s">
        <v>102</v>
      </c>
      <c r="B94" s="349"/>
      <c r="C94" s="349"/>
      <c r="D94" s="349"/>
      <c r="E94" s="349"/>
      <c r="F94" s="349"/>
      <c r="G94" s="349"/>
      <c r="H94" s="349"/>
      <c r="I94" s="349"/>
      <c r="J94" s="349"/>
      <c r="M94" s="9"/>
      <c r="N94" s="9"/>
    </row>
    <row r="95" spans="1:19" s="71" customFormat="1" ht="26.25" customHeight="1" x14ac:dyDescent="0.2">
      <c r="A95" s="252" t="s">
        <v>103</v>
      </c>
      <c r="B95" s="360" t="s">
        <v>104</v>
      </c>
      <c r="C95" s="360"/>
      <c r="D95" s="360"/>
      <c r="E95" s="360"/>
      <c r="F95" s="69" t="s">
        <v>105</v>
      </c>
      <c r="G95" s="69" t="s">
        <v>106</v>
      </c>
      <c r="H95" s="69" t="s">
        <v>107</v>
      </c>
      <c r="I95" s="69" t="s">
        <v>108</v>
      </c>
      <c r="J95" s="69" t="s">
        <v>109</v>
      </c>
      <c r="K95" s="70"/>
    </row>
    <row r="96" spans="1:19" ht="15" customHeight="1" x14ac:dyDescent="0.2">
      <c r="A96" s="43">
        <v>1</v>
      </c>
      <c r="B96" s="339" t="s">
        <v>110</v>
      </c>
      <c r="C96" s="340"/>
      <c r="D96" s="340"/>
      <c r="E96" s="341"/>
      <c r="F96" s="72"/>
      <c r="G96" s="181">
        <v>0</v>
      </c>
      <c r="H96" s="181">
        <f>ROUND((6*$J$74)*(F96/220)*'Indicadores Financeiros'!$J$79,2)+ROUND((6*$J$74)*(F96/220)*((60/52.5)-1)*(1+'Indicadores Financeiros'!$J$79),2)</f>
        <v>0</v>
      </c>
      <c r="I96" s="181">
        <v>0</v>
      </c>
      <c r="J96" s="181">
        <f>ROUND($F96*$J$82,2)</f>
        <v>0</v>
      </c>
      <c r="K96" s="257"/>
      <c r="L96" s="258"/>
      <c r="M96" s="251"/>
      <c r="N96" s="9"/>
      <c r="P96" s="65"/>
      <c r="R96" s="65"/>
      <c r="S96" s="65"/>
    </row>
    <row r="97" spans="1:19" ht="15" customHeight="1" x14ac:dyDescent="0.2">
      <c r="A97" s="43">
        <v>2</v>
      </c>
      <c r="B97" s="339" t="s">
        <v>111</v>
      </c>
      <c r="C97" s="340"/>
      <c r="D97" s="340"/>
      <c r="E97" s="341"/>
      <c r="F97" s="72"/>
      <c r="G97" s="181">
        <v>0</v>
      </c>
      <c r="H97" s="181">
        <v>0</v>
      </c>
      <c r="I97" s="181">
        <v>0</v>
      </c>
      <c r="J97" s="181">
        <f>ROUND($F97*$J$82,2)</f>
        <v>0</v>
      </c>
      <c r="K97" s="257"/>
      <c r="L97" s="40"/>
      <c r="N97" s="9"/>
    </row>
    <row r="98" spans="1:19" ht="15" customHeight="1" x14ac:dyDescent="0.2">
      <c r="A98" s="43">
        <v>4</v>
      </c>
      <c r="B98" s="339" t="s">
        <v>112</v>
      </c>
      <c r="C98" s="340"/>
      <c r="D98" s="340"/>
      <c r="E98" s="341"/>
      <c r="F98" s="72"/>
      <c r="G98" s="181">
        <v>0</v>
      </c>
      <c r="H98" s="181">
        <f>ROUND((6*$J$74)*((F98+I98)/220)*'Indicadores Financeiros'!$J$79,2)+ROUND((6*$J$74)*((F98+I98)/220)*((60/52.5)-1)*(1+'Indicadores Financeiros'!$J$79),2)</f>
        <v>0</v>
      </c>
      <c r="I98" s="181">
        <f>IF(F98=0,0,ROUND($J$83*$J$81,2))</f>
        <v>0</v>
      </c>
      <c r="J98" s="250">
        <v>0</v>
      </c>
      <c r="K98" s="257"/>
      <c r="L98" s="251"/>
      <c r="M98" s="251"/>
      <c r="N98" s="9"/>
      <c r="P98" s="65"/>
      <c r="R98" s="65"/>
      <c r="S98" s="65"/>
    </row>
    <row r="99" spans="1:19" ht="15" customHeight="1" x14ac:dyDescent="0.2">
      <c r="A99" s="43">
        <v>5</v>
      </c>
      <c r="B99" s="339" t="s">
        <v>113</v>
      </c>
      <c r="C99" s="340"/>
      <c r="D99" s="340"/>
      <c r="E99" s="341"/>
      <c r="F99" s="72"/>
      <c r="G99" s="181">
        <v>0</v>
      </c>
      <c r="H99" s="181">
        <v>0</v>
      </c>
      <c r="I99" s="181">
        <f>IF(F99=0,0,ROUND($J$83/220*120*$J$81,2))</f>
        <v>0</v>
      </c>
      <c r="J99" s="181">
        <v>0</v>
      </c>
      <c r="K99" s="257"/>
      <c r="L99" s="251"/>
      <c r="N99" s="9"/>
    </row>
    <row r="100" spans="1:19" ht="15" customHeight="1" x14ac:dyDescent="0.2">
      <c r="A100" s="43">
        <v>6</v>
      </c>
      <c r="B100" s="339" t="s">
        <v>114</v>
      </c>
      <c r="C100" s="340"/>
      <c r="D100" s="340"/>
      <c r="E100" s="341"/>
      <c r="F100" s="72"/>
      <c r="G100" s="181">
        <v>0</v>
      </c>
      <c r="H100" s="181">
        <f>ROUND((6*$J$74)*(F100/220)*'Indicadores Financeiros'!$J$79,2)+ROUND((6*$J$74)*(F100/220)*((60/52.5)-1)*(1+'Indicadores Financeiros'!$J$79),2)</f>
        <v>0</v>
      </c>
      <c r="I100" s="181">
        <v>0</v>
      </c>
      <c r="J100" s="181">
        <v>0</v>
      </c>
      <c r="K100" s="257"/>
      <c r="L100" s="251"/>
      <c r="M100" s="251"/>
      <c r="N100" s="9"/>
      <c r="P100" s="65"/>
      <c r="R100" s="65"/>
      <c r="S100" s="65"/>
    </row>
    <row r="101" spans="1:19" ht="15" customHeight="1" x14ac:dyDescent="0.2">
      <c r="A101" s="43">
        <v>7</v>
      </c>
      <c r="B101" s="339" t="s">
        <v>115</v>
      </c>
      <c r="C101" s="340"/>
      <c r="D101" s="340"/>
      <c r="E101" s="341"/>
      <c r="F101" s="72"/>
      <c r="G101" s="181">
        <v>0</v>
      </c>
      <c r="H101" s="181">
        <f>ROUND((6*$J$74)*(F101/220)*'Indicadores Financeiros'!$J$79,2)+ROUND((6*$J$74)*(F101/220)*((60/52.5)-1)*(1+'Indicadores Financeiros'!$J$79),2)</f>
        <v>0</v>
      </c>
      <c r="I101" s="181">
        <v>0</v>
      </c>
      <c r="J101" s="181">
        <v>0</v>
      </c>
      <c r="K101" s="257"/>
      <c r="L101" s="251"/>
      <c r="M101" s="251"/>
      <c r="N101" s="9"/>
      <c r="P101" s="65"/>
      <c r="R101" s="65"/>
      <c r="S101" s="65"/>
    </row>
    <row r="102" spans="1:19" ht="6.75" customHeight="1" x14ac:dyDescent="0.2">
      <c r="A102" s="9"/>
      <c r="B102" s="19"/>
      <c r="C102" s="19"/>
      <c r="D102" s="19"/>
      <c r="E102" s="19"/>
      <c r="F102" s="19"/>
      <c r="G102" s="19"/>
      <c r="H102" s="19"/>
      <c r="I102" s="19"/>
      <c r="J102" s="19"/>
      <c r="K102" s="52"/>
      <c r="L102" s="40"/>
      <c r="M102" s="9"/>
      <c r="N102" s="9"/>
    </row>
    <row r="103" spans="1:19" ht="15" customHeight="1" x14ac:dyDescent="0.2">
      <c r="A103" s="350" t="s">
        <v>116</v>
      </c>
      <c r="B103" s="350"/>
      <c r="C103" s="350"/>
      <c r="D103" s="350"/>
      <c r="E103" s="350"/>
      <c r="F103" s="350"/>
      <c r="G103" s="350"/>
      <c r="H103" s="350"/>
      <c r="I103" s="350"/>
      <c r="J103" s="350"/>
      <c r="K103" s="8"/>
      <c r="M103" s="9"/>
      <c r="N103" s="9"/>
    </row>
    <row r="104" spans="1:19" ht="15" customHeight="1" x14ac:dyDescent="0.2">
      <c r="A104" s="350"/>
      <c r="B104" s="350"/>
      <c r="C104" s="350"/>
      <c r="D104" s="350" t="s">
        <v>117</v>
      </c>
      <c r="E104" s="351" t="s">
        <v>118</v>
      </c>
      <c r="F104" s="352"/>
      <c r="G104" s="353"/>
      <c r="H104" s="354" t="s">
        <v>119</v>
      </c>
      <c r="I104" s="355"/>
      <c r="J104" s="356"/>
      <c r="K104" s="8"/>
      <c r="M104" s="9"/>
      <c r="N104" s="9"/>
    </row>
    <row r="105" spans="1:19" s="71" customFormat="1" ht="24" x14ac:dyDescent="0.2">
      <c r="A105" s="350"/>
      <c r="B105" s="350"/>
      <c r="C105" s="350"/>
      <c r="D105" s="350"/>
      <c r="E105" s="69" t="s">
        <v>120</v>
      </c>
      <c r="F105" s="69" t="s">
        <v>121</v>
      </c>
      <c r="G105" s="69" t="s">
        <v>122</v>
      </c>
      <c r="H105" s="69" t="s">
        <v>120</v>
      </c>
      <c r="I105" s="69" t="s">
        <v>121</v>
      </c>
      <c r="J105" s="69" t="s">
        <v>122</v>
      </c>
      <c r="K105" s="70"/>
    </row>
    <row r="106" spans="1:19" ht="13.9" customHeight="1" x14ac:dyDescent="0.2">
      <c r="A106" s="43">
        <v>1</v>
      </c>
      <c r="B106" s="339" t="s">
        <v>123</v>
      </c>
      <c r="C106" s="341"/>
      <c r="D106" s="59" t="s">
        <v>124</v>
      </c>
      <c r="E106" s="72"/>
      <c r="F106" s="72"/>
      <c r="G106" s="54">
        <f t="shared" ref="G106:G114" si="0">ROUND(E106-F106,2)</f>
        <v>0</v>
      </c>
      <c r="H106" s="72"/>
      <c r="I106" s="72"/>
      <c r="J106" s="54">
        <f t="shared" ref="J106:J114" si="1">ROUND(H106-I106,2)</f>
        <v>0</v>
      </c>
      <c r="K106" s="8"/>
      <c r="M106" s="9"/>
      <c r="N106" s="9"/>
    </row>
    <row r="107" spans="1:19" ht="13.9" customHeight="1" x14ac:dyDescent="0.2">
      <c r="A107" s="43">
        <v>2</v>
      </c>
      <c r="B107" s="339" t="s">
        <v>125</v>
      </c>
      <c r="C107" s="341"/>
      <c r="D107" s="59" t="s">
        <v>124</v>
      </c>
      <c r="E107" s="72"/>
      <c r="F107" s="72"/>
      <c r="G107" s="54">
        <f t="shared" si="0"/>
        <v>0</v>
      </c>
      <c r="H107" s="72"/>
      <c r="I107" s="72"/>
      <c r="J107" s="54">
        <f t="shared" si="1"/>
        <v>0</v>
      </c>
      <c r="K107" s="8"/>
      <c r="M107" s="9"/>
      <c r="N107" s="9"/>
    </row>
    <row r="108" spans="1:19" ht="13.9" customHeight="1" x14ac:dyDescent="0.2">
      <c r="A108" s="43">
        <v>3</v>
      </c>
      <c r="B108" s="339" t="s">
        <v>126</v>
      </c>
      <c r="C108" s="341"/>
      <c r="D108" s="59" t="s">
        <v>124</v>
      </c>
      <c r="E108" s="72"/>
      <c r="F108" s="72"/>
      <c r="G108" s="54">
        <f t="shared" si="0"/>
        <v>0</v>
      </c>
      <c r="H108" s="72"/>
      <c r="I108" s="72"/>
      <c r="J108" s="54">
        <f t="shared" si="1"/>
        <v>0</v>
      </c>
      <c r="K108" s="8"/>
      <c r="M108" s="9"/>
      <c r="N108" s="9"/>
    </row>
    <row r="109" spans="1:19" ht="13.9" customHeight="1" x14ac:dyDescent="0.2">
      <c r="A109" s="43">
        <v>4</v>
      </c>
      <c r="B109" s="339" t="s">
        <v>127</v>
      </c>
      <c r="C109" s="341"/>
      <c r="D109" s="59" t="s">
        <v>124</v>
      </c>
      <c r="E109" s="72"/>
      <c r="F109" s="72"/>
      <c r="G109" s="54">
        <f t="shared" si="0"/>
        <v>0</v>
      </c>
      <c r="H109" s="72"/>
      <c r="I109" s="72"/>
      <c r="J109" s="54">
        <f t="shared" si="1"/>
        <v>0</v>
      </c>
      <c r="K109" s="8"/>
      <c r="M109" s="9"/>
      <c r="N109" s="9"/>
    </row>
    <row r="110" spans="1:19" ht="13.9" customHeight="1" x14ac:dyDescent="0.2">
      <c r="A110" s="43">
        <v>5</v>
      </c>
      <c r="B110" s="339" t="s">
        <v>128</v>
      </c>
      <c r="C110" s="341"/>
      <c r="D110" s="59" t="s">
        <v>124</v>
      </c>
      <c r="E110" s="72"/>
      <c r="F110" s="72"/>
      <c r="G110" s="54">
        <f t="shared" si="0"/>
        <v>0</v>
      </c>
      <c r="H110" s="72"/>
      <c r="I110" s="72"/>
      <c r="J110" s="54">
        <f t="shared" si="1"/>
        <v>0</v>
      </c>
      <c r="K110" s="8"/>
      <c r="M110" s="9"/>
      <c r="N110" s="9"/>
    </row>
    <row r="111" spans="1:19" ht="13.9" customHeight="1" x14ac:dyDescent="0.2">
      <c r="A111" s="43">
        <v>6</v>
      </c>
      <c r="B111" s="329" t="s">
        <v>129</v>
      </c>
      <c r="C111" s="331"/>
      <c r="D111" s="59" t="s">
        <v>124</v>
      </c>
      <c r="E111" s="72"/>
      <c r="F111" s="72"/>
      <c r="G111" s="54">
        <f t="shared" si="0"/>
        <v>0</v>
      </c>
      <c r="H111" s="72"/>
      <c r="I111" s="72"/>
      <c r="J111" s="54">
        <f t="shared" si="1"/>
        <v>0</v>
      </c>
      <c r="K111" s="8"/>
      <c r="M111" s="9"/>
      <c r="N111" s="9"/>
    </row>
    <row r="112" spans="1:19" ht="13.9" customHeight="1" x14ac:dyDescent="0.2">
      <c r="A112" s="43">
        <v>7</v>
      </c>
      <c r="B112" s="339" t="s">
        <v>130</v>
      </c>
      <c r="C112" s="341"/>
      <c r="D112" s="59" t="s">
        <v>124</v>
      </c>
      <c r="E112" s="72"/>
      <c r="F112" s="72"/>
      <c r="G112" s="54">
        <f t="shared" si="0"/>
        <v>0</v>
      </c>
      <c r="H112" s="72"/>
      <c r="I112" s="72"/>
      <c r="J112" s="54">
        <f t="shared" si="1"/>
        <v>0</v>
      </c>
      <c r="K112" s="8"/>
      <c r="M112" s="9"/>
      <c r="N112" s="9"/>
    </row>
    <row r="113" spans="1:18" ht="13.9" customHeight="1" x14ac:dyDescent="0.2">
      <c r="A113" s="43">
        <v>8</v>
      </c>
      <c r="B113" s="339" t="s">
        <v>131</v>
      </c>
      <c r="C113" s="341"/>
      <c r="D113" s="59" t="s">
        <v>124</v>
      </c>
      <c r="E113" s="72"/>
      <c r="F113" s="72"/>
      <c r="G113" s="54">
        <f t="shared" si="0"/>
        <v>0</v>
      </c>
      <c r="H113" s="72"/>
      <c r="I113" s="72"/>
      <c r="J113" s="54">
        <f t="shared" si="1"/>
        <v>0</v>
      </c>
      <c r="K113" s="8"/>
      <c r="L113" s="65"/>
      <c r="M113" s="9"/>
      <c r="N113" s="9"/>
    </row>
    <row r="114" spans="1:18" ht="13.9" customHeight="1" x14ac:dyDescent="0.2">
      <c r="A114" s="43">
        <v>9</v>
      </c>
      <c r="B114" s="339" t="s">
        <v>132</v>
      </c>
      <c r="C114" s="341"/>
      <c r="D114" s="59" t="s">
        <v>133</v>
      </c>
      <c r="E114" s="72"/>
      <c r="F114" s="72"/>
      <c r="G114" s="54">
        <f t="shared" si="0"/>
        <v>0</v>
      </c>
      <c r="H114" s="72"/>
      <c r="I114" s="72"/>
      <c r="J114" s="54">
        <f t="shared" si="1"/>
        <v>0</v>
      </c>
      <c r="K114" s="278"/>
      <c r="L114" s="39"/>
      <c r="M114" s="9"/>
      <c r="N114" s="9"/>
    </row>
    <row r="115" spans="1:18" ht="13.9" customHeight="1" x14ac:dyDescent="0.2">
      <c r="A115" s="43">
        <v>10</v>
      </c>
      <c r="B115" s="339" t="s">
        <v>134</v>
      </c>
      <c r="C115" s="341"/>
      <c r="D115" s="59" t="s">
        <v>124</v>
      </c>
      <c r="E115" s="72"/>
      <c r="F115" s="72"/>
      <c r="G115" s="54">
        <f t="shared" ref="G115" si="2">ROUND(E115-F115,2)</f>
        <v>0</v>
      </c>
      <c r="H115" s="72"/>
      <c r="I115" s="72"/>
      <c r="J115" s="54">
        <f t="shared" ref="J115" si="3">ROUND(H115-I115,2)</f>
        <v>0</v>
      </c>
      <c r="K115" s="39"/>
      <c r="L115" s="65"/>
      <c r="M115" s="9"/>
      <c r="N115" s="9"/>
    </row>
    <row r="116" spans="1:18" ht="6.75" customHeight="1" x14ac:dyDescent="0.2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8"/>
    </row>
    <row r="117" spans="1:18" ht="12" x14ac:dyDescent="0.2">
      <c r="A117" s="349" t="s">
        <v>135</v>
      </c>
      <c r="B117" s="349"/>
      <c r="C117" s="349"/>
      <c r="D117" s="349"/>
      <c r="E117" s="349"/>
      <c r="F117" s="349"/>
      <c r="G117" s="349"/>
      <c r="H117" s="349"/>
      <c r="I117" s="349"/>
      <c r="J117" s="349"/>
      <c r="K117" s="8"/>
    </row>
    <row r="118" spans="1:18" ht="25.9" customHeight="1" x14ac:dyDescent="0.2">
      <c r="A118" s="42" t="s">
        <v>103</v>
      </c>
      <c r="B118" s="336" t="s">
        <v>104</v>
      </c>
      <c r="C118" s="337"/>
      <c r="D118" s="337"/>
      <c r="E118" s="337"/>
      <c r="F118" s="337"/>
      <c r="G118" s="337"/>
      <c r="H118" s="338"/>
      <c r="I118" s="69" t="s">
        <v>136</v>
      </c>
      <c r="J118" s="69" t="s">
        <v>137</v>
      </c>
      <c r="K118" s="8"/>
    </row>
    <row r="119" spans="1:18" ht="12" x14ac:dyDescent="0.2">
      <c r="A119" s="43">
        <v>1</v>
      </c>
      <c r="B119" s="339" t="s">
        <v>110</v>
      </c>
      <c r="C119" s="340"/>
      <c r="D119" s="340"/>
      <c r="E119" s="340"/>
      <c r="F119" s="340"/>
      <c r="G119" s="340"/>
      <c r="H119" s="341"/>
      <c r="I119" s="72"/>
      <c r="J119" s="75">
        <v>0.12</v>
      </c>
      <c r="K119" s="263"/>
      <c r="R119" s="65"/>
    </row>
    <row r="120" spans="1:18" ht="12" x14ac:dyDescent="0.2">
      <c r="A120" s="43">
        <v>2</v>
      </c>
      <c r="B120" s="339" t="s">
        <v>111</v>
      </c>
      <c r="C120" s="340"/>
      <c r="D120" s="340"/>
      <c r="E120" s="340"/>
      <c r="F120" s="340"/>
      <c r="G120" s="340"/>
      <c r="H120" s="341"/>
      <c r="I120" s="72"/>
      <c r="J120" s="75">
        <v>0.12</v>
      </c>
      <c r="K120" s="263"/>
      <c r="R120" s="65"/>
    </row>
    <row r="121" spans="1:18" ht="12" x14ac:dyDescent="0.2">
      <c r="A121" s="43">
        <v>4</v>
      </c>
      <c r="B121" s="339" t="s">
        <v>112</v>
      </c>
      <c r="C121" s="340"/>
      <c r="D121" s="340"/>
      <c r="E121" s="340"/>
      <c r="F121" s="340"/>
      <c r="G121" s="340"/>
      <c r="H121" s="341"/>
      <c r="I121" s="72"/>
      <c r="J121" s="75">
        <v>0.12</v>
      </c>
      <c r="K121" s="263"/>
      <c r="R121" s="65"/>
    </row>
    <row r="122" spans="1:18" ht="12" x14ac:dyDescent="0.2">
      <c r="A122" s="43">
        <v>5</v>
      </c>
      <c r="B122" s="339" t="s">
        <v>113</v>
      </c>
      <c r="C122" s="340"/>
      <c r="D122" s="340"/>
      <c r="E122" s="340"/>
      <c r="F122" s="340"/>
      <c r="G122" s="340"/>
      <c r="H122" s="341"/>
      <c r="I122" s="72"/>
      <c r="J122" s="75">
        <v>0.12</v>
      </c>
      <c r="K122" s="263"/>
      <c r="R122" s="65"/>
    </row>
    <row r="123" spans="1:18" ht="12" x14ac:dyDescent="0.2">
      <c r="A123" s="43">
        <v>6</v>
      </c>
      <c r="B123" s="339" t="s">
        <v>114</v>
      </c>
      <c r="C123" s="340"/>
      <c r="D123" s="340"/>
      <c r="E123" s="340"/>
      <c r="F123" s="340"/>
      <c r="G123" s="340"/>
      <c r="H123" s="341"/>
      <c r="I123" s="72"/>
      <c r="J123" s="75">
        <v>0.12</v>
      </c>
      <c r="K123" s="263"/>
      <c r="R123" s="65"/>
    </row>
    <row r="124" spans="1:18" ht="12" x14ac:dyDescent="0.2">
      <c r="A124" s="43">
        <v>7</v>
      </c>
      <c r="B124" s="339" t="s">
        <v>115</v>
      </c>
      <c r="C124" s="340"/>
      <c r="D124" s="340"/>
      <c r="E124" s="340"/>
      <c r="F124" s="340"/>
      <c r="G124" s="340"/>
      <c r="H124" s="341"/>
      <c r="I124" s="72"/>
      <c r="J124" s="75">
        <v>0.12</v>
      </c>
      <c r="K124" s="263"/>
      <c r="R124" s="65"/>
    </row>
    <row r="125" spans="1:18" ht="12" x14ac:dyDescent="0.2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8"/>
    </row>
    <row r="126" spans="1:18" ht="12" x14ac:dyDescent="0.2">
      <c r="A126" s="347" t="s">
        <v>138</v>
      </c>
      <c r="B126" s="347"/>
      <c r="C126" s="347"/>
      <c r="D126" s="347"/>
      <c r="E126" s="347"/>
      <c r="F126" s="347"/>
      <c r="G126" s="347"/>
      <c r="H126" s="347"/>
      <c r="I126" s="347"/>
      <c r="J126" s="347"/>
      <c r="K126" s="52"/>
      <c r="M126" s="9"/>
      <c r="N126" s="9"/>
    </row>
    <row r="127" spans="1:18" ht="34.5" customHeight="1" x14ac:dyDescent="0.2">
      <c r="A127" s="5" t="s">
        <v>139</v>
      </c>
      <c r="B127" s="357" t="s">
        <v>140</v>
      </c>
      <c r="C127" s="358"/>
      <c r="D127" s="358"/>
      <c r="E127" s="358"/>
      <c r="F127" s="359"/>
      <c r="G127" s="5" t="s">
        <v>141</v>
      </c>
      <c r="H127" s="5" t="s">
        <v>142</v>
      </c>
      <c r="I127" s="5" t="s">
        <v>143</v>
      </c>
      <c r="J127" s="5" t="s">
        <v>144</v>
      </c>
      <c r="K127" s="52"/>
      <c r="M127" s="9"/>
      <c r="N127" s="9"/>
    </row>
    <row r="128" spans="1:18" ht="12" x14ac:dyDescent="0.2">
      <c r="A128" s="4">
        <v>1</v>
      </c>
      <c r="B128" s="326" t="s">
        <v>145</v>
      </c>
      <c r="C128" s="327"/>
      <c r="D128" s="327"/>
      <c r="E128" s="327"/>
      <c r="F128" s="328"/>
      <c r="G128" s="74">
        <v>0.02</v>
      </c>
      <c r="H128" s="33">
        <f>ROUND((1+$F$9)*(1+$F$10)/(1-$F$12-$F$11-$G128-$F$13)-1,4)</f>
        <v>2.0400000000000001E-2</v>
      </c>
      <c r="I128" s="72"/>
      <c r="J128" s="36">
        <v>1</v>
      </c>
      <c r="K128" s="52"/>
      <c r="M128" s="9"/>
      <c r="N128" s="9"/>
    </row>
    <row r="129" spans="1:14" ht="12" x14ac:dyDescent="0.2">
      <c r="A129" s="4">
        <v>2</v>
      </c>
      <c r="B129" s="326" t="s">
        <v>146</v>
      </c>
      <c r="C129" s="327"/>
      <c r="D129" s="327"/>
      <c r="E129" s="327"/>
      <c r="F129" s="328"/>
      <c r="G129" s="74">
        <v>0.02</v>
      </c>
      <c r="H129" s="33">
        <f>ROUND((1+$F$9)*(1+$F$10)/(1-$F$12-$F$11-$G129-$F$13)-1,4)</f>
        <v>2.0400000000000001E-2</v>
      </c>
      <c r="I129" s="72"/>
      <c r="J129" s="36">
        <v>1</v>
      </c>
      <c r="K129" s="52"/>
      <c r="M129" s="9"/>
      <c r="N129" s="9"/>
    </row>
    <row r="130" spans="1:14" ht="12" x14ac:dyDescent="0.2">
      <c r="A130" s="4">
        <v>3</v>
      </c>
      <c r="B130" s="326" t="s">
        <v>147</v>
      </c>
      <c r="C130" s="327"/>
      <c r="D130" s="327"/>
      <c r="E130" s="327"/>
      <c r="F130" s="328"/>
      <c r="G130" s="74">
        <v>0.02</v>
      </c>
      <c r="H130" s="33">
        <f t="shared" ref="H130:H137" si="4">ROUND((1+$F$9)*(1+$F$10)/(1-$F$12-$F$11-$G130-$F$13)-1,4)</f>
        <v>2.0400000000000001E-2</v>
      </c>
      <c r="I130" s="72"/>
      <c r="J130" s="36">
        <v>1</v>
      </c>
      <c r="K130" s="52"/>
      <c r="M130" s="9"/>
      <c r="N130" s="9"/>
    </row>
    <row r="131" spans="1:14" ht="12" x14ac:dyDescent="0.2">
      <c r="A131" s="4">
        <v>4</v>
      </c>
      <c r="B131" s="326" t="s">
        <v>148</v>
      </c>
      <c r="C131" s="327"/>
      <c r="D131" s="327"/>
      <c r="E131" s="327"/>
      <c r="F131" s="328"/>
      <c r="G131" s="74">
        <v>0.02</v>
      </c>
      <c r="H131" s="33">
        <f t="shared" si="4"/>
        <v>2.0400000000000001E-2</v>
      </c>
      <c r="I131" s="72"/>
      <c r="J131" s="36">
        <v>1</v>
      </c>
      <c r="K131" s="52"/>
      <c r="M131" s="9"/>
      <c r="N131" s="9"/>
    </row>
    <row r="132" spans="1:14" ht="12" x14ac:dyDescent="0.2">
      <c r="A132" s="4">
        <v>5</v>
      </c>
      <c r="B132" s="326" t="s">
        <v>149</v>
      </c>
      <c r="C132" s="327"/>
      <c r="D132" s="327"/>
      <c r="E132" s="327"/>
      <c r="F132" s="328"/>
      <c r="G132" s="74">
        <v>0.02</v>
      </c>
      <c r="H132" s="33">
        <f t="shared" si="4"/>
        <v>2.0400000000000001E-2</v>
      </c>
      <c r="I132" s="72"/>
      <c r="J132" s="36">
        <v>1</v>
      </c>
      <c r="K132" s="52"/>
      <c r="M132" s="9"/>
      <c r="N132" s="9"/>
    </row>
    <row r="133" spans="1:14" ht="12" x14ac:dyDescent="0.2">
      <c r="A133" s="4">
        <v>6</v>
      </c>
      <c r="B133" s="326" t="s">
        <v>150</v>
      </c>
      <c r="C133" s="327"/>
      <c r="D133" s="327"/>
      <c r="E133" s="327"/>
      <c r="F133" s="328"/>
      <c r="G133" s="74">
        <v>0.02</v>
      </c>
      <c r="H133" s="33">
        <f t="shared" si="4"/>
        <v>2.0400000000000001E-2</v>
      </c>
      <c r="I133" s="72"/>
      <c r="J133" s="36">
        <v>1</v>
      </c>
      <c r="K133" s="52"/>
      <c r="M133" s="9"/>
      <c r="N133" s="9"/>
    </row>
    <row r="134" spans="1:14" ht="12" x14ac:dyDescent="0.2">
      <c r="A134" s="4">
        <v>7</v>
      </c>
      <c r="B134" s="326" t="s">
        <v>151</v>
      </c>
      <c r="C134" s="327"/>
      <c r="D134" s="327"/>
      <c r="E134" s="327"/>
      <c r="F134" s="328"/>
      <c r="G134" s="74">
        <v>0.02</v>
      </c>
      <c r="H134" s="33">
        <f t="shared" si="4"/>
        <v>2.0400000000000001E-2</v>
      </c>
      <c r="I134" s="72"/>
      <c r="J134" s="36">
        <v>1</v>
      </c>
      <c r="K134" s="52"/>
      <c r="M134" s="9"/>
      <c r="N134" s="9"/>
    </row>
    <row r="135" spans="1:14" ht="12" x14ac:dyDescent="0.2">
      <c r="A135" s="4">
        <v>8</v>
      </c>
      <c r="B135" s="326" t="s">
        <v>152</v>
      </c>
      <c r="C135" s="327"/>
      <c r="D135" s="327"/>
      <c r="E135" s="327"/>
      <c r="F135" s="328"/>
      <c r="G135" s="74">
        <v>0.02</v>
      </c>
      <c r="H135" s="33">
        <f t="shared" si="4"/>
        <v>2.0400000000000001E-2</v>
      </c>
      <c r="I135" s="72"/>
      <c r="J135" s="36">
        <v>1</v>
      </c>
      <c r="K135" s="52"/>
      <c r="M135" s="9"/>
      <c r="N135" s="9"/>
    </row>
    <row r="136" spans="1:14" ht="12" x14ac:dyDescent="0.2">
      <c r="A136" s="4">
        <v>9</v>
      </c>
      <c r="B136" s="326" t="s">
        <v>153</v>
      </c>
      <c r="C136" s="327"/>
      <c r="D136" s="327"/>
      <c r="E136" s="327"/>
      <c r="F136" s="328"/>
      <c r="G136" s="74">
        <v>0.02</v>
      </c>
      <c r="H136" s="33">
        <f t="shared" si="4"/>
        <v>2.0400000000000001E-2</v>
      </c>
      <c r="I136" s="72"/>
      <c r="J136" s="36">
        <v>1</v>
      </c>
      <c r="K136" s="52"/>
      <c r="M136" s="9"/>
      <c r="N136" s="9"/>
    </row>
    <row r="137" spans="1:14" ht="12" x14ac:dyDescent="0.2">
      <c r="A137" s="4">
        <v>10</v>
      </c>
      <c r="B137" s="326" t="s">
        <v>154</v>
      </c>
      <c r="C137" s="327"/>
      <c r="D137" s="327"/>
      <c r="E137" s="327"/>
      <c r="F137" s="328"/>
      <c r="G137" s="74">
        <v>0.02</v>
      </c>
      <c r="H137" s="33">
        <f t="shared" si="4"/>
        <v>2.0400000000000001E-2</v>
      </c>
      <c r="I137" s="72"/>
      <c r="J137" s="36">
        <v>1</v>
      </c>
      <c r="K137" s="52"/>
      <c r="M137" s="9"/>
      <c r="N137" s="9"/>
    </row>
    <row r="138" spans="1:14" ht="12" hidden="1" x14ac:dyDescent="0.2">
      <c r="A138" s="4">
        <v>11</v>
      </c>
      <c r="B138" s="326"/>
      <c r="C138" s="327"/>
      <c r="D138" s="327"/>
      <c r="E138" s="327"/>
      <c r="F138" s="328"/>
      <c r="G138" s="74"/>
      <c r="H138" s="33"/>
      <c r="I138" s="72"/>
      <c r="J138" s="36"/>
      <c r="K138" s="52"/>
      <c r="M138" s="9"/>
      <c r="N138" s="9"/>
    </row>
    <row r="139" spans="1:14" ht="12" hidden="1" x14ac:dyDescent="0.2">
      <c r="A139" s="4">
        <v>12</v>
      </c>
      <c r="B139" s="326"/>
      <c r="C139" s="327"/>
      <c r="D139" s="327"/>
      <c r="E139" s="327"/>
      <c r="F139" s="328"/>
      <c r="G139" s="74"/>
      <c r="H139" s="33"/>
      <c r="I139" s="72"/>
      <c r="J139" s="36"/>
      <c r="K139" s="52"/>
      <c r="M139" s="9"/>
      <c r="N139" s="9"/>
    </row>
    <row r="140" spans="1:14" ht="12" hidden="1" x14ac:dyDescent="0.2">
      <c r="A140" s="4">
        <v>13</v>
      </c>
      <c r="B140" s="326"/>
      <c r="C140" s="327"/>
      <c r="D140" s="327"/>
      <c r="E140" s="327"/>
      <c r="F140" s="328"/>
      <c r="G140" s="74"/>
      <c r="H140" s="33"/>
      <c r="I140" s="72"/>
      <c r="J140" s="36"/>
      <c r="K140" s="52"/>
      <c r="M140" s="9"/>
      <c r="N140" s="9"/>
    </row>
    <row r="141" spans="1:14" ht="12" hidden="1" x14ac:dyDescent="0.2">
      <c r="A141" s="4">
        <v>14</v>
      </c>
      <c r="B141" s="326"/>
      <c r="C141" s="327"/>
      <c r="D141" s="327"/>
      <c r="E141" s="327"/>
      <c r="F141" s="328"/>
      <c r="G141" s="74"/>
      <c r="H141" s="33"/>
      <c r="I141" s="72"/>
      <c r="J141" s="36"/>
      <c r="K141" s="52"/>
      <c r="M141" s="9"/>
      <c r="N141" s="9"/>
    </row>
    <row r="142" spans="1:14" ht="12" hidden="1" x14ac:dyDescent="0.2">
      <c r="A142" s="4">
        <v>15</v>
      </c>
      <c r="B142" s="326"/>
      <c r="C142" s="327"/>
      <c r="D142" s="327"/>
      <c r="E142" s="327"/>
      <c r="F142" s="328"/>
      <c r="G142" s="74"/>
      <c r="H142" s="33"/>
      <c r="I142" s="72"/>
      <c r="J142" s="36"/>
      <c r="K142" s="52"/>
      <c r="M142" s="9"/>
      <c r="N142" s="9"/>
    </row>
    <row r="143" spans="1:14" ht="12" hidden="1" x14ac:dyDescent="0.2">
      <c r="A143" s="4">
        <v>16</v>
      </c>
      <c r="B143" s="326"/>
      <c r="C143" s="327"/>
      <c r="D143" s="327"/>
      <c r="E143" s="327"/>
      <c r="F143" s="328"/>
      <c r="G143" s="74"/>
      <c r="H143" s="33"/>
      <c r="I143" s="72"/>
      <c r="J143" s="36"/>
      <c r="K143" s="52"/>
      <c r="M143" s="9"/>
      <c r="N143" s="9"/>
    </row>
    <row r="144" spans="1:14" ht="12" hidden="1" x14ac:dyDescent="0.2">
      <c r="A144" s="4">
        <v>17</v>
      </c>
      <c r="B144" s="326"/>
      <c r="C144" s="327"/>
      <c r="D144" s="327"/>
      <c r="E144" s="327"/>
      <c r="F144" s="328"/>
      <c r="G144" s="74"/>
      <c r="H144" s="33"/>
      <c r="I144" s="72"/>
      <c r="J144" s="36"/>
      <c r="K144" s="52"/>
      <c r="M144" s="9"/>
      <c r="N144" s="9"/>
    </row>
    <row r="145" spans="1:14" ht="12" hidden="1" x14ac:dyDescent="0.2">
      <c r="A145" s="4">
        <v>18</v>
      </c>
      <c r="B145" s="326"/>
      <c r="C145" s="327"/>
      <c r="D145" s="327"/>
      <c r="E145" s="327"/>
      <c r="F145" s="328"/>
      <c r="G145" s="74"/>
      <c r="H145" s="33"/>
      <c r="I145" s="72"/>
      <c r="J145" s="36"/>
      <c r="K145" s="52"/>
      <c r="M145" s="9"/>
      <c r="N145" s="9"/>
    </row>
    <row r="146" spans="1:14" ht="12" hidden="1" x14ac:dyDescent="0.2">
      <c r="A146" s="4">
        <v>19</v>
      </c>
      <c r="B146" s="326"/>
      <c r="C146" s="327"/>
      <c r="D146" s="327"/>
      <c r="E146" s="327"/>
      <c r="F146" s="328"/>
      <c r="G146" s="74"/>
      <c r="H146" s="33"/>
      <c r="I146" s="72"/>
      <c r="J146" s="36"/>
      <c r="K146" s="52"/>
      <c r="M146" s="9"/>
      <c r="N146" s="9"/>
    </row>
    <row r="147" spans="1:14" ht="12" hidden="1" x14ac:dyDescent="0.2">
      <c r="A147" s="4">
        <v>20</v>
      </c>
      <c r="B147" s="326"/>
      <c r="C147" s="327"/>
      <c r="D147" s="327"/>
      <c r="E147" s="327"/>
      <c r="F147" s="328"/>
      <c r="G147" s="74"/>
      <c r="H147" s="33"/>
      <c r="I147" s="72"/>
      <c r="J147" s="36"/>
      <c r="K147" s="52"/>
      <c r="M147" s="9"/>
      <c r="N147" s="9"/>
    </row>
    <row r="148" spans="1:14" ht="12" hidden="1" x14ac:dyDescent="0.2">
      <c r="A148" s="4">
        <v>21</v>
      </c>
      <c r="B148" s="326"/>
      <c r="C148" s="327"/>
      <c r="D148" s="327"/>
      <c r="E148" s="327"/>
      <c r="F148" s="328"/>
      <c r="G148" s="74"/>
      <c r="H148" s="33"/>
      <c r="I148" s="72"/>
      <c r="J148" s="36"/>
      <c r="K148" s="52"/>
      <c r="M148" s="9"/>
      <c r="N148" s="9"/>
    </row>
    <row r="149" spans="1:14" ht="12" hidden="1" x14ac:dyDescent="0.2">
      <c r="A149" s="4">
        <v>22</v>
      </c>
      <c r="B149" s="326"/>
      <c r="C149" s="327"/>
      <c r="D149" s="327"/>
      <c r="E149" s="327"/>
      <c r="F149" s="328"/>
      <c r="G149" s="74"/>
      <c r="H149" s="33"/>
      <c r="I149" s="72"/>
      <c r="J149" s="36"/>
      <c r="K149" s="52"/>
      <c r="M149" s="9"/>
      <c r="N149" s="9"/>
    </row>
    <row r="150" spans="1:14" ht="12" hidden="1" x14ac:dyDescent="0.2">
      <c r="A150" s="4">
        <v>23</v>
      </c>
      <c r="B150" s="326"/>
      <c r="C150" s="327"/>
      <c r="D150" s="327"/>
      <c r="E150" s="327"/>
      <c r="F150" s="328"/>
      <c r="G150" s="74"/>
      <c r="H150" s="33"/>
      <c r="I150" s="72"/>
      <c r="J150" s="36"/>
      <c r="K150" s="52"/>
      <c r="M150" s="9"/>
      <c r="N150" s="9"/>
    </row>
    <row r="151" spans="1:14" ht="12" hidden="1" x14ac:dyDescent="0.2">
      <c r="A151" s="4">
        <v>24</v>
      </c>
      <c r="B151" s="326"/>
      <c r="C151" s="327"/>
      <c r="D151" s="327"/>
      <c r="E151" s="327"/>
      <c r="F151" s="328"/>
      <c r="G151" s="74"/>
      <c r="H151" s="33"/>
      <c r="I151" s="72"/>
      <c r="J151" s="36"/>
      <c r="K151" s="52"/>
      <c r="M151" s="9"/>
      <c r="N151" s="9"/>
    </row>
    <row r="152" spans="1:14" ht="12" hidden="1" x14ac:dyDescent="0.2">
      <c r="A152" s="4">
        <v>25</v>
      </c>
      <c r="B152" s="326"/>
      <c r="C152" s="327"/>
      <c r="D152" s="327"/>
      <c r="E152" s="327"/>
      <c r="F152" s="328"/>
      <c r="G152" s="74"/>
      <c r="H152" s="33"/>
      <c r="I152" s="72"/>
      <c r="J152" s="36"/>
      <c r="K152" s="52"/>
      <c r="M152" s="9"/>
      <c r="N152" s="9"/>
    </row>
    <row r="153" spans="1:14" ht="12" hidden="1" x14ac:dyDescent="0.2">
      <c r="A153" s="4">
        <v>26</v>
      </c>
      <c r="B153" s="326"/>
      <c r="C153" s="327"/>
      <c r="D153" s="327"/>
      <c r="E153" s="327"/>
      <c r="F153" s="328"/>
      <c r="G153" s="74"/>
      <c r="H153" s="33"/>
      <c r="I153" s="72"/>
      <c r="J153" s="36"/>
      <c r="K153" s="52"/>
      <c r="M153" s="9"/>
      <c r="N153" s="9"/>
    </row>
    <row r="154" spans="1:14" ht="12" hidden="1" x14ac:dyDescent="0.2">
      <c r="A154" s="4">
        <v>27</v>
      </c>
      <c r="B154" s="326"/>
      <c r="C154" s="327"/>
      <c r="D154" s="327"/>
      <c r="E154" s="327"/>
      <c r="F154" s="328"/>
      <c r="G154" s="74"/>
      <c r="H154" s="33"/>
      <c r="I154" s="72"/>
      <c r="J154" s="36"/>
      <c r="K154" s="52"/>
      <c r="M154" s="9"/>
      <c r="N154" s="9"/>
    </row>
    <row r="155" spans="1:14" ht="12" hidden="1" x14ac:dyDescent="0.2">
      <c r="A155" s="4">
        <v>28</v>
      </c>
      <c r="B155" s="326"/>
      <c r="C155" s="327"/>
      <c r="D155" s="327"/>
      <c r="E155" s="327"/>
      <c r="F155" s="328"/>
      <c r="G155" s="74"/>
      <c r="H155" s="33"/>
      <c r="I155" s="72"/>
      <c r="J155" s="36"/>
      <c r="K155" s="52"/>
      <c r="M155" s="9"/>
      <c r="N155" s="9"/>
    </row>
    <row r="156" spans="1:14" ht="12" hidden="1" x14ac:dyDescent="0.2">
      <c r="A156" s="4">
        <v>29</v>
      </c>
      <c r="B156" s="326"/>
      <c r="C156" s="327"/>
      <c r="D156" s="327"/>
      <c r="E156" s="327"/>
      <c r="F156" s="328"/>
      <c r="G156" s="74"/>
      <c r="H156" s="33"/>
      <c r="I156" s="72"/>
      <c r="J156" s="36"/>
      <c r="K156" s="52"/>
      <c r="M156" s="9"/>
      <c r="N156" s="9"/>
    </row>
    <row r="157" spans="1:14" ht="12" hidden="1" x14ac:dyDescent="0.2">
      <c r="A157" s="4">
        <v>30</v>
      </c>
      <c r="B157" s="326"/>
      <c r="C157" s="327"/>
      <c r="D157" s="327"/>
      <c r="E157" s="327"/>
      <c r="F157" s="328"/>
      <c r="G157" s="74"/>
      <c r="H157" s="33"/>
      <c r="I157" s="72"/>
      <c r="J157" s="36"/>
      <c r="K157" s="52"/>
      <c r="M157" s="9"/>
      <c r="N157" s="9"/>
    </row>
    <row r="158" spans="1:14" ht="12" hidden="1" x14ac:dyDescent="0.2">
      <c r="A158" s="4">
        <v>31</v>
      </c>
      <c r="B158" s="326"/>
      <c r="C158" s="327"/>
      <c r="D158" s="327"/>
      <c r="E158" s="327"/>
      <c r="F158" s="328"/>
      <c r="G158" s="74"/>
      <c r="H158" s="33"/>
      <c r="I158" s="72"/>
      <c r="J158" s="36"/>
      <c r="K158" s="52"/>
      <c r="M158" s="9"/>
      <c r="N158" s="9"/>
    </row>
    <row r="159" spans="1:14" ht="12" hidden="1" x14ac:dyDescent="0.2">
      <c r="A159" s="4">
        <v>32</v>
      </c>
      <c r="B159" s="326"/>
      <c r="C159" s="327"/>
      <c r="D159" s="327"/>
      <c r="E159" s="327"/>
      <c r="F159" s="328"/>
      <c r="G159" s="74"/>
      <c r="H159" s="33"/>
      <c r="I159" s="72"/>
      <c r="J159" s="36"/>
      <c r="K159" s="52"/>
      <c r="M159" s="9"/>
      <c r="N159" s="9"/>
    </row>
    <row r="160" spans="1:14" ht="12" hidden="1" x14ac:dyDescent="0.2">
      <c r="A160" s="4">
        <v>33</v>
      </c>
      <c r="B160" s="326"/>
      <c r="C160" s="327"/>
      <c r="D160" s="327"/>
      <c r="E160" s="327"/>
      <c r="F160" s="328"/>
      <c r="G160" s="74"/>
      <c r="H160" s="33"/>
      <c r="I160" s="72"/>
      <c r="J160" s="36"/>
      <c r="K160" s="52"/>
      <c r="M160" s="9"/>
      <c r="N160" s="9"/>
    </row>
    <row r="161" spans="1:14" ht="12" hidden="1" x14ac:dyDescent="0.2">
      <c r="A161" s="4">
        <v>34</v>
      </c>
      <c r="B161" s="326"/>
      <c r="C161" s="327"/>
      <c r="D161" s="327"/>
      <c r="E161" s="327"/>
      <c r="F161" s="328"/>
      <c r="G161" s="74"/>
      <c r="H161" s="33"/>
      <c r="I161" s="72"/>
      <c r="J161" s="36"/>
      <c r="K161" s="52"/>
      <c r="M161" s="9"/>
      <c r="N161" s="9"/>
    </row>
    <row r="162" spans="1:14" ht="12" hidden="1" x14ac:dyDescent="0.2">
      <c r="A162" s="4">
        <v>35</v>
      </c>
      <c r="B162" s="326"/>
      <c r="C162" s="327"/>
      <c r="D162" s="327"/>
      <c r="E162" s="327"/>
      <c r="F162" s="328"/>
      <c r="G162" s="74"/>
      <c r="H162" s="33"/>
      <c r="I162" s="72"/>
      <c r="J162" s="36"/>
      <c r="K162" s="52"/>
      <c r="M162" s="9"/>
      <c r="N162" s="9"/>
    </row>
    <row r="163" spans="1:14" ht="12" hidden="1" x14ac:dyDescent="0.2">
      <c r="A163" s="4">
        <v>36</v>
      </c>
      <c r="B163" s="326"/>
      <c r="C163" s="327"/>
      <c r="D163" s="327"/>
      <c r="E163" s="327"/>
      <c r="F163" s="328"/>
      <c r="G163" s="74"/>
      <c r="H163" s="33"/>
      <c r="I163" s="72"/>
      <c r="J163" s="36"/>
      <c r="K163" s="52"/>
      <c r="M163" s="9"/>
      <c r="N163" s="9"/>
    </row>
    <row r="164" spans="1:14" ht="12" hidden="1" x14ac:dyDescent="0.2">
      <c r="A164" s="4">
        <v>37</v>
      </c>
      <c r="B164" s="326"/>
      <c r="C164" s="327"/>
      <c r="D164" s="327"/>
      <c r="E164" s="327"/>
      <c r="F164" s="328"/>
      <c r="G164" s="74"/>
      <c r="H164" s="33"/>
      <c r="I164" s="72"/>
      <c r="J164" s="36"/>
      <c r="K164" s="52"/>
      <c r="M164" s="9"/>
      <c r="N164" s="9"/>
    </row>
    <row r="165" spans="1:14" ht="12" hidden="1" x14ac:dyDescent="0.2">
      <c r="A165" s="4">
        <v>38</v>
      </c>
      <c r="B165" s="326"/>
      <c r="C165" s="327"/>
      <c r="D165" s="327"/>
      <c r="E165" s="327"/>
      <c r="F165" s="328"/>
      <c r="G165" s="74"/>
      <c r="H165" s="33"/>
      <c r="I165" s="72"/>
      <c r="J165" s="36"/>
      <c r="K165" s="52"/>
      <c r="M165" s="9"/>
      <c r="N165" s="9"/>
    </row>
    <row r="166" spans="1:14" ht="12" hidden="1" x14ac:dyDescent="0.2">
      <c r="A166" s="4">
        <v>39</v>
      </c>
      <c r="B166" s="326"/>
      <c r="C166" s="327"/>
      <c r="D166" s="327"/>
      <c r="E166" s="327"/>
      <c r="F166" s="328"/>
      <c r="G166" s="74"/>
      <c r="H166" s="33"/>
      <c r="I166" s="72"/>
      <c r="J166" s="36"/>
      <c r="K166" s="52"/>
      <c r="M166" s="9"/>
      <c r="N166" s="9"/>
    </row>
    <row r="167" spans="1:14" ht="12" hidden="1" x14ac:dyDescent="0.2">
      <c r="A167" s="4">
        <v>40</v>
      </c>
      <c r="B167" s="326"/>
      <c r="C167" s="327"/>
      <c r="D167" s="327"/>
      <c r="E167" s="327"/>
      <c r="F167" s="328"/>
      <c r="G167" s="74"/>
      <c r="H167" s="33"/>
      <c r="I167" s="72"/>
      <c r="J167" s="36"/>
      <c r="K167" s="52"/>
      <c r="M167" s="9"/>
      <c r="N167" s="9"/>
    </row>
    <row r="168" spans="1:14" ht="12" hidden="1" x14ac:dyDescent="0.2">
      <c r="A168" s="4">
        <v>41</v>
      </c>
      <c r="B168" s="326"/>
      <c r="C168" s="327"/>
      <c r="D168" s="327"/>
      <c r="E168" s="327"/>
      <c r="F168" s="328"/>
      <c r="G168" s="74"/>
      <c r="H168" s="33"/>
      <c r="I168" s="72"/>
      <c r="J168" s="36"/>
      <c r="K168" s="52"/>
      <c r="M168" s="9"/>
      <c r="N168" s="9"/>
    </row>
    <row r="169" spans="1:14" ht="12" hidden="1" x14ac:dyDescent="0.2">
      <c r="A169" s="4">
        <v>42</v>
      </c>
      <c r="B169" s="326"/>
      <c r="C169" s="327"/>
      <c r="D169" s="327"/>
      <c r="E169" s="327"/>
      <c r="F169" s="328"/>
      <c r="G169" s="74"/>
      <c r="H169" s="33"/>
      <c r="I169" s="72"/>
      <c r="J169" s="36"/>
      <c r="K169" s="52"/>
      <c r="M169" s="9"/>
      <c r="N169" s="9"/>
    </row>
    <row r="170" spans="1:14" ht="12" hidden="1" x14ac:dyDescent="0.2">
      <c r="A170" s="4">
        <v>43</v>
      </c>
      <c r="B170" s="326"/>
      <c r="C170" s="327"/>
      <c r="D170" s="327"/>
      <c r="E170" s="327"/>
      <c r="F170" s="328"/>
      <c r="G170" s="74"/>
      <c r="H170" s="33"/>
      <c r="I170" s="72"/>
      <c r="J170" s="36"/>
      <c r="K170" s="52"/>
      <c r="M170" s="9"/>
      <c r="N170" s="9"/>
    </row>
    <row r="171" spans="1:14" ht="12" hidden="1" x14ac:dyDescent="0.2">
      <c r="A171" s="4">
        <v>44</v>
      </c>
      <c r="B171" s="326"/>
      <c r="C171" s="327"/>
      <c r="D171" s="327"/>
      <c r="E171" s="327"/>
      <c r="F171" s="328"/>
      <c r="G171" s="74"/>
      <c r="H171" s="33"/>
      <c r="I171" s="72"/>
      <c r="J171" s="36"/>
      <c r="K171" s="52"/>
      <c r="M171" s="9"/>
      <c r="N171" s="9"/>
    </row>
    <row r="172" spans="1:14" ht="12" hidden="1" x14ac:dyDescent="0.2">
      <c r="A172" s="4">
        <v>45</v>
      </c>
      <c r="B172" s="326"/>
      <c r="C172" s="327"/>
      <c r="D172" s="327"/>
      <c r="E172" s="327"/>
      <c r="F172" s="328"/>
      <c r="G172" s="74"/>
      <c r="H172" s="33"/>
      <c r="I172" s="72"/>
      <c r="J172" s="36"/>
      <c r="K172" s="52"/>
      <c r="M172" s="9"/>
      <c r="N172" s="9"/>
    </row>
    <row r="173" spans="1:14" ht="12" hidden="1" x14ac:dyDescent="0.2">
      <c r="A173" s="4">
        <v>46</v>
      </c>
      <c r="B173" s="326"/>
      <c r="C173" s="327"/>
      <c r="D173" s="327"/>
      <c r="E173" s="327"/>
      <c r="F173" s="328"/>
      <c r="G173" s="74"/>
      <c r="H173" s="33"/>
      <c r="I173" s="72"/>
      <c r="J173" s="36"/>
      <c r="K173" s="52"/>
      <c r="M173" s="9"/>
      <c r="N173" s="9"/>
    </row>
    <row r="174" spans="1:14" ht="12" hidden="1" x14ac:dyDescent="0.2">
      <c r="A174" s="4">
        <v>47</v>
      </c>
      <c r="B174" s="326"/>
      <c r="C174" s="327"/>
      <c r="D174" s="327"/>
      <c r="E174" s="327"/>
      <c r="F174" s="328"/>
      <c r="G174" s="74"/>
      <c r="H174" s="33"/>
      <c r="I174" s="72"/>
      <c r="J174" s="36"/>
      <c r="K174" s="52"/>
      <c r="M174" s="9"/>
      <c r="N174" s="9"/>
    </row>
    <row r="175" spans="1:14" ht="12" hidden="1" x14ac:dyDescent="0.2">
      <c r="A175" s="4">
        <v>48</v>
      </c>
      <c r="B175" s="326"/>
      <c r="C175" s="327"/>
      <c r="D175" s="327"/>
      <c r="E175" s="327"/>
      <c r="F175" s="328"/>
      <c r="G175" s="74"/>
      <c r="H175" s="33"/>
      <c r="I175" s="72"/>
      <c r="J175" s="36"/>
      <c r="K175" s="52"/>
      <c r="M175" s="9"/>
      <c r="N175" s="9"/>
    </row>
    <row r="176" spans="1:14" ht="12" hidden="1" x14ac:dyDescent="0.2">
      <c r="A176" s="4">
        <v>49</v>
      </c>
      <c r="B176" s="326"/>
      <c r="C176" s="327"/>
      <c r="D176" s="327"/>
      <c r="E176" s="327"/>
      <c r="F176" s="328"/>
      <c r="G176" s="74"/>
      <c r="H176" s="33"/>
      <c r="I176" s="72"/>
      <c r="J176" s="36"/>
      <c r="K176" s="52"/>
      <c r="M176" s="9"/>
      <c r="N176" s="9"/>
    </row>
    <row r="177" spans="1:14" ht="12" hidden="1" x14ac:dyDescent="0.2">
      <c r="A177" s="4">
        <v>50</v>
      </c>
      <c r="B177" s="326"/>
      <c r="C177" s="327"/>
      <c r="D177" s="327"/>
      <c r="E177" s="327"/>
      <c r="F177" s="328"/>
      <c r="G177" s="74"/>
      <c r="H177" s="33"/>
      <c r="I177" s="72"/>
      <c r="J177" s="36"/>
      <c r="K177" s="52"/>
      <c r="M177" s="9"/>
      <c r="N177" s="9"/>
    </row>
    <row r="178" spans="1:14" ht="12" hidden="1" x14ac:dyDescent="0.2">
      <c r="A178" s="4">
        <v>51</v>
      </c>
      <c r="B178" s="326"/>
      <c r="C178" s="327"/>
      <c r="D178" s="327"/>
      <c r="E178" s="327"/>
      <c r="F178" s="328"/>
      <c r="G178" s="74"/>
      <c r="H178" s="33"/>
      <c r="I178" s="72"/>
      <c r="J178" s="36"/>
      <c r="K178" s="52"/>
      <c r="M178" s="9"/>
      <c r="N178" s="9"/>
    </row>
    <row r="179" spans="1:14" ht="12" hidden="1" x14ac:dyDescent="0.2">
      <c r="A179" s="4">
        <v>52</v>
      </c>
      <c r="B179" s="326"/>
      <c r="C179" s="327"/>
      <c r="D179" s="327"/>
      <c r="E179" s="327"/>
      <c r="F179" s="328"/>
      <c r="G179" s="74"/>
      <c r="H179" s="33"/>
      <c r="I179" s="72"/>
      <c r="J179" s="36"/>
      <c r="K179" s="52"/>
      <c r="M179" s="9"/>
      <c r="N179" s="9"/>
    </row>
    <row r="180" spans="1:14" ht="12" hidden="1" x14ac:dyDescent="0.2">
      <c r="A180" s="4">
        <v>53</v>
      </c>
      <c r="B180" s="326"/>
      <c r="C180" s="327"/>
      <c r="D180" s="327"/>
      <c r="E180" s="327"/>
      <c r="F180" s="328"/>
      <c r="G180" s="74"/>
      <c r="H180" s="33"/>
      <c r="I180" s="72"/>
      <c r="J180" s="36"/>
      <c r="K180" s="52"/>
      <c r="M180" s="9"/>
      <c r="N180" s="9"/>
    </row>
    <row r="181" spans="1:14" ht="12" hidden="1" x14ac:dyDescent="0.2">
      <c r="A181" s="4">
        <v>54</v>
      </c>
      <c r="B181" s="326"/>
      <c r="C181" s="327"/>
      <c r="D181" s="327"/>
      <c r="E181" s="327"/>
      <c r="F181" s="328"/>
      <c r="G181" s="74"/>
      <c r="H181" s="33"/>
      <c r="I181" s="72"/>
      <c r="J181" s="36"/>
      <c r="K181" s="52"/>
      <c r="M181" s="9"/>
      <c r="N181" s="9"/>
    </row>
    <row r="182" spans="1:14" ht="12" hidden="1" x14ac:dyDescent="0.2">
      <c r="A182" s="4">
        <v>55</v>
      </c>
      <c r="B182" s="326"/>
      <c r="C182" s="327"/>
      <c r="D182" s="327"/>
      <c r="E182" s="327"/>
      <c r="F182" s="328"/>
      <c r="G182" s="74"/>
      <c r="H182" s="33"/>
      <c r="I182" s="72"/>
      <c r="J182" s="36"/>
      <c r="K182" s="52"/>
      <c r="M182" s="9"/>
      <c r="N182" s="9"/>
    </row>
    <row r="183" spans="1:14" ht="12" hidden="1" x14ac:dyDescent="0.2">
      <c r="A183" s="4">
        <v>56</v>
      </c>
      <c r="B183" s="326"/>
      <c r="C183" s="327"/>
      <c r="D183" s="327"/>
      <c r="E183" s="327"/>
      <c r="F183" s="328"/>
      <c r="G183" s="74"/>
      <c r="H183" s="33"/>
      <c r="I183" s="72"/>
      <c r="J183" s="36"/>
      <c r="K183" s="52"/>
      <c r="M183" s="9"/>
      <c r="N183" s="9"/>
    </row>
    <row r="184" spans="1:14" ht="12" hidden="1" x14ac:dyDescent="0.2">
      <c r="A184" s="4">
        <v>57</v>
      </c>
      <c r="B184" s="326"/>
      <c r="C184" s="327"/>
      <c r="D184" s="327"/>
      <c r="E184" s="327"/>
      <c r="F184" s="328"/>
      <c r="G184" s="74"/>
      <c r="H184" s="33"/>
      <c r="I184" s="72"/>
      <c r="J184" s="36"/>
      <c r="K184" s="52"/>
      <c r="M184" s="9"/>
      <c r="N184" s="9"/>
    </row>
    <row r="185" spans="1:14" ht="12" hidden="1" x14ac:dyDescent="0.2">
      <c r="A185" s="4">
        <v>58</v>
      </c>
      <c r="B185" s="326"/>
      <c r="C185" s="327"/>
      <c r="D185" s="327"/>
      <c r="E185" s="327"/>
      <c r="F185" s="328"/>
      <c r="G185" s="74"/>
      <c r="H185" s="33"/>
      <c r="I185" s="72"/>
      <c r="J185" s="36"/>
      <c r="K185" s="52"/>
      <c r="M185" s="9"/>
      <c r="N185" s="9"/>
    </row>
    <row r="186" spans="1:14" ht="12" hidden="1" x14ac:dyDescent="0.2">
      <c r="A186" s="4">
        <v>59</v>
      </c>
      <c r="B186" s="326"/>
      <c r="C186" s="327"/>
      <c r="D186" s="327"/>
      <c r="E186" s="327"/>
      <c r="F186" s="328"/>
      <c r="G186" s="74"/>
      <c r="H186" s="33"/>
      <c r="I186" s="72"/>
      <c r="J186" s="36"/>
      <c r="K186" s="52"/>
      <c r="M186" s="9"/>
      <c r="N186" s="9"/>
    </row>
    <row r="187" spans="1:14" ht="12" hidden="1" x14ac:dyDescent="0.2">
      <c r="A187" s="4">
        <v>60</v>
      </c>
      <c r="B187" s="326"/>
      <c r="C187" s="327"/>
      <c r="D187" s="327"/>
      <c r="E187" s="327"/>
      <c r="F187" s="328"/>
      <c r="G187" s="74"/>
      <c r="H187" s="33"/>
      <c r="I187" s="72"/>
      <c r="J187" s="36"/>
      <c r="K187" s="52"/>
      <c r="M187" s="9"/>
      <c r="N187" s="9"/>
    </row>
    <row r="188" spans="1:14" ht="12" hidden="1" x14ac:dyDescent="0.2">
      <c r="A188" s="4">
        <v>61</v>
      </c>
      <c r="B188" s="326"/>
      <c r="C188" s="327"/>
      <c r="D188" s="327"/>
      <c r="E188" s="327"/>
      <c r="F188" s="328"/>
      <c r="G188" s="74"/>
      <c r="H188" s="33"/>
      <c r="I188" s="72"/>
      <c r="J188" s="36"/>
      <c r="K188" s="52"/>
      <c r="M188" s="9"/>
      <c r="N188" s="9"/>
    </row>
    <row r="189" spans="1:14" ht="12" hidden="1" x14ac:dyDescent="0.2">
      <c r="A189" s="4">
        <v>62</v>
      </c>
      <c r="B189" s="326"/>
      <c r="C189" s="327"/>
      <c r="D189" s="327"/>
      <c r="E189" s="327"/>
      <c r="F189" s="328"/>
      <c r="G189" s="74"/>
      <c r="H189" s="33"/>
      <c r="I189" s="72"/>
      <c r="J189" s="36"/>
      <c r="K189" s="52"/>
      <c r="M189" s="9"/>
      <c r="N189" s="9"/>
    </row>
    <row r="190" spans="1:14" ht="12" hidden="1" x14ac:dyDescent="0.2">
      <c r="A190" s="4">
        <v>63</v>
      </c>
      <c r="B190" s="326"/>
      <c r="C190" s="327"/>
      <c r="D190" s="327"/>
      <c r="E190" s="327"/>
      <c r="F190" s="328"/>
      <c r="G190" s="74"/>
      <c r="H190" s="33"/>
      <c r="I190" s="72"/>
      <c r="J190" s="36"/>
      <c r="K190" s="52"/>
      <c r="M190" s="9"/>
      <c r="N190" s="9"/>
    </row>
    <row r="191" spans="1:14" ht="12" hidden="1" x14ac:dyDescent="0.2">
      <c r="A191" s="4">
        <v>64</v>
      </c>
      <c r="B191" s="326"/>
      <c r="C191" s="327"/>
      <c r="D191" s="327"/>
      <c r="E191" s="327"/>
      <c r="F191" s="328"/>
      <c r="G191" s="74"/>
      <c r="H191" s="33"/>
      <c r="I191" s="72"/>
      <c r="J191" s="36"/>
      <c r="K191" s="52"/>
      <c r="M191" s="9"/>
      <c r="N191" s="9"/>
    </row>
    <row r="192" spans="1:14" ht="8.2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1" ht="15" customHeight="1" x14ac:dyDescent="0.2">
      <c r="A193" s="363" t="s">
        <v>155</v>
      </c>
      <c r="B193" s="364"/>
      <c r="C193" s="364"/>
      <c r="D193" s="364"/>
      <c r="E193" s="364"/>
      <c r="F193" s="364"/>
      <c r="G193" s="364"/>
      <c r="H193" s="364"/>
      <c r="I193" s="364"/>
      <c r="J193" s="365"/>
    </row>
    <row r="194" spans="1:11" ht="15" customHeight="1" x14ac:dyDescent="0.2">
      <c r="A194" s="366" t="s">
        <v>156</v>
      </c>
      <c r="B194" s="367"/>
      <c r="C194" s="367"/>
      <c r="D194" s="367"/>
      <c r="E194" s="367"/>
      <c r="F194" s="367"/>
      <c r="G194" s="367"/>
      <c r="H194" s="367"/>
      <c r="I194" s="367"/>
      <c r="J194" s="368"/>
    </row>
    <row r="195" spans="1:11" ht="6" customHeight="1" x14ac:dyDescent="0.2">
      <c r="A195" s="61"/>
      <c r="B195" s="61"/>
      <c r="C195" s="61"/>
      <c r="D195" s="61"/>
      <c r="E195" s="61"/>
      <c r="F195" s="61"/>
      <c r="G195" s="62"/>
      <c r="H195" s="61"/>
      <c r="I195" s="62"/>
      <c r="J195" s="61"/>
    </row>
    <row r="196" spans="1:11" ht="15" customHeight="1" x14ac:dyDescent="0.2">
      <c r="A196" s="139"/>
      <c r="B196" s="139"/>
      <c r="C196" s="139"/>
      <c r="D196" s="139"/>
      <c r="E196" s="139"/>
      <c r="F196" s="139"/>
      <c r="G196" s="139"/>
      <c r="H196" s="139"/>
      <c r="I196" s="139"/>
      <c r="J196" s="140"/>
    </row>
    <row r="197" spans="1:11" ht="15" customHeight="1" x14ac:dyDescent="0.2">
      <c r="A197" s="141"/>
      <c r="B197" s="141"/>
      <c r="C197" s="141"/>
      <c r="D197" s="141"/>
      <c r="E197" s="141"/>
      <c r="F197" s="141"/>
      <c r="G197" s="141"/>
      <c r="H197" s="141"/>
      <c r="I197" s="141"/>
      <c r="J197" s="142"/>
    </row>
    <row r="198" spans="1:11" ht="15" customHeight="1" x14ac:dyDescent="0.2">
      <c r="A198" s="141"/>
      <c r="B198" s="141"/>
      <c r="C198" s="141"/>
      <c r="D198" s="141"/>
      <c r="E198" s="141"/>
      <c r="F198" s="141"/>
      <c r="G198" s="141"/>
      <c r="H198" s="141"/>
      <c r="I198" s="141"/>
      <c r="J198" s="142"/>
    </row>
    <row r="199" spans="1:11" ht="15" customHeight="1" x14ac:dyDescent="0.2">
      <c r="A199" s="141"/>
      <c r="B199" s="141"/>
      <c r="C199" s="141"/>
      <c r="D199" s="141"/>
      <c r="E199" s="141"/>
      <c r="F199" s="141"/>
      <c r="G199" s="141"/>
      <c r="H199" s="141"/>
      <c r="I199" s="141"/>
      <c r="J199" s="142"/>
    </row>
    <row r="200" spans="1:11" ht="15" customHeight="1" x14ac:dyDescent="0.2">
      <c r="A200" s="141"/>
      <c r="B200" s="141"/>
      <c r="C200" s="141"/>
      <c r="D200" s="141"/>
      <c r="E200" s="141"/>
      <c r="F200" s="141"/>
      <c r="G200" s="141"/>
      <c r="H200" s="141"/>
      <c r="I200" s="141"/>
      <c r="J200" s="142"/>
    </row>
    <row r="201" spans="1:11" ht="15" customHeight="1" x14ac:dyDescent="0.2">
      <c r="A201" s="143"/>
      <c r="B201" s="143"/>
      <c r="C201" s="143"/>
      <c r="D201" s="143"/>
      <c r="E201" s="143"/>
      <c r="F201" s="143"/>
      <c r="G201" s="143"/>
      <c r="H201" s="143"/>
      <c r="I201" s="143"/>
      <c r="J201" s="144"/>
    </row>
    <row r="202" spans="1:11" ht="15" customHeight="1" x14ac:dyDescent="0.2">
      <c r="A202" s="9"/>
      <c r="B202" s="9"/>
      <c r="C202" s="9"/>
      <c r="D202" s="9"/>
      <c r="E202" s="9"/>
      <c r="F202" s="9"/>
      <c r="G202" s="57"/>
      <c r="H202" s="9"/>
      <c r="I202" s="57"/>
      <c r="J202" s="9"/>
    </row>
    <row r="203" spans="1:11" ht="15" customHeight="1" x14ac:dyDescent="0.2">
      <c r="A203" s="9"/>
      <c r="B203" s="9"/>
      <c r="C203" s="9"/>
      <c r="D203" s="9"/>
      <c r="E203" s="9"/>
      <c r="F203" s="9"/>
      <c r="G203" s="57"/>
      <c r="H203" s="9"/>
      <c r="I203" s="57"/>
      <c r="J203" s="9"/>
    </row>
    <row r="204" spans="1:11" ht="15" customHeight="1" x14ac:dyDescent="0.2">
      <c r="A204" s="9"/>
      <c r="B204" s="9"/>
      <c r="C204" s="9"/>
      <c r="D204" s="9"/>
      <c r="E204" s="9"/>
      <c r="F204" s="9"/>
      <c r="G204" s="57"/>
      <c r="H204" s="9"/>
      <c r="I204" s="57"/>
      <c r="J204" s="9"/>
    </row>
    <row r="205" spans="1:11" ht="15" customHeight="1" x14ac:dyDescent="0.2">
      <c r="A205" s="9"/>
      <c r="B205" s="9"/>
      <c r="C205" s="9"/>
      <c r="D205" s="9"/>
      <c r="E205" s="9"/>
      <c r="F205" s="9"/>
      <c r="G205" s="57"/>
      <c r="H205" s="9"/>
      <c r="I205" s="57"/>
      <c r="J205" s="9"/>
    </row>
    <row r="206" spans="1:11" ht="97.9" customHeight="1" x14ac:dyDescent="0.2">
      <c r="A206" s="9"/>
      <c r="B206" s="9"/>
      <c r="C206" s="9"/>
      <c r="D206" s="9"/>
      <c r="E206" s="9"/>
      <c r="F206" s="9"/>
      <c r="G206" s="57"/>
      <c r="H206" s="9"/>
      <c r="I206" s="57"/>
      <c r="J206" s="9"/>
      <c r="K206" s="8"/>
    </row>
    <row r="207" spans="1:11" ht="15" customHeight="1" x14ac:dyDescent="0.2">
      <c r="A207" s="9"/>
      <c r="B207" s="9"/>
      <c r="C207" s="9"/>
      <c r="D207" s="9"/>
      <c r="E207" s="9"/>
      <c r="F207" s="9"/>
      <c r="G207" s="57"/>
      <c r="H207" s="9"/>
      <c r="I207" s="57"/>
      <c r="J207" s="9"/>
    </row>
    <row r="208" spans="1:11" ht="15" customHeight="1" x14ac:dyDescent="0.2">
      <c r="A208" s="9"/>
      <c r="B208" s="9"/>
      <c r="C208" s="9"/>
      <c r="D208" s="9"/>
      <c r="E208" s="9"/>
      <c r="F208" s="9"/>
      <c r="G208" s="57"/>
      <c r="H208" s="9"/>
      <c r="I208" s="57"/>
      <c r="J208" s="9"/>
    </row>
    <row r="209" spans="1:10" ht="15" customHeight="1" x14ac:dyDescent="0.2">
      <c r="A209" s="9"/>
      <c r="B209" s="9"/>
      <c r="C209" s="9"/>
      <c r="D209" s="9"/>
      <c r="E209" s="9"/>
      <c r="F209" s="9"/>
      <c r="G209" s="57"/>
      <c r="H209" s="9"/>
      <c r="I209" s="57"/>
      <c r="J209" s="9"/>
    </row>
    <row r="210" spans="1:10" ht="15" customHeight="1" x14ac:dyDescent="0.2">
      <c r="A210" s="9"/>
      <c r="B210" s="9"/>
      <c r="C210" s="9"/>
      <c r="D210" s="9"/>
      <c r="E210" s="9"/>
      <c r="F210" s="9"/>
      <c r="G210" s="57"/>
      <c r="H210" s="9"/>
      <c r="I210" s="57"/>
      <c r="J210" s="9"/>
    </row>
    <row r="211" spans="1:10" ht="15" customHeight="1" x14ac:dyDescent="0.2">
      <c r="A211" s="9"/>
      <c r="B211" s="9"/>
      <c r="C211" s="9"/>
      <c r="D211" s="9"/>
      <c r="E211" s="9"/>
      <c r="F211" s="9"/>
      <c r="G211" s="57"/>
      <c r="H211" s="9"/>
      <c r="I211" s="57"/>
      <c r="J211" s="9"/>
    </row>
    <row r="212" spans="1:10" ht="15" customHeight="1" x14ac:dyDescent="0.2">
      <c r="A212" s="9"/>
      <c r="B212" s="9"/>
      <c r="C212" s="9"/>
      <c r="D212" s="9"/>
      <c r="E212" s="9"/>
      <c r="F212" s="9"/>
      <c r="G212" s="57"/>
      <c r="H212" s="9"/>
      <c r="I212" s="57"/>
      <c r="J212" s="9"/>
    </row>
    <row r="213" spans="1:10" ht="15" customHeight="1" x14ac:dyDescent="0.2">
      <c r="A213" s="9"/>
      <c r="B213" s="9"/>
      <c r="C213" s="9"/>
      <c r="D213" s="9"/>
      <c r="E213" s="9"/>
      <c r="F213" s="9"/>
      <c r="G213" s="57"/>
      <c r="H213" s="9"/>
      <c r="I213" s="57"/>
      <c r="J213" s="9"/>
    </row>
    <row r="214" spans="1:10" ht="15" customHeight="1" x14ac:dyDescent="0.2">
      <c r="A214" s="9"/>
      <c r="B214" s="9"/>
      <c r="C214" s="9"/>
      <c r="D214" s="9"/>
      <c r="E214" s="9"/>
      <c r="F214" s="9"/>
      <c r="G214" s="57"/>
      <c r="H214" s="9"/>
      <c r="I214" s="57"/>
      <c r="J214" s="9"/>
    </row>
    <row r="215" spans="1:10" ht="15" customHeight="1" x14ac:dyDescent="0.2">
      <c r="A215" s="9"/>
      <c r="B215" s="9"/>
      <c r="C215" s="9"/>
      <c r="D215" s="9"/>
      <c r="E215" s="9"/>
      <c r="F215" s="9"/>
      <c r="G215" s="57"/>
      <c r="H215" s="9"/>
      <c r="I215" s="57"/>
      <c r="J215" s="9"/>
    </row>
    <row r="216" spans="1:10" ht="15" customHeight="1" x14ac:dyDescent="0.2">
      <c r="A216" s="9"/>
      <c r="B216" s="9"/>
      <c r="C216" s="9"/>
      <c r="D216" s="9"/>
      <c r="E216" s="9"/>
      <c r="F216" s="9"/>
      <c r="G216" s="57"/>
      <c r="H216" s="9"/>
      <c r="I216" s="57"/>
      <c r="J216" s="9"/>
    </row>
    <row r="217" spans="1:10" ht="15" customHeight="1" x14ac:dyDescent="0.2">
      <c r="A217" s="9"/>
      <c r="B217" s="9"/>
      <c r="C217" s="9"/>
      <c r="D217" s="9"/>
      <c r="E217" s="9"/>
      <c r="F217" s="9"/>
      <c r="G217" s="57"/>
      <c r="H217" s="9"/>
      <c r="I217" s="57"/>
      <c r="J217" s="9"/>
    </row>
    <row r="218" spans="1:10" ht="15" customHeight="1" x14ac:dyDescent="0.2">
      <c r="A218" s="9"/>
      <c r="B218" s="9"/>
      <c r="C218" s="9"/>
      <c r="D218" s="9"/>
      <c r="E218" s="9"/>
      <c r="F218" s="9"/>
      <c r="G218" s="57"/>
      <c r="H218" s="9"/>
      <c r="I218" s="57"/>
      <c r="J218" s="9"/>
    </row>
    <row r="219" spans="1:10" ht="15" customHeight="1" x14ac:dyDescent="0.2">
      <c r="A219" s="9"/>
      <c r="B219" s="9"/>
      <c r="C219" s="9"/>
      <c r="D219" s="9"/>
      <c r="E219" s="9"/>
      <c r="F219" s="9"/>
      <c r="G219" s="57"/>
      <c r="H219" s="9"/>
      <c r="I219" s="57"/>
      <c r="J219" s="9"/>
    </row>
    <row r="220" spans="1:10" ht="15" customHeight="1" x14ac:dyDescent="0.2">
      <c r="A220" s="9"/>
      <c r="B220" s="9"/>
      <c r="C220" s="9"/>
      <c r="D220" s="9"/>
      <c r="E220" s="9"/>
      <c r="F220" s="9"/>
      <c r="G220" s="57"/>
      <c r="H220" s="9"/>
      <c r="I220" s="57"/>
      <c r="J220" s="9"/>
    </row>
    <row r="221" spans="1:10" ht="15" customHeight="1" x14ac:dyDescent="0.2">
      <c r="A221" s="9"/>
      <c r="B221" s="9"/>
      <c r="C221" s="9"/>
      <c r="D221" s="9"/>
      <c r="E221" s="9"/>
      <c r="F221" s="9"/>
      <c r="G221" s="57"/>
      <c r="H221" s="9"/>
      <c r="I221" s="57"/>
      <c r="J221" s="9"/>
    </row>
    <row r="222" spans="1:10" ht="15" customHeight="1" x14ac:dyDescent="0.2">
      <c r="A222" s="9"/>
      <c r="B222" s="9"/>
      <c r="C222" s="9"/>
      <c r="D222" s="9"/>
      <c r="E222" s="9"/>
      <c r="F222" s="9"/>
      <c r="G222" s="57"/>
      <c r="H222" s="9"/>
      <c r="I222" s="57"/>
      <c r="J222" s="9"/>
    </row>
    <row r="223" spans="1:10" ht="15" customHeight="1" x14ac:dyDescent="0.2">
      <c r="A223" s="9"/>
      <c r="B223" s="9"/>
      <c r="C223" s="9"/>
      <c r="D223" s="9"/>
      <c r="E223" s="9"/>
      <c r="F223" s="9"/>
      <c r="G223" s="57"/>
      <c r="H223" s="9"/>
      <c r="I223" s="57"/>
      <c r="J223" s="9"/>
    </row>
    <row r="224" spans="1:10" ht="15" customHeight="1" x14ac:dyDescent="0.2">
      <c r="A224" s="9"/>
      <c r="B224" s="9"/>
      <c r="C224" s="9"/>
      <c r="D224" s="9"/>
      <c r="E224" s="9"/>
      <c r="F224" s="9"/>
      <c r="G224" s="57"/>
      <c r="H224" s="9"/>
      <c r="I224" s="57"/>
      <c r="J224" s="9"/>
    </row>
    <row r="225" spans="1:10" ht="15" customHeight="1" x14ac:dyDescent="0.2">
      <c r="A225" s="9"/>
      <c r="B225" s="9"/>
      <c r="C225" s="9"/>
      <c r="D225" s="9"/>
      <c r="E225" s="9"/>
      <c r="F225" s="9"/>
      <c r="G225" s="57"/>
      <c r="H225" s="9"/>
      <c r="I225" s="57"/>
      <c r="J225" s="9"/>
    </row>
    <row r="226" spans="1:10" ht="15" customHeight="1" x14ac:dyDescent="0.2">
      <c r="A226" s="9"/>
      <c r="B226" s="9"/>
      <c r="C226" s="9"/>
      <c r="D226" s="9"/>
      <c r="E226" s="9"/>
      <c r="F226" s="9"/>
      <c r="G226" s="57"/>
      <c r="H226" s="9"/>
      <c r="I226" s="57"/>
      <c r="J226" s="9"/>
    </row>
    <row r="227" spans="1:10" ht="15" customHeight="1" x14ac:dyDescent="0.2">
      <c r="A227" s="9"/>
      <c r="B227" s="9"/>
      <c r="C227" s="9"/>
      <c r="D227" s="9"/>
      <c r="E227" s="9"/>
      <c r="F227" s="9"/>
      <c r="G227" s="57"/>
      <c r="H227" s="9"/>
      <c r="I227" s="57"/>
      <c r="J227" s="9"/>
    </row>
    <row r="228" spans="1:10" ht="15" customHeight="1" x14ac:dyDescent="0.2">
      <c r="A228" s="9"/>
      <c r="B228" s="9"/>
      <c r="C228" s="9"/>
      <c r="D228" s="9"/>
      <c r="E228" s="9"/>
      <c r="F228" s="9"/>
      <c r="G228" s="57"/>
      <c r="H228" s="9"/>
      <c r="I228" s="57"/>
      <c r="J228" s="9"/>
    </row>
    <row r="229" spans="1:10" ht="15" customHeight="1" x14ac:dyDescent="0.2">
      <c r="A229" s="9"/>
      <c r="B229" s="9"/>
      <c r="C229" s="9"/>
      <c r="D229" s="9"/>
      <c r="E229" s="9"/>
      <c r="F229" s="9"/>
      <c r="G229" s="57"/>
      <c r="H229" s="9"/>
      <c r="I229" s="57"/>
      <c r="J229" s="9"/>
    </row>
    <row r="230" spans="1:10" ht="15" customHeight="1" x14ac:dyDescent="0.2">
      <c r="A230" s="9"/>
      <c r="B230" s="9"/>
      <c r="C230" s="9"/>
      <c r="D230" s="9"/>
      <c r="E230" s="9"/>
      <c r="F230" s="9"/>
      <c r="G230" s="57"/>
      <c r="H230" s="9"/>
      <c r="I230" s="57"/>
      <c r="J230" s="9"/>
    </row>
    <row r="231" spans="1:10" ht="15" customHeight="1" x14ac:dyDescent="0.2">
      <c r="A231" s="9"/>
      <c r="B231" s="9"/>
      <c r="C231" s="9"/>
      <c r="D231" s="9"/>
      <c r="E231" s="9"/>
      <c r="F231" s="9"/>
      <c r="G231" s="57"/>
      <c r="H231" s="9"/>
      <c r="I231" s="57"/>
      <c r="J231" s="9"/>
    </row>
    <row r="232" spans="1:10" ht="15" customHeight="1" x14ac:dyDescent="0.2">
      <c r="A232" s="9"/>
      <c r="B232" s="9"/>
      <c r="C232" s="9"/>
      <c r="D232" s="9"/>
      <c r="E232" s="9"/>
      <c r="F232" s="9"/>
      <c r="G232" s="57"/>
      <c r="H232" s="9"/>
      <c r="I232" s="57"/>
      <c r="J232" s="9"/>
    </row>
    <row r="233" spans="1:10" ht="15" customHeight="1" x14ac:dyDescent="0.2">
      <c r="A233" s="9"/>
      <c r="B233" s="9"/>
      <c r="C233" s="9"/>
      <c r="D233" s="9"/>
      <c r="E233" s="9"/>
      <c r="F233" s="9"/>
      <c r="G233" s="57"/>
      <c r="H233" s="9"/>
      <c r="I233" s="57"/>
      <c r="J233" s="9"/>
    </row>
    <row r="234" spans="1:10" ht="15" customHeight="1" x14ac:dyDescent="0.2">
      <c r="A234" s="9"/>
      <c r="B234" s="9"/>
      <c r="C234" s="9"/>
      <c r="D234" s="9"/>
      <c r="E234" s="9"/>
      <c r="F234" s="9"/>
      <c r="G234" s="57"/>
      <c r="H234" s="9"/>
      <c r="I234" s="57"/>
      <c r="J234" s="9"/>
    </row>
    <row r="235" spans="1:10" ht="15" customHeight="1" x14ac:dyDescent="0.2">
      <c r="A235" s="9"/>
      <c r="B235" s="9"/>
      <c r="C235" s="9"/>
      <c r="D235" s="9"/>
      <c r="E235" s="9"/>
      <c r="F235" s="9"/>
      <c r="G235" s="57"/>
      <c r="H235" s="9"/>
      <c r="I235" s="57"/>
      <c r="J235" s="9"/>
    </row>
    <row r="236" spans="1:10" ht="15" customHeight="1" x14ac:dyDescent="0.2">
      <c r="A236" s="9"/>
      <c r="B236" s="9"/>
      <c r="C236" s="9"/>
      <c r="D236" s="9"/>
      <c r="E236" s="9"/>
      <c r="F236" s="9"/>
      <c r="G236" s="57"/>
      <c r="H236" s="9"/>
      <c r="I236" s="57"/>
      <c r="J236" s="9"/>
    </row>
    <row r="237" spans="1:10" ht="15" customHeight="1" x14ac:dyDescent="0.2">
      <c r="A237" s="9"/>
      <c r="B237" s="9"/>
      <c r="C237" s="9"/>
      <c r="D237" s="9"/>
      <c r="E237" s="9"/>
      <c r="F237" s="9"/>
      <c r="G237" s="57"/>
      <c r="H237" s="9"/>
      <c r="I237" s="57"/>
      <c r="J237" s="9"/>
    </row>
    <row r="238" spans="1:10" ht="15" customHeight="1" x14ac:dyDescent="0.2">
      <c r="A238" s="9"/>
      <c r="B238" s="9"/>
      <c r="C238" s="9"/>
      <c r="D238" s="9"/>
      <c r="E238" s="9"/>
      <c r="F238" s="9"/>
      <c r="G238" s="57"/>
      <c r="H238" s="9"/>
      <c r="I238" s="57"/>
      <c r="J238" s="9"/>
    </row>
    <row r="239" spans="1:10" ht="15" customHeight="1" x14ac:dyDescent="0.2">
      <c r="A239" s="9"/>
      <c r="B239" s="9"/>
      <c r="C239" s="9"/>
      <c r="D239" s="9"/>
      <c r="E239" s="9"/>
      <c r="F239" s="9"/>
      <c r="G239" s="57"/>
      <c r="H239" s="9"/>
      <c r="I239" s="57"/>
      <c r="J239" s="9"/>
    </row>
    <row r="240" spans="1:10" ht="15" customHeight="1" x14ac:dyDescent="0.2">
      <c r="A240" s="9"/>
      <c r="B240" s="9"/>
      <c r="C240" s="9"/>
      <c r="D240" s="9"/>
      <c r="E240" s="9"/>
      <c r="F240" s="9"/>
      <c r="G240" s="57"/>
      <c r="H240" s="9"/>
      <c r="I240" s="57"/>
      <c r="J240" s="9"/>
    </row>
    <row r="241" spans="1:10" ht="15" customHeight="1" x14ac:dyDescent="0.2">
      <c r="A241" s="9"/>
      <c r="B241" s="9"/>
      <c r="C241" s="9"/>
      <c r="D241" s="9"/>
      <c r="E241" s="9"/>
      <c r="F241" s="9"/>
      <c r="G241" s="57"/>
      <c r="H241" s="9"/>
      <c r="I241" s="57"/>
      <c r="J241" s="9"/>
    </row>
    <row r="242" spans="1:10" ht="15" customHeight="1" x14ac:dyDescent="0.2">
      <c r="A242" s="9"/>
      <c r="B242" s="9"/>
      <c r="C242" s="9"/>
      <c r="D242" s="9"/>
      <c r="E242" s="9"/>
      <c r="F242" s="9"/>
      <c r="G242" s="57"/>
      <c r="H242" s="9"/>
      <c r="I242" s="57"/>
      <c r="J242" s="9"/>
    </row>
    <row r="243" spans="1:10" ht="15" customHeight="1" x14ac:dyDescent="0.2">
      <c r="A243" s="9"/>
      <c r="B243" s="9"/>
      <c r="C243" s="9"/>
      <c r="D243" s="9"/>
      <c r="E243" s="9"/>
      <c r="F243" s="9"/>
      <c r="G243" s="57"/>
      <c r="H243" s="9"/>
      <c r="I243" s="57"/>
      <c r="J243" s="9"/>
    </row>
    <row r="244" spans="1:10" ht="15" customHeight="1" x14ac:dyDescent="0.2">
      <c r="A244" s="9"/>
      <c r="B244" s="9"/>
      <c r="C244" s="9"/>
      <c r="D244" s="9"/>
      <c r="E244" s="9"/>
      <c r="F244" s="9"/>
      <c r="G244" s="57"/>
      <c r="H244" s="9"/>
      <c r="I244" s="57"/>
      <c r="J244" s="9"/>
    </row>
    <row r="245" spans="1:10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ht="1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</row>
  </sheetData>
  <sheetProtection algorithmName="SHA-512" hashValue="Qc/VyzFGIlHemLJkUT1J76VJuV+re7Qv3IHs7+HYpZCRnc2J4XJKzLESqpKunCoT1KB8+ABQ57eXvn9dTcR8Ew==" saltValue="QCwQ4hn+6FuulWYak7iYVg==" spinCount="100000" sheet="1" objects="1" scenarios="1"/>
  <sortState xmlns:xlrd2="http://schemas.microsoft.com/office/spreadsheetml/2017/richdata2" ref="A106:J114">
    <sortCondition ref="B106:B114"/>
  </sortState>
  <dataConsolidate/>
  <mergeCells count="194">
    <mergeCell ref="A193:J193"/>
    <mergeCell ref="A194:J194"/>
    <mergeCell ref="B108:C108"/>
    <mergeCell ref="A104:C105"/>
    <mergeCell ref="B139:F139"/>
    <mergeCell ref="B140:F140"/>
    <mergeCell ref="B141:F141"/>
    <mergeCell ref="B89:J89"/>
    <mergeCell ref="B167:F167"/>
    <mergeCell ref="B168:F168"/>
    <mergeCell ref="B169:F169"/>
    <mergeCell ref="B142:F142"/>
    <mergeCell ref="B156:F156"/>
    <mergeCell ref="B157:F157"/>
    <mergeCell ref="B158:F158"/>
    <mergeCell ref="B159:F159"/>
    <mergeCell ref="B160:F160"/>
    <mergeCell ref="B106:C106"/>
    <mergeCell ref="B107:C107"/>
    <mergeCell ref="B99:E99"/>
    <mergeCell ref="B100:E100"/>
    <mergeCell ref="B101:E101"/>
    <mergeCell ref="B81:I81"/>
    <mergeCell ref="B82:I82"/>
    <mergeCell ref="B127:F127"/>
    <mergeCell ref="B95:E95"/>
    <mergeCell ref="B109:C109"/>
    <mergeCell ref="B110:C110"/>
    <mergeCell ref="B111:C111"/>
    <mergeCell ref="B112:C112"/>
    <mergeCell ref="A13:E13"/>
    <mergeCell ref="F13:J13"/>
    <mergeCell ref="B90:I90"/>
    <mergeCell ref="B91:I91"/>
    <mergeCell ref="B92:I92"/>
    <mergeCell ref="B83:I83"/>
    <mergeCell ref="B84:I84"/>
    <mergeCell ref="B85:I85"/>
    <mergeCell ref="B133:F133"/>
    <mergeCell ref="B86:I86"/>
    <mergeCell ref="B87:I87"/>
    <mergeCell ref="E104:G104"/>
    <mergeCell ref="H104:J104"/>
    <mergeCell ref="B98:E98"/>
    <mergeCell ref="B97:E97"/>
    <mergeCell ref="D104:D105"/>
    <mergeCell ref="B114:C114"/>
    <mergeCell ref="B96:E96"/>
    <mergeCell ref="A117:J117"/>
    <mergeCell ref="B115:C115"/>
    <mergeCell ref="B113:C113"/>
    <mergeCell ref="G14:J14"/>
    <mergeCell ref="A8:E8"/>
    <mergeCell ref="A9:E9"/>
    <mergeCell ref="A126:J126"/>
    <mergeCell ref="A63:I63"/>
    <mergeCell ref="A61:I61"/>
    <mergeCell ref="A71:I71"/>
    <mergeCell ref="A65:J65"/>
    <mergeCell ref="B66:I66"/>
    <mergeCell ref="B67:I67"/>
    <mergeCell ref="B68:I68"/>
    <mergeCell ref="B69:H69"/>
    <mergeCell ref="B70:I70"/>
    <mergeCell ref="B74:I74"/>
    <mergeCell ref="B75:I75"/>
    <mergeCell ref="B76:I76"/>
    <mergeCell ref="B77:I77"/>
    <mergeCell ref="A94:J94"/>
    <mergeCell ref="B78:I78"/>
    <mergeCell ref="B79:I79"/>
    <mergeCell ref="B80:I80"/>
    <mergeCell ref="A73:J73"/>
    <mergeCell ref="A103:J103"/>
    <mergeCell ref="A48:J48"/>
    <mergeCell ref="A46:I46"/>
    <mergeCell ref="B45:I45"/>
    <mergeCell ref="B34:I34"/>
    <mergeCell ref="B39:I39"/>
    <mergeCell ref="B35:I35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A10:E10"/>
    <mergeCell ref="A31:I31"/>
    <mergeCell ref="A36:I36"/>
    <mergeCell ref="A38:J38"/>
    <mergeCell ref="B17:I17"/>
    <mergeCell ref="B18:I18"/>
    <mergeCell ref="B19:I19"/>
    <mergeCell ref="B20:I20"/>
    <mergeCell ref="B21:I21"/>
    <mergeCell ref="B22:I22"/>
    <mergeCell ref="B23:I23"/>
    <mergeCell ref="B24:I24"/>
    <mergeCell ref="B28:I28"/>
    <mergeCell ref="B29:I29"/>
    <mergeCell ref="B30:I30"/>
    <mergeCell ref="B178:F178"/>
    <mergeCell ref="B179:F179"/>
    <mergeCell ref="B189:F189"/>
    <mergeCell ref="B190:F190"/>
    <mergeCell ref="B191:F191"/>
    <mergeCell ref="B180:F180"/>
    <mergeCell ref="B181:F181"/>
    <mergeCell ref="B182:F182"/>
    <mergeCell ref="B183:F183"/>
    <mergeCell ref="B184:F184"/>
    <mergeCell ref="B185:F185"/>
    <mergeCell ref="B186:F186"/>
    <mergeCell ref="B187:F187"/>
    <mergeCell ref="B188:F188"/>
    <mergeCell ref="B176:F176"/>
    <mergeCell ref="B143:F143"/>
    <mergeCell ref="B144:F144"/>
    <mergeCell ref="B145:F145"/>
    <mergeCell ref="B146:F146"/>
    <mergeCell ref="B177:F177"/>
    <mergeCell ref="B147:F147"/>
    <mergeCell ref="B148:F148"/>
    <mergeCell ref="B149:F149"/>
    <mergeCell ref="B150:F150"/>
    <mergeCell ref="B151:F151"/>
    <mergeCell ref="B152:F152"/>
    <mergeCell ref="B153:F153"/>
    <mergeCell ref="B154:F154"/>
    <mergeCell ref="B155:F155"/>
    <mergeCell ref="B171:F171"/>
    <mergeCell ref="B172:F172"/>
    <mergeCell ref="B162:F162"/>
    <mergeCell ref="B163:F163"/>
    <mergeCell ref="B164:F164"/>
    <mergeCell ref="B165:F165"/>
    <mergeCell ref="B170:F170"/>
    <mergeCell ref="B161:F161"/>
    <mergeCell ref="B166:F166"/>
    <mergeCell ref="B174:F174"/>
    <mergeCell ref="B175:F175"/>
    <mergeCell ref="B134:F134"/>
    <mergeCell ref="B135:F135"/>
    <mergeCell ref="B118:H118"/>
    <mergeCell ref="B119:H119"/>
    <mergeCell ref="B120:H120"/>
    <mergeCell ref="B121:H121"/>
    <mergeCell ref="B123:H123"/>
    <mergeCell ref="B124:H124"/>
    <mergeCell ref="B122:H122"/>
    <mergeCell ref="B129:F129"/>
    <mergeCell ref="B130:F130"/>
    <mergeCell ref="B131:F131"/>
    <mergeCell ref="B132:F132"/>
    <mergeCell ref="B138:F138"/>
    <mergeCell ref="B128:F128"/>
    <mergeCell ref="B136:F136"/>
    <mergeCell ref="B137:F137"/>
    <mergeCell ref="A5:E5"/>
    <mergeCell ref="F5:J5"/>
    <mergeCell ref="F4:J4"/>
    <mergeCell ref="F7:J7"/>
    <mergeCell ref="B173:F173"/>
    <mergeCell ref="B40:I40"/>
    <mergeCell ref="B41:I41"/>
    <mergeCell ref="B42:I42"/>
    <mergeCell ref="B43:I43"/>
    <mergeCell ref="B44:I44"/>
    <mergeCell ref="A54:J54"/>
    <mergeCell ref="B49:I49"/>
    <mergeCell ref="B50:I50"/>
    <mergeCell ref="B51:I51"/>
    <mergeCell ref="B55:I55"/>
    <mergeCell ref="B56:I56"/>
    <mergeCell ref="B57:I57"/>
    <mergeCell ref="B58:I58"/>
    <mergeCell ref="B59:I59"/>
    <mergeCell ref="B60:I60"/>
    <mergeCell ref="A52:I52"/>
    <mergeCell ref="A33:J33"/>
    <mergeCell ref="A16:I16"/>
    <mergeCell ref="A25:I25"/>
  </mergeCells>
  <conditionalFormatting sqref="F4:F5 G6 F14 J128:J191 F8:F12">
    <cfRule type="cellIs" dxfId="6" priority="85" operator="greaterThan">
      <formula>0</formula>
    </cfRule>
  </conditionalFormatting>
  <conditionalFormatting sqref="F4:F5 J90:J92 E106:F115 F14 G128:G191 I128:I191 F96:F101 I119:J124 F8:F12">
    <cfRule type="cellIs" dxfId="5" priority="84" operator="greaterThan">
      <formula>0</formula>
    </cfRule>
  </conditionalFormatting>
  <conditionalFormatting sqref="F4:F7">
    <cfRule type="notContainsBlanks" dxfId="4" priority="87">
      <formula>LEN(TRIM(F4))&gt;0</formula>
    </cfRule>
  </conditionalFormatting>
  <conditionalFormatting sqref="H106:I115">
    <cfRule type="cellIs" dxfId="3" priority="3" operator="greaterThan">
      <formula>0</formula>
    </cfRule>
  </conditionalFormatting>
  <conditionalFormatting sqref="F13">
    <cfRule type="cellIs" dxfId="2" priority="2" operator="greaterThan">
      <formula>0</formula>
    </cfRule>
  </conditionalFormatting>
  <conditionalFormatting sqref="F13">
    <cfRule type="cellIs" dxfId="1" priority="1" operator="greaterThan">
      <formula>0</formula>
    </cfRule>
  </conditionalFormatting>
  <dataValidations count="5">
    <dataValidation type="decimal" operator="greaterThanOrEqual" allowBlank="1" showInputMessage="1" showErrorMessage="1" sqref="J69 F8:F14 G128:J191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43307086614173229" bottom="0.31496062992125984" header="0.23622047244094491" footer="0.11811023622047245"/>
  <pageSetup paperSize="9" scale="66" fitToHeight="2" orientation="portrait" r:id="rId1"/>
  <headerFooter>
    <oddHeader>&amp;C&amp;"-,Negrito"PLANILHA DE COMPOSIÇÃO DE CUSTOS</oddHeader>
    <oddFooter>&amp;C&amp;P</oddFooter>
  </headerFooter>
  <rowBreaks count="1" manualBreakCount="1">
    <brk id="9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MG1201"/>
  <sheetViews>
    <sheetView showGridLines="0" zoomScale="90" zoomScaleNormal="90" workbookViewId="0">
      <pane xSplit="6" ySplit="2" topLeftCell="G3" activePane="bottomRight" state="frozen"/>
      <selection pane="topRight" activeCell="F14" sqref="F14"/>
      <selection pane="bottomLeft" activeCell="F14" sqref="F14"/>
      <selection pane="bottomRight" sqref="A1:A2"/>
    </sheetView>
  </sheetViews>
  <sheetFormatPr defaultColWidth="9.140625" defaultRowHeight="12" x14ac:dyDescent="0.25"/>
  <cols>
    <col min="1" max="1" width="4" style="6" customWidth="1"/>
    <col min="2" max="2" width="15.140625" style="6" customWidth="1"/>
    <col min="3" max="3" width="7.7109375" style="6" customWidth="1"/>
    <col min="4" max="4" width="31" style="28" customWidth="1"/>
    <col min="5" max="6" width="8.7109375" style="28" customWidth="1"/>
    <col min="7" max="7" width="8.7109375" style="145" customWidth="1"/>
    <col min="8" max="8" width="8.7109375" style="28" customWidth="1"/>
    <col min="9" max="10" width="10" style="28" customWidth="1"/>
    <col min="11" max="11" width="13.85546875" style="29" customWidth="1"/>
    <col min="12" max="12" width="10.28515625" style="29" customWidth="1"/>
    <col min="13" max="13" width="10.85546875" style="29" bestFit="1" customWidth="1"/>
    <col min="14" max="14" width="9.140625" style="29" customWidth="1"/>
    <col min="15" max="15" width="8.28515625" style="29" customWidth="1"/>
    <col min="16" max="16" width="8.7109375" style="29" bestFit="1" customWidth="1"/>
    <col min="17" max="17" width="10.28515625" style="30" customWidth="1"/>
    <col min="18" max="18" width="7.42578125" style="30" customWidth="1"/>
    <col min="19" max="20" width="10.85546875" style="30" customWidth="1"/>
    <col min="21" max="21" width="7.28515625" style="30" customWidth="1"/>
    <col min="22" max="22" width="12.7109375" style="25" customWidth="1"/>
    <col min="23" max="23" width="2.28515625" style="25" customWidth="1"/>
    <col min="24" max="24" width="11" style="25" customWidth="1"/>
    <col min="25" max="25" width="9.7109375" style="25" customWidth="1"/>
    <col min="26" max="26" width="1.28515625" style="25" customWidth="1"/>
    <col min="27" max="28" width="9.7109375" style="25" customWidth="1"/>
    <col min="29" max="29" width="9.140625" style="25"/>
    <col min="30" max="30" width="10.140625" style="25" bestFit="1" customWidth="1"/>
    <col min="31" max="31" width="9.140625" style="25"/>
    <col min="32" max="32" width="10" style="25" bestFit="1" customWidth="1"/>
    <col min="33" max="345" width="9.140625" style="25"/>
    <col min="346" max="16384" width="9.140625" style="6"/>
  </cols>
  <sheetData>
    <row r="1" spans="1:345" ht="21" customHeight="1" x14ac:dyDescent="0.25">
      <c r="A1" s="383" t="s">
        <v>157</v>
      </c>
      <c r="B1" s="383" t="s">
        <v>158</v>
      </c>
      <c r="C1" s="383" t="s">
        <v>97</v>
      </c>
      <c r="D1" s="383" t="s">
        <v>159</v>
      </c>
      <c r="E1" s="371" t="s">
        <v>160</v>
      </c>
      <c r="F1" s="371" t="s">
        <v>161</v>
      </c>
      <c r="G1" s="392" t="s">
        <v>162</v>
      </c>
      <c r="H1" s="371" t="s">
        <v>163</v>
      </c>
      <c r="I1" s="371" t="s">
        <v>164</v>
      </c>
      <c r="J1" s="193"/>
      <c r="K1" s="371" t="s">
        <v>165</v>
      </c>
      <c r="L1" s="371" t="s">
        <v>166</v>
      </c>
      <c r="M1" s="371" t="s">
        <v>167</v>
      </c>
      <c r="N1" s="371" t="s">
        <v>168</v>
      </c>
      <c r="O1" s="371" t="s">
        <v>136</v>
      </c>
      <c r="P1" s="371" t="s">
        <v>169</v>
      </c>
      <c r="Q1" s="371" t="s">
        <v>170</v>
      </c>
      <c r="R1" s="371" t="s">
        <v>171</v>
      </c>
      <c r="S1" s="371" t="s">
        <v>172</v>
      </c>
      <c r="T1" s="371" t="s">
        <v>173</v>
      </c>
      <c r="U1" s="371" t="s">
        <v>174</v>
      </c>
      <c r="V1" s="371" t="s">
        <v>175</v>
      </c>
      <c r="W1" s="78"/>
      <c r="X1" s="371" t="s">
        <v>176</v>
      </c>
      <c r="Y1" s="371" t="s">
        <v>177</v>
      </c>
      <c r="AA1" s="371" t="s">
        <v>178</v>
      </c>
      <c r="AB1" s="371" t="s">
        <v>179</v>
      </c>
      <c r="MG1" s="6"/>
    </row>
    <row r="2" spans="1:345" ht="50.45" customHeight="1" x14ac:dyDescent="0.25">
      <c r="A2" s="384"/>
      <c r="B2" s="384"/>
      <c r="C2" s="384"/>
      <c r="D2" s="384"/>
      <c r="E2" s="372"/>
      <c r="F2" s="372"/>
      <c r="G2" s="393"/>
      <c r="H2" s="372"/>
      <c r="I2" s="372"/>
      <c r="J2" s="180" t="s">
        <v>180</v>
      </c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78"/>
      <c r="X2" s="372"/>
      <c r="Y2" s="372"/>
      <c r="AA2" s="372"/>
      <c r="AB2" s="372"/>
      <c r="AD2" s="31"/>
      <c r="MG2" s="6"/>
    </row>
    <row r="3" spans="1:345" s="26" customFormat="1" ht="40.15" customHeight="1" x14ac:dyDescent="0.25">
      <c r="A3" s="21">
        <v>1</v>
      </c>
      <c r="B3" s="22" t="str">
        <f>VLOOKUP($A3,'Indicadores Financeiros'!$A$128:$J$289,2,FALSE)</f>
        <v>Fórum Regional Butantã</v>
      </c>
      <c r="C3" s="77">
        <v>690001</v>
      </c>
      <c r="D3" s="7" t="str">
        <f>VLOOKUP($C3,'Tabela de Códigos e Valores'!$A:$M,2,FALSE)</f>
        <v>Auxiliar de limpeza - diurno - 44 horas semanais (segunda a sexta-feira)</v>
      </c>
      <c r="E3" s="7" t="str">
        <f>VLOOKUP($C3,'Tabela de Códigos e Valores'!$A:$M,5,FALSE)</f>
        <v>Posto</v>
      </c>
      <c r="F3" s="7" t="str">
        <f>VLOOKUP($C3,'Tabela de Códigos e Valores'!$A:$M,6,FALSE)</f>
        <v>Mensal</v>
      </c>
      <c r="G3" s="179">
        <f>VLOOKUP($C3,'Tabela de Códigos e Valores'!$A:$M,7,FALSE)</f>
        <v>21</v>
      </c>
      <c r="H3" s="179">
        <f>VLOOKUP($C3,'Tabela de Códigos e Valores'!$A:$M,8,FALSE)</f>
        <v>0</v>
      </c>
      <c r="I3" s="271">
        <v>7</v>
      </c>
      <c r="J3" s="194">
        <f>IFERROR(VLOOKUP(C3,'Indicadores Financeiros'!$A$90:$J$92,10,FALSE),0)</f>
        <v>0</v>
      </c>
      <c r="K3" s="179">
        <f>VLOOKUP($C3,'Tabela de Códigos e Valores'!$A:$Z,16,FALSE)</f>
        <v>0</v>
      </c>
      <c r="L3" s="179">
        <f>VLOOKUP($C3,'Tabela de Códigos e Valores'!$A:$Z,17,FALSE)</f>
        <v>0</v>
      </c>
      <c r="M3" s="179">
        <f>VLOOKUP($C3,'Tabela de Códigos e Valores'!$A:$AAB,28,FALSE)</f>
        <v>0</v>
      </c>
      <c r="N3" s="179">
        <f>ROUND(IF($E3&lt;&gt;"M2",IF(VLOOKUP($C3,'Tabela de Códigos e Valores'!$A:$J,10,FALSE)*6%&gt;=VLOOKUP('Relatório Custo'!$A3,'Indicadores Financeiros'!$A$128:$I$191,9,FALSE)*'Relatório Custo'!G3,0,VLOOKUP('Relatório Custo'!$A3,'Indicadores Financeiros'!$A$128:$I$191,9,FALSE)*'Relatório Custo'!G3-VLOOKUP($C3,'Tabela de Códigos e Valores'!$A:$J,10,FALSE)*6%),0),2)</f>
        <v>0</v>
      </c>
      <c r="O3" s="179">
        <f>VLOOKUP($C3,'Tabela de Códigos e Valores'!$A:$AAC,30,FALSE)</f>
        <v>0</v>
      </c>
      <c r="P3" s="179">
        <f>ROUND(ROUND(($K3+$L3+$M3+$N3+$O3),2)*VLOOKUP($C3,'Tabela de Códigos e Valores'!$A:$AE,31,FALSE)/(1-VLOOKUP($C3,'Tabela de Códigos e Valores'!$A:$AE,31,FALSE)),2)</f>
        <v>0</v>
      </c>
      <c r="Q3" s="24">
        <f>SUM(J3:P3)</f>
        <v>0</v>
      </c>
      <c r="R3" s="182">
        <f>VLOOKUP($A3,'Indicadores Financeiros'!$A$128:$J$191,8,FALSE)</f>
        <v>2.0400000000000001E-2</v>
      </c>
      <c r="S3" s="24">
        <f>ROUND(Q3*(1+R3),2)</f>
        <v>0</v>
      </c>
      <c r="T3" s="32">
        <f>ROUND(S3*I3,2)</f>
        <v>0</v>
      </c>
      <c r="U3" s="240">
        <f>VLOOKUP($A3,'Indicadores Financeiros'!$A$128:$J$191,10)</f>
        <v>1</v>
      </c>
      <c r="V3" s="66">
        <f>S3*IF(F3="Mensal",('Indicadores Financeiros'!$F$14-U3+1),IF(F3="Trimestral",INT(('Indicadores Financeiros'!$F$14-U3+1)/3),INT(('Indicadores Financeiros'!$F$14-U3+1)/12)))*I3</f>
        <v>0</v>
      </c>
      <c r="W3" s="78"/>
      <c r="X3" s="66">
        <f>IF(E3="Posto",K3,0)*I3</f>
        <v>0</v>
      </c>
      <c r="Y3" s="66">
        <f>ROUND('Indicadores Financeiros'!$J$71*$X3,2)</f>
        <v>0</v>
      </c>
      <c r="Z3" s="25"/>
      <c r="AA3" s="23">
        <f>ROUND(IF(OR($E3="Posto",$E3="Plantão"),$S3/$G3,0),2)</f>
        <v>0</v>
      </c>
      <c r="AB3" s="23">
        <f>ROUND((ROUND(VLOOKUP($C3,'Tabela de Códigos e Valores'!$A:$AB,26,FALSE)/G3,2)+ROUND(N3/G3,2)+ROUND(K3*'Indicadores Financeiros'!$J$61/G3,2)+ROUND(P3/G3,2))*(1+R3),2)</f>
        <v>0</v>
      </c>
      <c r="AC3" s="31"/>
      <c r="AD3" s="60"/>
      <c r="AE3" s="31"/>
      <c r="AF3" s="260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</row>
    <row r="4" spans="1:345" s="26" customFormat="1" ht="40.15" customHeight="1" x14ac:dyDescent="0.25">
      <c r="A4" s="21">
        <v>1</v>
      </c>
      <c r="B4" s="22" t="str">
        <f>VLOOKUP($A4,'Indicadores Financeiros'!$A$128:$J$289,2,FALSE)</f>
        <v>Fórum Regional Butantã</v>
      </c>
      <c r="C4" s="3">
        <v>690002</v>
      </c>
      <c r="D4" s="7" t="str">
        <f>VLOOKUP($C4,'Tabela de Códigos e Valores'!$A:$M,2,FALSE)</f>
        <v>Auxiliar de limpeza - diurno - 24 horas  semanais</v>
      </c>
      <c r="E4" s="7" t="str">
        <f>VLOOKUP($C4,'Tabela de Códigos e Valores'!$A:$M,5,FALSE)</f>
        <v>Posto</v>
      </c>
      <c r="F4" s="7" t="str">
        <f>VLOOKUP($C4,'Tabela de Códigos e Valores'!$A:$M,6,FALSE)</f>
        <v>Mensal</v>
      </c>
      <c r="G4" s="179">
        <f>VLOOKUP($C4,'Tabela de Códigos e Valores'!$A:$M,7,FALSE)</f>
        <v>21</v>
      </c>
      <c r="H4" s="179">
        <f>VLOOKUP($C4,'Tabela de Códigos e Valores'!$A:$M,8,FALSE)</f>
        <v>0</v>
      </c>
      <c r="I4" s="271">
        <v>1</v>
      </c>
      <c r="J4" s="194">
        <f>IFERROR(VLOOKUP(C4,'Indicadores Financeiros'!$A$90:$J$92,10,FALSE),0)</f>
        <v>0</v>
      </c>
      <c r="K4" s="179">
        <f>VLOOKUP($C4,'Tabela de Códigos e Valores'!$A:$Z,16,FALSE)</f>
        <v>0</v>
      </c>
      <c r="L4" s="179">
        <f>VLOOKUP($C4,'Tabela de Códigos e Valores'!$A:$Z,17,FALSE)</f>
        <v>0</v>
      </c>
      <c r="M4" s="179">
        <f>VLOOKUP($C4,'Tabela de Códigos e Valores'!$A:$AAB,28,FALSE)</f>
        <v>0</v>
      </c>
      <c r="N4" s="179">
        <f>ROUND(IF($E4&lt;&gt;"M2",IF(VLOOKUP($C4,'Tabela de Códigos e Valores'!$A:$J,10,FALSE)*6%&gt;=VLOOKUP('Relatório Custo'!$A4,'Indicadores Financeiros'!$A$128:$I$191,9,FALSE)*'Relatório Custo'!G4,0,VLOOKUP('Relatório Custo'!$A4,'Indicadores Financeiros'!$A$128:$I$191,9,FALSE)*'Relatório Custo'!G4-VLOOKUP($C4,'Tabela de Códigos e Valores'!$A:$J,10,FALSE)*6%),0),2)</f>
        <v>0</v>
      </c>
      <c r="O4" s="179">
        <f>VLOOKUP($C4,'Tabela de Códigos e Valores'!$A:$AAC,30,FALSE)</f>
        <v>0</v>
      </c>
      <c r="P4" s="179">
        <f>ROUND(ROUND(($K4+$L4+$M4+$N4+$O4),2)*VLOOKUP($C4,'Tabela de Códigos e Valores'!$A:$AE,31,FALSE)/(1-VLOOKUP($C4,'Tabela de Códigos e Valores'!$A:$AE,31,FALSE)),2)</f>
        <v>0</v>
      </c>
      <c r="Q4" s="24">
        <f t="shared" ref="Q4:Q14" si="0">SUM(J4:P4)</f>
        <v>0</v>
      </c>
      <c r="R4" s="182">
        <f>VLOOKUP($A4,'Indicadores Financeiros'!$A$128:$J$191,8,FALSE)</f>
        <v>2.0400000000000001E-2</v>
      </c>
      <c r="S4" s="24">
        <f t="shared" ref="S4:S8" si="1">ROUND(Q4*(1+R4),2)</f>
        <v>0</v>
      </c>
      <c r="T4" s="32">
        <f t="shared" ref="T4:T8" si="2">ROUND(S4*I4,2)</f>
        <v>0</v>
      </c>
      <c r="U4" s="240">
        <f>VLOOKUP($A4,'Indicadores Financeiros'!$A$128:$J$191,10)</f>
        <v>1</v>
      </c>
      <c r="V4" s="66">
        <f>S4*IF(F4="Mensal",('Indicadores Financeiros'!$F$14-U4+1),IF(F4="Trimestral",INT(('Indicadores Financeiros'!$F$14-U4+1)/3),INT(('Indicadores Financeiros'!$F$14-U4+1)/12)))*I4</f>
        <v>0</v>
      </c>
      <c r="W4" s="78"/>
      <c r="X4" s="66">
        <f t="shared" ref="X4:X8" si="3">IF(E4="Posto",K4,0)*I4</f>
        <v>0</v>
      </c>
      <c r="Y4" s="66">
        <f>ROUND('Indicadores Financeiros'!$J$71*$X4,2)</f>
        <v>0</v>
      </c>
      <c r="Z4" s="25"/>
      <c r="AA4" s="23">
        <f t="shared" ref="AA4:AA44" si="4">ROUND(IF(OR($E4="Posto",$E4="Plantão"),$S4/$G4,0),2)</f>
        <v>0</v>
      </c>
      <c r="AB4" s="23">
        <f>ROUND((ROUND(VLOOKUP($C4,'Tabela de Códigos e Valores'!$A:$AB,26,FALSE)/G4,2)+ROUND(N4/G4,2)+ROUND(K4*'Indicadores Financeiros'!$J$61/G4,2)+ROUND(P4/G4,2))*(1+R4),2)</f>
        <v>0</v>
      </c>
      <c r="AC4" s="25"/>
      <c r="AD4" s="60"/>
      <c r="AE4" s="31"/>
      <c r="AF4" s="260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</row>
    <row r="5" spans="1:345" s="26" customFormat="1" ht="40.15" customHeight="1" x14ac:dyDescent="0.25">
      <c r="A5" s="21">
        <v>1</v>
      </c>
      <c r="B5" s="22" t="str">
        <f>VLOOKUP($A5,'Indicadores Financeiros'!$A$128:$J$289,2,FALSE)</f>
        <v>Fórum Regional Butantã</v>
      </c>
      <c r="C5" s="76">
        <v>690020</v>
      </c>
      <c r="D5" s="7" t="str">
        <f>VLOOKUP($C5,'Tabela de Códigos e Valores'!$A:$M,2,FALSE)</f>
        <v>Serviço de Jardinagem</v>
      </c>
      <c r="E5" s="7" t="str">
        <f>VLOOKUP($C5,'Tabela de Códigos e Valores'!$A:$M,5,FALSE)</f>
        <v>M2</v>
      </c>
      <c r="F5" s="7" t="str">
        <f>VLOOKUP($C5,'Tabela de Códigos e Valores'!$A:$M,6,FALSE)</f>
        <v>Mensal</v>
      </c>
      <c r="G5" s="179">
        <f>VLOOKUP($C5,'Tabela de Códigos e Valores'!$A:$M,7,FALSE)</f>
        <v>0</v>
      </c>
      <c r="H5" s="179">
        <f>VLOOKUP($C5,'Tabela de Códigos e Valores'!$A:$M,8,FALSE)</f>
        <v>0</v>
      </c>
      <c r="I5" s="271">
        <v>34</v>
      </c>
      <c r="J5" s="194">
        <f>IFERROR(VLOOKUP(C5,'Indicadores Financeiros'!$A$90:$J$92,10,FALSE),0)</f>
        <v>0</v>
      </c>
      <c r="K5" s="179">
        <f>VLOOKUP($C5,'Tabela de Códigos e Valores'!$A:$Z,16,FALSE)</f>
        <v>0</v>
      </c>
      <c r="L5" s="179">
        <f>VLOOKUP($C5,'Tabela de Códigos e Valores'!$A:$Z,17,FALSE)</f>
        <v>0</v>
      </c>
      <c r="M5" s="179">
        <f>VLOOKUP($C5,'Tabela de Códigos e Valores'!$A:$AAB,28,FALSE)</f>
        <v>0</v>
      </c>
      <c r="N5" s="179">
        <f>ROUND(IF($E5&lt;&gt;"M2",IF(VLOOKUP($C5,'Tabela de Códigos e Valores'!$A:$J,10,FALSE)*6%&gt;=VLOOKUP('Relatório Custo'!$A5,'Indicadores Financeiros'!$A$128:$I$191,9,FALSE)*'Relatório Custo'!G5,0,VLOOKUP('Relatório Custo'!$A5,'Indicadores Financeiros'!$A$128:$I$191,9,FALSE)*'Relatório Custo'!G5-VLOOKUP($C5,'Tabela de Códigos e Valores'!$A:$J,10,FALSE)*6%),0),2)</f>
        <v>0</v>
      </c>
      <c r="O5" s="179">
        <f>VLOOKUP($C5,'Tabela de Códigos e Valores'!$A:$AAC,30,FALSE)</f>
        <v>0</v>
      </c>
      <c r="P5" s="179">
        <f>ROUND(ROUND(($K5+$L5+$M5+$N5+$O5),2)*VLOOKUP($C5,'Tabela de Códigos e Valores'!$A:$AE,31,FALSE)/(1-VLOOKUP($C5,'Tabela de Códigos e Valores'!$A:$AE,31,FALSE)),2)</f>
        <v>0</v>
      </c>
      <c r="Q5" s="24">
        <f t="shared" si="0"/>
        <v>0</v>
      </c>
      <c r="R5" s="182">
        <f>VLOOKUP($A5,'Indicadores Financeiros'!$A$128:$J$191,8,FALSE)</f>
        <v>2.0400000000000001E-2</v>
      </c>
      <c r="S5" s="24">
        <f t="shared" si="1"/>
        <v>0</v>
      </c>
      <c r="T5" s="32">
        <f t="shared" si="2"/>
        <v>0</v>
      </c>
      <c r="U5" s="240">
        <f>VLOOKUP($A5,'Indicadores Financeiros'!$A$128:$J$191,10)</f>
        <v>1</v>
      </c>
      <c r="V5" s="66">
        <f>S5*IF(F5="Mensal",('Indicadores Financeiros'!$F$14-U5+1),IF(F5="Trimestral",INT(('Indicadores Financeiros'!$F$14-U5+1)/3),INT(('Indicadores Financeiros'!$F$14-U5+1)/12)))*I5</f>
        <v>0</v>
      </c>
      <c r="W5" s="78"/>
      <c r="X5" s="66">
        <f t="shared" si="3"/>
        <v>0</v>
      </c>
      <c r="Y5" s="66">
        <f>ROUND('Indicadores Financeiros'!$J$71*$X5,2)</f>
        <v>0</v>
      </c>
      <c r="Z5" s="25"/>
      <c r="AA5" s="23">
        <f>ROUND(IF(OR($E5="Posto",$E5="Plantão"),$S5/$G5,0),2)</f>
        <v>0</v>
      </c>
      <c r="AB5" s="23">
        <f>IF(E5="m2",0,ROUND((ROUND(VLOOKUP($C5,'Tabela de Códigos e Valores'!$A:$AB,26,FALSE)/G5,2)+ROUND(N5/G5,2)+ROUND(K5*'Indicadores Financeiros'!$J$61/G5,2)+ROUND(P5/G5,2))*(1+R5),2))</f>
        <v>0</v>
      </c>
      <c r="AC5" s="25"/>
      <c r="AD5" s="60"/>
      <c r="AE5" s="31"/>
      <c r="AF5" s="260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</row>
    <row r="6" spans="1:345" s="26" customFormat="1" ht="40.15" customHeight="1" x14ac:dyDescent="0.25">
      <c r="A6" s="21">
        <v>1</v>
      </c>
      <c r="B6" s="22" t="str">
        <f>VLOOKUP($A6,'Indicadores Financeiros'!$A$128:$J$289,2,FALSE)</f>
        <v>Fórum Regional Butantã</v>
      </c>
      <c r="C6" s="76">
        <v>690021</v>
      </c>
      <c r="D6" s="7" t="str">
        <f>VLOOKUP($C6,'Tabela de Códigos e Valores'!$A:$M,2,FALSE)</f>
        <v>Serviço de limpeza de vidros com exposição à situação de risco</v>
      </c>
      <c r="E6" s="7" t="str">
        <f>VLOOKUP($C6,'Tabela de Códigos e Valores'!$A:$M,5,FALSE)</f>
        <v>M2</v>
      </c>
      <c r="F6" s="7" t="str">
        <f>VLOOKUP($C6,'Tabela de Códigos e Valores'!$A:$M,6,FALSE)</f>
        <v>Trimestral</v>
      </c>
      <c r="G6" s="179">
        <f>VLOOKUP($C6,'Tabela de Códigos e Valores'!$A:$M,7,FALSE)</f>
        <v>0</v>
      </c>
      <c r="H6" s="179">
        <f>VLOOKUP($C6,'Tabela de Códigos e Valores'!$A:$M,8,FALSE)</f>
        <v>0</v>
      </c>
      <c r="I6" s="271">
        <v>283</v>
      </c>
      <c r="J6" s="194">
        <f>IFERROR(VLOOKUP(C6,'Indicadores Financeiros'!$A$90:$J$92,10,FALSE),0)</f>
        <v>0</v>
      </c>
      <c r="K6" s="179">
        <f>VLOOKUP($C6,'Tabela de Códigos e Valores'!$A:$Z,16,FALSE)</f>
        <v>0</v>
      </c>
      <c r="L6" s="179">
        <f>VLOOKUP($C6,'Tabela de Códigos e Valores'!$A:$Z,17,FALSE)</f>
        <v>0</v>
      </c>
      <c r="M6" s="179">
        <f>VLOOKUP($C6,'Tabela de Códigos e Valores'!$A:$AAB,28,FALSE)</f>
        <v>0</v>
      </c>
      <c r="N6" s="179">
        <f>ROUND(IF($E6&lt;&gt;"M2",IF(VLOOKUP($C6,'Tabela de Códigos e Valores'!$A:$J,10,FALSE)*6%&gt;=VLOOKUP('Relatório Custo'!$A6,'Indicadores Financeiros'!$A$128:$I$191,9,FALSE)*'Relatório Custo'!G6,0,VLOOKUP('Relatório Custo'!$A6,'Indicadores Financeiros'!$A$128:$I$191,9,FALSE)*'Relatório Custo'!G6-VLOOKUP($C6,'Tabela de Códigos e Valores'!$A:$J,10,FALSE)*6%),0),2)</f>
        <v>0</v>
      </c>
      <c r="O6" s="179">
        <f>VLOOKUP($C6,'Tabela de Códigos e Valores'!$A:$AAC,30,FALSE)</f>
        <v>0</v>
      </c>
      <c r="P6" s="179">
        <f>ROUND(ROUND(($K6+$L6+$M6+$N6+$O6),2)*VLOOKUP($C6,'Tabela de Códigos e Valores'!$A:$AE,31,FALSE)/(1-VLOOKUP($C6,'Tabela de Códigos e Valores'!$A:$AE,31,FALSE)),2)</f>
        <v>0</v>
      </c>
      <c r="Q6" s="24">
        <f t="shared" si="0"/>
        <v>0</v>
      </c>
      <c r="R6" s="182">
        <f>VLOOKUP($A6,'Indicadores Financeiros'!$A$128:$J$191,8,FALSE)</f>
        <v>2.0400000000000001E-2</v>
      </c>
      <c r="S6" s="24">
        <f t="shared" si="1"/>
        <v>0</v>
      </c>
      <c r="T6" s="32">
        <f t="shared" si="2"/>
        <v>0</v>
      </c>
      <c r="U6" s="240">
        <f>VLOOKUP($A6,'Indicadores Financeiros'!$A$128:$J$191,10)</f>
        <v>1</v>
      </c>
      <c r="V6" s="66">
        <f>S6*IF(F6="Mensal",('Indicadores Financeiros'!$F$14-U6+1),IF(F6="Trimestral",INT(('Indicadores Financeiros'!$F$14-U6+1)/3),INT(('Indicadores Financeiros'!$F$14-U6+1)/12)))*I6</f>
        <v>0</v>
      </c>
      <c r="W6" s="78"/>
      <c r="X6" s="66">
        <f t="shared" si="3"/>
        <v>0</v>
      </c>
      <c r="Y6" s="66">
        <f>ROUND('Indicadores Financeiros'!$J$71*$X6,2)</f>
        <v>0</v>
      </c>
      <c r="Z6" s="25"/>
      <c r="AA6" s="23">
        <f t="shared" si="4"/>
        <v>0</v>
      </c>
      <c r="AB6" s="23">
        <f>IF(E6="m2",0,ROUND((ROUND(VLOOKUP($C6,'Tabela de Códigos e Valores'!$A:$AB,26,FALSE)/G6,2)+ROUND(N6/G6,2)+ROUND(K6*'Indicadores Financeiros'!$J$61/G6,2)+ROUND(P6/G6,2))*(1+R6),2))</f>
        <v>0</v>
      </c>
      <c r="AC6" s="25"/>
      <c r="AD6" s="60"/>
      <c r="AE6" s="31"/>
      <c r="AF6" s="260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</row>
    <row r="7" spans="1:345" s="26" customFormat="1" ht="40.15" customHeight="1" x14ac:dyDescent="0.25">
      <c r="A7" s="21">
        <v>1</v>
      </c>
      <c r="B7" s="22" t="str">
        <f>VLOOKUP($A7,'Indicadores Financeiros'!$A$128:$J$289,2,FALSE)</f>
        <v>Fórum Regional Butantã</v>
      </c>
      <c r="C7" s="76">
        <v>690037</v>
      </c>
      <c r="D7" s="7" t="str">
        <f>VLOOKUP($C7,'Tabela de Códigos e Valores'!$A:$M,2,FALSE)</f>
        <v>Agente de Higienização (Tempo Integral) - (40%) - 44 horas semanais</v>
      </c>
      <c r="E7" s="7" t="str">
        <f>VLOOKUP($C7,'Tabela de Códigos e Valores'!$A:$M,5,FALSE)</f>
        <v>Posto</v>
      </c>
      <c r="F7" s="7" t="str">
        <f>VLOOKUP($C7,'Tabela de Códigos e Valores'!$A:$M,6,FALSE)</f>
        <v>Mensal</v>
      </c>
      <c r="G7" s="179">
        <f>VLOOKUP($C7,'Tabela de Códigos e Valores'!$A:$M,7,FALSE)</f>
        <v>21</v>
      </c>
      <c r="H7" s="179">
        <f>VLOOKUP($C7,'Tabela de Códigos e Valores'!$A:$M,8,FALSE)</f>
        <v>0</v>
      </c>
      <c r="I7" s="271">
        <v>1</v>
      </c>
      <c r="J7" s="194">
        <f>IFERROR(VLOOKUP(C7,'Indicadores Financeiros'!$A$90:$J$92,10,FALSE),0)</f>
        <v>0</v>
      </c>
      <c r="K7" s="179">
        <f>VLOOKUP($C7,'Tabela de Códigos e Valores'!$A:$Z,16,FALSE)</f>
        <v>0</v>
      </c>
      <c r="L7" s="179">
        <f>VLOOKUP($C7,'Tabela de Códigos e Valores'!$A:$Z,17,FALSE)</f>
        <v>0</v>
      </c>
      <c r="M7" s="179">
        <f>VLOOKUP($C7,'Tabela de Códigos e Valores'!$A:$AAB,28,FALSE)</f>
        <v>0</v>
      </c>
      <c r="N7" s="179">
        <f>ROUND(IF($E7&lt;&gt;"M2",IF(VLOOKUP($C7,'Tabela de Códigos e Valores'!$A:$J,10,FALSE)*6%&gt;=VLOOKUP('Relatório Custo'!$A7,'Indicadores Financeiros'!$A$128:$I$191,9,FALSE)*'Relatório Custo'!G7,0,VLOOKUP('Relatório Custo'!$A7,'Indicadores Financeiros'!$A$128:$I$191,9,FALSE)*'Relatório Custo'!G7-VLOOKUP($C7,'Tabela de Códigos e Valores'!$A:$J,10,FALSE)*6%),0),2)</f>
        <v>0</v>
      </c>
      <c r="O7" s="179">
        <f>VLOOKUP($C7,'Tabela de Códigos e Valores'!$A:$AAC,30,FALSE)</f>
        <v>0</v>
      </c>
      <c r="P7" s="179">
        <f>ROUND(ROUND(($K7+$L7+$M7+$N7+$O7),2)*VLOOKUP($C7,'Tabela de Códigos e Valores'!$A:$AE,31,FALSE)/(1-VLOOKUP($C7,'Tabela de Códigos e Valores'!$A:$AE,31,FALSE)),2)</f>
        <v>0</v>
      </c>
      <c r="Q7" s="24">
        <f t="shared" si="0"/>
        <v>0</v>
      </c>
      <c r="R7" s="182">
        <f>VLOOKUP($A7,'Indicadores Financeiros'!$A$128:$J$191,8,FALSE)</f>
        <v>2.0400000000000001E-2</v>
      </c>
      <c r="S7" s="24">
        <f t="shared" si="1"/>
        <v>0</v>
      </c>
      <c r="T7" s="32">
        <f t="shared" si="2"/>
        <v>0</v>
      </c>
      <c r="U7" s="240">
        <f>VLOOKUP($A7,'Indicadores Financeiros'!$A$128:$J$191,10)</f>
        <v>1</v>
      </c>
      <c r="V7" s="66">
        <f>S7*IF(F7="Mensal",('Indicadores Financeiros'!$F$14-U7+1),IF(F7="Trimestral",INT(('Indicadores Financeiros'!$F$14-U7+1)/3),INT(('Indicadores Financeiros'!$F$14-U7+1)/12)))*I7</f>
        <v>0</v>
      </c>
      <c r="W7" s="78"/>
      <c r="X7" s="66">
        <f t="shared" si="3"/>
        <v>0</v>
      </c>
      <c r="Y7" s="66">
        <f>ROUND('Indicadores Financeiros'!$J$71*$X7,2)</f>
        <v>0</v>
      </c>
      <c r="Z7" s="25"/>
      <c r="AA7" s="23">
        <f t="shared" si="4"/>
        <v>0</v>
      </c>
      <c r="AB7" s="23">
        <f>ROUND((ROUND(VLOOKUP($C7,'Tabela de Códigos e Valores'!$A:$AB,26,FALSE)/G7,2)+ROUND(N7/G7,2)+ROUND(K7*'Indicadores Financeiros'!$J$61/G7,2)+ROUND(P7/G7,2))*(1+R7),2)</f>
        <v>0</v>
      </c>
      <c r="AC7" s="25"/>
      <c r="AD7" s="60"/>
      <c r="AE7" s="31"/>
      <c r="AF7" s="260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</row>
    <row r="8" spans="1:345" s="26" customFormat="1" ht="40.15" customHeight="1" x14ac:dyDescent="0.25">
      <c r="A8" s="21">
        <v>1</v>
      </c>
      <c r="B8" s="22" t="str">
        <f>VLOOKUP($A8,'Indicadores Financeiros'!$A$128:$J$289,2,FALSE)</f>
        <v>Fórum Regional Butantã</v>
      </c>
      <c r="C8" s="76">
        <v>690054</v>
      </c>
      <c r="D8" s="7" t="str">
        <f>VLOOKUP($C8,'Tabela de Códigos e Valores'!$A:$M,2,FALSE)</f>
        <v>Líder até 10 subordinados - diurno - 44 horas semanais</v>
      </c>
      <c r="E8" s="7" t="str">
        <f>VLOOKUP($C8,'Tabela de Códigos e Valores'!$A:$M,5,FALSE)</f>
        <v>Posto</v>
      </c>
      <c r="F8" s="7" t="str">
        <f>VLOOKUP($C8,'Tabela de Códigos e Valores'!$A:$M,6,FALSE)</f>
        <v>Mensal</v>
      </c>
      <c r="G8" s="179">
        <f>VLOOKUP($C8,'Tabela de Códigos e Valores'!$A:$M,7,FALSE)</f>
        <v>21</v>
      </c>
      <c r="H8" s="179">
        <f>VLOOKUP($C8,'Tabela de Códigos e Valores'!$A:$M,8,FALSE)</f>
        <v>0</v>
      </c>
      <c r="I8" s="271">
        <v>1</v>
      </c>
      <c r="J8" s="194">
        <f>IFERROR(VLOOKUP(C8,'Indicadores Financeiros'!$A$90:$J$92,10,FALSE),0)</f>
        <v>0</v>
      </c>
      <c r="K8" s="179">
        <f>VLOOKUP($C8,'Tabela de Códigos e Valores'!$A:$Z,16,FALSE)</f>
        <v>0</v>
      </c>
      <c r="L8" s="179">
        <f>VLOOKUP($C8,'Tabela de Códigos e Valores'!$A:$Z,17,FALSE)</f>
        <v>0</v>
      </c>
      <c r="M8" s="179">
        <f>VLOOKUP($C8,'Tabela de Códigos e Valores'!$A:$AAB,28,FALSE)</f>
        <v>0</v>
      </c>
      <c r="N8" s="179">
        <f>ROUND(IF($E8&lt;&gt;"M2",IF(VLOOKUP($C8,'Tabela de Códigos e Valores'!$A:$J,10,FALSE)*6%&gt;=VLOOKUP('Relatório Custo'!$A8,'Indicadores Financeiros'!$A$128:$I$191,9,FALSE)*'Relatório Custo'!G8,0,VLOOKUP('Relatório Custo'!$A8,'Indicadores Financeiros'!$A$128:$I$191,9,FALSE)*'Relatório Custo'!G8-VLOOKUP($C8,'Tabela de Códigos e Valores'!$A:$J,10,FALSE)*6%),0),2)</f>
        <v>0</v>
      </c>
      <c r="O8" s="179">
        <f>VLOOKUP($C8,'Tabela de Códigos e Valores'!$A:$AAC,30,FALSE)</f>
        <v>0</v>
      </c>
      <c r="P8" s="179">
        <f>ROUND(ROUND(($K8+$L8+$M8+$N8+$O8),2)*VLOOKUP($C8,'Tabela de Códigos e Valores'!$A:$AE,31,FALSE)/(1-VLOOKUP($C8,'Tabela de Códigos e Valores'!$A:$AE,31,FALSE)),2)</f>
        <v>0</v>
      </c>
      <c r="Q8" s="24">
        <f t="shared" si="0"/>
        <v>0</v>
      </c>
      <c r="R8" s="182">
        <f>VLOOKUP($A8,'Indicadores Financeiros'!$A$128:$J$191,8,FALSE)</f>
        <v>2.0400000000000001E-2</v>
      </c>
      <c r="S8" s="24">
        <f t="shared" si="1"/>
        <v>0</v>
      </c>
      <c r="T8" s="32">
        <f t="shared" si="2"/>
        <v>0</v>
      </c>
      <c r="U8" s="240">
        <f>VLOOKUP($A8,'Indicadores Financeiros'!$A$128:$J$191,10)</f>
        <v>1</v>
      </c>
      <c r="V8" s="66">
        <f>S8*IF(F8="Mensal",('Indicadores Financeiros'!$F$14-U8+1),IF(F8="Trimestral",INT(('Indicadores Financeiros'!$F$14-U8+1)/3),INT(('Indicadores Financeiros'!$F$14-U8+1)/12)))*I8</f>
        <v>0</v>
      </c>
      <c r="W8" s="78"/>
      <c r="X8" s="66">
        <f t="shared" si="3"/>
        <v>0</v>
      </c>
      <c r="Y8" s="66">
        <f>ROUND('Indicadores Financeiros'!$J$71*$X8,2)</f>
        <v>0</v>
      </c>
      <c r="Z8" s="25"/>
      <c r="AA8" s="23">
        <f t="shared" si="4"/>
        <v>0</v>
      </c>
      <c r="AB8" s="23">
        <f>ROUND((ROUND(VLOOKUP($C8,'Tabela de Códigos e Valores'!$A:$AB,26,FALSE)/G8,2)+ROUND(N8/G8,2)+ROUND(K8*'Indicadores Financeiros'!$J$61/G8,2)+ROUND(P8/G8,2))*(1+R8),2)</f>
        <v>0</v>
      </c>
      <c r="AC8" s="25"/>
      <c r="AD8" s="60"/>
      <c r="AE8" s="31"/>
      <c r="AF8" s="260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</row>
    <row r="9" spans="1:345" s="26" customFormat="1" ht="40.15" customHeight="1" x14ac:dyDescent="0.25">
      <c r="A9" s="21">
        <v>2</v>
      </c>
      <c r="B9" s="22" t="str">
        <f>VLOOKUP($A9,'Indicadores Financeiros'!$A$128:$J$289,2,FALSE)</f>
        <v>Fórum Regional Ipiranga</v>
      </c>
      <c r="C9" s="77">
        <v>690001</v>
      </c>
      <c r="D9" s="7" t="str">
        <f>VLOOKUP($C9,'Tabela de Códigos e Valores'!$A:$M,2,FALSE)</f>
        <v>Auxiliar de limpeza - diurno - 44 horas semanais (segunda a sexta-feira)</v>
      </c>
      <c r="E9" s="7" t="str">
        <f>VLOOKUP($C9,'Tabela de Códigos e Valores'!$A:$M,5,FALSE)</f>
        <v>Posto</v>
      </c>
      <c r="F9" s="7" t="str">
        <f>VLOOKUP($C9,'Tabela de Códigos e Valores'!$A:$M,6,FALSE)</f>
        <v>Mensal</v>
      </c>
      <c r="G9" s="179">
        <f>VLOOKUP($C9,'Tabela de Códigos e Valores'!$A:$M,7,FALSE)</f>
        <v>21</v>
      </c>
      <c r="H9" s="179">
        <f>VLOOKUP($C9,'Tabela de Códigos e Valores'!$A:$M,8,FALSE)</f>
        <v>0</v>
      </c>
      <c r="I9" s="271">
        <v>7</v>
      </c>
      <c r="J9" s="194">
        <f>IFERROR(VLOOKUP(C9,'Indicadores Financeiros'!$A$90:$J$92,10,FALSE),0)</f>
        <v>0</v>
      </c>
      <c r="K9" s="179">
        <f>VLOOKUP($C9,'Tabela de Códigos e Valores'!$A:$Z,16,FALSE)</f>
        <v>0</v>
      </c>
      <c r="L9" s="179">
        <f>VLOOKUP($C9,'Tabela de Códigos e Valores'!$A:$Z,17,FALSE)</f>
        <v>0</v>
      </c>
      <c r="M9" s="179">
        <f>VLOOKUP($C9,'Tabela de Códigos e Valores'!$A:$AAB,28,FALSE)</f>
        <v>0</v>
      </c>
      <c r="N9" s="179">
        <f>ROUND(IF($E9&lt;&gt;"M2",IF(VLOOKUP($C9,'Tabela de Códigos e Valores'!$A:$J,10,FALSE)*6%&gt;=VLOOKUP('Relatório Custo'!$A9,'Indicadores Financeiros'!$A$128:$I$191,9,FALSE)*'Relatório Custo'!G9,0,VLOOKUP('Relatório Custo'!$A9,'Indicadores Financeiros'!$A$128:$I$191,9,FALSE)*'Relatório Custo'!G9-VLOOKUP($C9,'Tabela de Códigos e Valores'!$A:$J,10,FALSE)*6%),0),2)</f>
        <v>0</v>
      </c>
      <c r="O9" s="179">
        <f>VLOOKUP($C9,'Tabela de Códigos e Valores'!$A:$AAC,30,FALSE)</f>
        <v>0</v>
      </c>
      <c r="P9" s="179">
        <f>ROUND(ROUND(($K9+$L9+$M9+$N9+$O9),2)*VLOOKUP($C9,'Tabela de Códigos e Valores'!$A:$AE,31,FALSE)/(1-VLOOKUP($C9,'Tabela de Códigos e Valores'!$A:$AE,31,FALSE)),2)</f>
        <v>0</v>
      </c>
      <c r="Q9" s="24">
        <f t="shared" si="0"/>
        <v>0</v>
      </c>
      <c r="R9" s="182">
        <f>VLOOKUP($A9,'Indicadores Financeiros'!$A$128:$J$191,8,FALSE)</f>
        <v>2.0400000000000001E-2</v>
      </c>
      <c r="S9" s="24">
        <f>ROUND(Q9*(1+R9),2)</f>
        <v>0</v>
      </c>
      <c r="T9" s="32">
        <f>ROUND(S9*I9,2)</f>
        <v>0</v>
      </c>
      <c r="U9" s="240">
        <f>VLOOKUP($A9,'Indicadores Financeiros'!$A$128:$J$191,10)</f>
        <v>1</v>
      </c>
      <c r="V9" s="66">
        <f>S9*IF(F9="Mensal",('Indicadores Financeiros'!$F$14-U9+1),IF(F9="Trimestral",INT(('Indicadores Financeiros'!$F$14-U9+1)/3),INT(('Indicadores Financeiros'!$F$14-U9+1)/12)))*I9</f>
        <v>0</v>
      </c>
      <c r="W9" s="78"/>
      <c r="X9" s="66">
        <f>IF(E9="Posto",K9,0)*I9</f>
        <v>0</v>
      </c>
      <c r="Y9" s="66">
        <f>ROUND('Indicadores Financeiros'!$J$71*$X9,2)</f>
        <v>0</v>
      </c>
      <c r="Z9" s="25"/>
      <c r="AA9" s="23">
        <f>ROUND(IF(OR($E9="Posto",$E9="Plantão"),$S9/$G9,0),2)</f>
        <v>0</v>
      </c>
      <c r="AB9" s="23">
        <f>ROUND((ROUND(VLOOKUP($C9,'Tabela de Códigos e Valores'!$A:$AB,26,FALSE)/G9,2)+ROUND(N9/G9,2)+ROUND(K9*'Indicadores Financeiros'!$J$61/G9,2)+ROUND(P9/G9,2))*(1+R9),2)</f>
        <v>0</v>
      </c>
      <c r="AC9" s="31"/>
      <c r="AD9" s="60"/>
      <c r="AE9" s="31"/>
      <c r="AF9" s="260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</row>
    <row r="10" spans="1:345" s="26" customFormat="1" ht="40.15" customHeight="1" x14ac:dyDescent="0.25">
      <c r="A10" s="21">
        <v>2</v>
      </c>
      <c r="B10" s="22" t="str">
        <f>VLOOKUP($A10,'Indicadores Financeiros'!$A$128:$J$289,2,FALSE)</f>
        <v>Fórum Regional Ipiranga</v>
      </c>
      <c r="C10" s="76">
        <v>690020</v>
      </c>
      <c r="D10" s="7" t="str">
        <f>VLOOKUP($C10,'Tabela de Códigos e Valores'!$A:$M,2,FALSE)</f>
        <v>Serviço de Jardinagem</v>
      </c>
      <c r="E10" s="7" t="str">
        <f>VLOOKUP($C10,'Tabela de Códigos e Valores'!$A:$M,5,FALSE)</f>
        <v>M2</v>
      </c>
      <c r="F10" s="7" t="str">
        <f>VLOOKUP($C10,'Tabela de Códigos e Valores'!$A:$M,6,FALSE)</f>
        <v>Mensal</v>
      </c>
      <c r="G10" s="179">
        <f>VLOOKUP($C10,'Tabela de Códigos e Valores'!$A:$M,7,FALSE)</f>
        <v>0</v>
      </c>
      <c r="H10" s="179">
        <f>VLOOKUP($C10,'Tabela de Códigos e Valores'!$A:$M,8,FALSE)</f>
        <v>0</v>
      </c>
      <c r="I10" s="271">
        <v>621</v>
      </c>
      <c r="J10" s="194">
        <f>IFERROR(VLOOKUP(C10,'Indicadores Financeiros'!$A$90:$J$92,10,FALSE),0)</f>
        <v>0</v>
      </c>
      <c r="K10" s="179">
        <f>VLOOKUP($C10,'Tabela de Códigos e Valores'!$A:$Z,16,FALSE)</f>
        <v>0</v>
      </c>
      <c r="L10" s="179">
        <f>VLOOKUP($C10,'Tabela de Códigos e Valores'!$A:$Z,17,FALSE)</f>
        <v>0</v>
      </c>
      <c r="M10" s="179">
        <f>VLOOKUP($C10,'Tabela de Códigos e Valores'!$A:$AAB,28,FALSE)</f>
        <v>0</v>
      </c>
      <c r="N10" s="179">
        <f>ROUND(IF($E10&lt;&gt;"M2",IF(VLOOKUP($C10,'Tabela de Códigos e Valores'!$A:$J,10,FALSE)*6%&gt;=VLOOKUP('Relatório Custo'!$A10,'Indicadores Financeiros'!$A$128:$I$191,9,FALSE)*'Relatório Custo'!G10,0,VLOOKUP('Relatório Custo'!$A10,'Indicadores Financeiros'!$A$128:$I$191,9,FALSE)*'Relatório Custo'!G10-VLOOKUP($C10,'Tabela de Códigos e Valores'!$A:$J,10,FALSE)*6%),0),2)</f>
        <v>0</v>
      </c>
      <c r="O10" s="179">
        <f>VLOOKUP($C10,'Tabela de Códigos e Valores'!$A:$AAC,30,FALSE)</f>
        <v>0</v>
      </c>
      <c r="P10" s="179">
        <f>ROUND(ROUND(($K10+$L10+$M10+$N10+$O10),2)*VLOOKUP($C10,'Tabela de Códigos e Valores'!$A:$AE,31,FALSE)/(1-VLOOKUP($C10,'Tabela de Códigos e Valores'!$A:$AE,31,FALSE)),2)</f>
        <v>0</v>
      </c>
      <c r="Q10" s="24">
        <f t="shared" si="0"/>
        <v>0</v>
      </c>
      <c r="R10" s="182">
        <f>VLOOKUP($A10,'Indicadores Financeiros'!$A$128:$J$191,8,FALSE)</f>
        <v>2.0400000000000001E-2</v>
      </c>
      <c r="S10" s="24">
        <f t="shared" ref="S10:S14" si="5">ROUND(Q10*(1+R10),2)</f>
        <v>0</v>
      </c>
      <c r="T10" s="32">
        <f t="shared" ref="T10:T14" si="6">ROUND(S10*I10,2)</f>
        <v>0</v>
      </c>
      <c r="U10" s="240">
        <f>VLOOKUP($A10,'Indicadores Financeiros'!$A$128:$J$191,10)</f>
        <v>1</v>
      </c>
      <c r="V10" s="66">
        <f>S10*IF(F10="Mensal",('Indicadores Financeiros'!$F$14-U10+1),IF(F10="Trimestral",INT(('Indicadores Financeiros'!$F$14-U10+1)/3),INT(('Indicadores Financeiros'!$F$14-U10+1)/12)))*I10</f>
        <v>0</v>
      </c>
      <c r="W10" s="78"/>
      <c r="X10" s="66">
        <f t="shared" ref="X10:X14" si="7">IF(E10="Posto",K10,0)*I10</f>
        <v>0</v>
      </c>
      <c r="Y10" s="66">
        <f>ROUND('Indicadores Financeiros'!$J$71*$X10,2)</f>
        <v>0</v>
      </c>
      <c r="Z10" s="25"/>
      <c r="AA10" s="23">
        <f>ROUND(IF(OR($E10="Posto",$E10="Plantão"),$S10/$G10,0),2)</f>
        <v>0</v>
      </c>
      <c r="AB10" s="23">
        <f>IF(E10="m2",0,ROUND((ROUND(VLOOKUP($C10,'Tabela de Códigos e Valores'!$A:$AB,26,FALSE)/G10,2)+ROUND(N10/G10,2)+ROUND(K10*'Indicadores Financeiros'!$J$61/G10,2)+ROUND(P10/G10,2))*(1+R10),2))</f>
        <v>0</v>
      </c>
      <c r="AC10" s="25"/>
      <c r="AD10" s="60"/>
      <c r="AE10" s="31"/>
      <c r="AF10" s="260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</row>
    <row r="11" spans="1:345" s="26" customFormat="1" ht="40.15" customHeight="1" x14ac:dyDescent="0.25">
      <c r="A11" s="21">
        <v>2</v>
      </c>
      <c r="B11" s="22" t="str">
        <f>VLOOKUP($A11,'Indicadores Financeiros'!$A$128:$J$289,2,FALSE)</f>
        <v>Fórum Regional Ipiranga</v>
      </c>
      <c r="C11" s="76">
        <v>690021</v>
      </c>
      <c r="D11" s="7" t="str">
        <f>VLOOKUP($C11,'Tabela de Códigos e Valores'!$A:$M,2,FALSE)</f>
        <v>Serviço de limpeza de vidros com exposição à situação de risco</v>
      </c>
      <c r="E11" s="7" t="str">
        <f>VLOOKUP($C11,'Tabela de Códigos e Valores'!$A:$M,5,FALSE)</f>
        <v>M2</v>
      </c>
      <c r="F11" s="7" t="str">
        <f>VLOOKUP($C11,'Tabela de Códigos e Valores'!$A:$M,6,FALSE)</f>
        <v>Trimestral</v>
      </c>
      <c r="G11" s="179">
        <f>VLOOKUP($C11,'Tabela de Códigos e Valores'!$A:$M,7,FALSE)</f>
        <v>0</v>
      </c>
      <c r="H11" s="179">
        <f>VLOOKUP($C11,'Tabela de Códigos e Valores'!$A:$M,8,FALSE)</f>
        <v>0</v>
      </c>
      <c r="I11" s="271">
        <v>692</v>
      </c>
      <c r="J11" s="194">
        <f>IFERROR(VLOOKUP(C11,'Indicadores Financeiros'!$A$90:$J$92,10,FALSE),0)</f>
        <v>0</v>
      </c>
      <c r="K11" s="179">
        <f>VLOOKUP($C11,'Tabela de Códigos e Valores'!$A:$Z,16,FALSE)</f>
        <v>0</v>
      </c>
      <c r="L11" s="179">
        <f>VLOOKUP($C11,'Tabela de Códigos e Valores'!$A:$Z,17,FALSE)</f>
        <v>0</v>
      </c>
      <c r="M11" s="179">
        <f>VLOOKUP($C11,'Tabela de Códigos e Valores'!$A:$AAB,28,FALSE)</f>
        <v>0</v>
      </c>
      <c r="N11" s="179">
        <f>ROUND(IF($E11&lt;&gt;"M2",IF(VLOOKUP($C11,'Tabela de Códigos e Valores'!$A:$J,10,FALSE)*6%&gt;=VLOOKUP('Relatório Custo'!$A11,'Indicadores Financeiros'!$A$128:$I$191,9,FALSE)*'Relatório Custo'!G11,0,VLOOKUP('Relatório Custo'!$A11,'Indicadores Financeiros'!$A$128:$I$191,9,FALSE)*'Relatório Custo'!G11-VLOOKUP($C11,'Tabela de Códigos e Valores'!$A:$J,10,FALSE)*6%),0),2)</f>
        <v>0</v>
      </c>
      <c r="O11" s="179">
        <f>VLOOKUP($C11,'Tabela de Códigos e Valores'!$A:$AAC,30,FALSE)</f>
        <v>0</v>
      </c>
      <c r="P11" s="179">
        <f>ROUND(ROUND(($K11+$L11+$M11+$N11+$O11),2)*VLOOKUP($C11,'Tabela de Códigos e Valores'!$A:$AE,31,FALSE)/(1-VLOOKUP($C11,'Tabela de Códigos e Valores'!$A:$AE,31,FALSE)),2)</f>
        <v>0</v>
      </c>
      <c r="Q11" s="24">
        <f t="shared" si="0"/>
        <v>0</v>
      </c>
      <c r="R11" s="182">
        <f>VLOOKUP($A11,'Indicadores Financeiros'!$A$128:$J$191,8,FALSE)</f>
        <v>2.0400000000000001E-2</v>
      </c>
      <c r="S11" s="24">
        <f t="shared" si="5"/>
        <v>0</v>
      </c>
      <c r="T11" s="32">
        <f t="shared" si="6"/>
        <v>0</v>
      </c>
      <c r="U11" s="240">
        <f>VLOOKUP($A11,'Indicadores Financeiros'!$A$128:$J$191,10)</f>
        <v>1</v>
      </c>
      <c r="V11" s="66">
        <f>S11*IF(F11="Mensal",('Indicadores Financeiros'!$F$14-U11+1),IF(F11="Trimestral",INT(('Indicadores Financeiros'!$F$14-U11+1)/3),INT(('Indicadores Financeiros'!$F$14-U11+1)/12)))*I11</f>
        <v>0</v>
      </c>
      <c r="W11" s="78"/>
      <c r="X11" s="66">
        <f t="shared" si="7"/>
        <v>0</v>
      </c>
      <c r="Y11" s="66">
        <f>ROUND('Indicadores Financeiros'!$J$71*$X11,2)</f>
        <v>0</v>
      </c>
      <c r="Z11" s="25"/>
      <c r="AA11" s="23">
        <f t="shared" si="4"/>
        <v>0</v>
      </c>
      <c r="AB11" s="23">
        <f>IF(E11="m2",0,ROUND((ROUND(VLOOKUP($C11,'Tabela de Códigos e Valores'!$A:$AB,26,FALSE)/G11,2)+ROUND(N11/G11,2)+ROUND(K11*'Indicadores Financeiros'!$J$61/G11,2)+ROUND(P11/G11,2))*(1+R11),2))</f>
        <v>0</v>
      </c>
      <c r="AC11" s="25"/>
      <c r="AD11" s="60"/>
      <c r="AE11" s="31"/>
      <c r="AF11" s="260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</row>
    <row r="12" spans="1:345" s="26" customFormat="1" ht="40.15" customHeight="1" x14ac:dyDescent="0.25">
      <c r="A12" s="21">
        <v>2</v>
      </c>
      <c r="B12" s="22" t="str">
        <f>VLOOKUP($A12,'Indicadores Financeiros'!$A$128:$J$289,2,FALSE)</f>
        <v>Fórum Regional Ipiranga</v>
      </c>
      <c r="C12" s="76">
        <v>690029</v>
      </c>
      <c r="D12" s="7" t="str">
        <f>VLOOKUP($C12,'Tabela de Códigos e Valores'!$A:$M,2,FALSE)</f>
        <v>Serviço de limpeza de vidros sem exposição à situação de risco</v>
      </c>
      <c r="E12" s="7" t="str">
        <f>VLOOKUP($C12,'Tabela de Códigos e Valores'!$A:$M,5,FALSE)</f>
        <v>M2</v>
      </c>
      <c r="F12" s="7" t="str">
        <f>VLOOKUP($C12,'Tabela de Códigos e Valores'!$A:$M,6,FALSE)</f>
        <v>Trimestral</v>
      </c>
      <c r="G12" s="179">
        <f>VLOOKUP($C12,'Tabela de Códigos e Valores'!$A:$M,7,FALSE)</f>
        <v>0</v>
      </c>
      <c r="H12" s="179">
        <f>VLOOKUP($C12,'Tabela de Códigos e Valores'!$A:$M,8,FALSE)</f>
        <v>0</v>
      </c>
      <c r="I12" s="271">
        <v>300</v>
      </c>
      <c r="J12" s="194">
        <f>IFERROR(VLOOKUP(C12,'Indicadores Financeiros'!$A$90:$J$92,10,FALSE),0)</f>
        <v>0</v>
      </c>
      <c r="K12" s="179">
        <f>VLOOKUP($C12,'Tabela de Códigos e Valores'!$A:$Z,16,FALSE)</f>
        <v>0</v>
      </c>
      <c r="L12" s="179">
        <f>VLOOKUP($C12,'Tabela de Códigos e Valores'!$A:$Z,17,FALSE)</f>
        <v>0</v>
      </c>
      <c r="M12" s="179">
        <f>VLOOKUP($C12,'Tabela de Códigos e Valores'!$A:$AAB,28,FALSE)</f>
        <v>0</v>
      </c>
      <c r="N12" s="179">
        <f>ROUND(IF($E12&lt;&gt;"M2",IF(VLOOKUP($C12,'Tabela de Códigos e Valores'!$A:$J,10,FALSE)*6%&gt;=VLOOKUP('Relatório Custo'!$A12,'Indicadores Financeiros'!$A$128:$I$191,9,FALSE)*'Relatório Custo'!G12,0,VLOOKUP('Relatório Custo'!$A12,'Indicadores Financeiros'!$A$128:$I$191,9,FALSE)*'Relatório Custo'!G12-VLOOKUP($C12,'Tabela de Códigos e Valores'!$A:$J,10,FALSE)*6%),0),2)</f>
        <v>0</v>
      </c>
      <c r="O12" s="179">
        <f>VLOOKUP($C12,'Tabela de Códigos e Valores'!$A:$AAC,30,FALSE)</f>
        <v>0</v>
      </c>
      <c r="P12" s="179">
        <f>ROUND(ROUND(($K12+$L12+$M12+$N12+$O12),2)*VLOOKUP($C12,'Tabela de Códigos e Valores'!$A:$AE,31,FALSE)/(1-VLOOKUP($C12,'Tabela de Códigos e Valores'!$A:$AE,31,FALSE)),2)</f>
        <v>0</v>
      </c>
      <c r="Q12" s="24">
        <f t="shared" si="0"/>
        <v>0</v>
      </c>
      <c r="R12" s="182">
        <f>VLOOKUP($A12,'Indicadores Financeiros'!$A$128:$J$191,8,FALSE)</f>
        <v>2.0400000000000001E-2</v>
      </c>
      <c r="S12" s="24">
        <f t="shared" si="5"/>
        <v>0</v>
      </c>
      <c r="T12" s="32">
        <f t="shared" si="6"/>
        <v>0</v>
      </c>
      <c r="U12" s="240">
        <f>VLOOKUP($A12,'Indicadores Financeiros'!$A$128:$J$191,10)</f>
        <v>1</v>
      </c>
      <c r="V12" s="66">
        <f>S12*IF(F12="Mensal",('Indicadores Financeiros'!$F$14-U12+1),IF(F12="Trimestral",INT(('Indicadores Financeiros'!$F$14-U12+1)/3),INT(('Indicadores Financeiros'!$F$14-U12+1)/12)))*I12</f>
        <v>0</v>
      </c>
      <c r="W12" s="78"/>
      <c r="X12" s="66">
        <f t="shared" si="7"/>
        <v>0</v>
      </c>
      <c r="Y12" s="66">
        <f>ROUND('Indicadores Financeiros'!$J$71*$X12,2)</f>
        <v>0</v>
      </c>
      <c r="Z12" s="25"/>
      <c r="AA12" s="23">
        <f t="shared" si="4"/>
        <v>0</v>
      </c>
      <c r="AB12" s="23">
        <f>IF(E12="m2",0,ROUND((ROUND(VLOOKUP($C12,'Tabela de Códigos e Valores'!$A:$AB,26,FALSE)/G12,2)+ROUND(N12/G12,2)+ROUND(K12*'Indicadores Financeiros'!$J$61/G12,2)+ROUND(P12/G12,2))*(1+R12),2))</f>
        <v>0</v>
      </c>
      <c r="AC12" s="25"/>
      <c r="AD12" s="60"/>
      <c r="AE12" s="31"/>
      <c r="AF12" s="260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</row>
    <row r="13" spans="1:345" s="26" customFormat="1" ht="40.15" customHeight="1" x14ac:dyDescent="0.25">
      <c r="A13" s="21">
        <v>2</v>
      </c>
      <c r="B13" s="22" t="str">
        <f>VLOOKUP($A13,'Indicadores Financeiros'!$A$128:$J$289,2,FALSE)</f>
        <v>Fórum Regional Ipiranga</v>
      </c>
      <c r="C13" s="76">
        <v>690037</v>
      </c>
      <c r="D13" s="7" t="str">
        <f>VLOOKUP($C13,'Tabela de Códigos e Valores'!$A:$M,2,FALSE)</f>
        <v>Agente de Higienização (Tempo Integral) - (40%) - 44 horas semanais</v>
      </c>
      <c r="E13" s="7" t="str">
        <f>VLOOKUP($C13,'Tabela de Códigos e Valores'!$A:$M,5,FALSE)</f>
        <v>Posto</v>
      </c>
      <c r="F13" s="7" t="str">
        <f>VLOOKUP($C13,'Tabela de Códigos e Valores'!$A:$M,6,FALSE)</f>
        <v>Mensal</v>
      </c>
      <c r="G13" s="179">
        <f>VLOOKUP($C13,'Tabela de Códigos e Valores'!$A:$M,7,FALSE)</f>
        <v>21</v>
      </c>
      <c r="H13" s="179">
        <f>VLOOKUP($C13,'Tabela de Códigos e Valores'!$A:$M,8,FALSE)</f>
        <v>0</v>
      </c>
      <c r="I13" s="271">
        <v>1</v>
      </c>
      <c r="J13" s="194">
        <f>IFERROR(VLOOKUP(C13,'Indicadores Financeiros'!$A$90:$J$92,10,FALSE),0)</f>
        <v>0</v>
      </c>
      <c r="K13" s="179">
        <f>VLOOKUP($C13,'Tabela de Códigos e Valores'!$A:$Z,16,FALSE)</f>
        <v>0</v>
      </c>
      <c r="L13" s="179">
        <f>VLOOKUP($C13,'Tabela de Códigos e Valores'!$A:$Z,17,FALSE)</f>
        <v>0</v>
      </c>
      <c r="M13" s="179">
        <f>VLOOKUP($C13,'Tabela de Códigos e Valores'!$A:$AAB,28,FALSE)</f>
        <v>0</v>
      </c>
      <c r="N13" s="179">
        <f>ROUND(IF($E13&lt;&gt;"M2",IF(VLOOKUP($C13,'Tabela de Códigos e Valores'!$A:$J,10,FALSE)*6%&gt;=VLOOKUP('Relatório Custo'!$A13,'Indicadores Financeiros'!$A$128:$I$191,9,FALSE)*'Relatório Custo'!G13,0,VLOOKUP('Relatório Custo'!$A13,'Indicadores Financeiros'!$A$128:$I$191,9,FALSE)*'Relatório Custo'!G13-VLOOKUP($C13,'Tabela de Códigos e Valores'!$A:$J,10,FALSE)*6%),0),2)</f>
        <v>0</v>
      </c>
      <c r="O13" s="179">
        <f>VLOOKUP($C13,'Tabela de Códigos e Valores'!$A:$AAC,30,FALSE)</f>
        <v>0</v>
      </c>
      <c r="P13" s="179">
        <f>ROUND(ROUND(($K13+$L13+$M13+$N13+$O13),2)*VLOOKUP($C13,'Tabela de Códigos e Valores'!$A:$AE,31,FALSE)/(1-VLOOKUP($C13,'Tabela de Códigos e Valores'!$A:$AE,31,FALSE)),2)</f>
        <v>0</v>
      </c>
      <c r="Q13" s="24">
        <f t="shared" si="0"/>
        <v>0</v>
      </c>
      <c r="R13" s="182">
        <f>VLOOKUP($A13,'Indicadores Financeiros'!$A$128:$J$191,8,FALSE)</f>
        <v>2.0400000000000001E-2</v>
      </c>
      <c r="S13" s="24">
        <f t="shared" si="5"/>
        <v>0</v>
      </c>
      <c r="T13" s="32">
        <f t="shared" si="6"/>
        <v>0</v>
      </c>
      <c r="U13" s="240">
        <f>VLOOKUP($A13,'Indicadores Financeiros'!$A$128:$J$191,10)</f>
        <v>1</v>
      </c>
      <c r="V13" s="66">
        <f>S13*IF(F13="Mensal",('Indicadores Financeiros'!$F$14-U13+1),IF(F13="Trimestral",INT(('Indicadores Financeiros'!$F$14-U13+1)/3),INT(('Indicadores Financeiros'!$F$14-U13+1)/12)))*I13</f>
        <v>0</v>
      </c>
      <c r="W13" s="78"/>
      <c r="X13" s="66">
        <f t="shared" si="7"/>
        <v>0</v>
      </c>
      <c r="Y13" s="66">
        <f>ROUND('Indicadores Financeiros'!$J$71*$X13,2)</f>
        <v>0</v>
      </c>
      <c r="Z13" s="25"/>
      <c r="AA13" s="23">
        <f t="shared" si="4"/>
        <v>0</v>
      </c>
      <c r="AB13" s="23">
        <f>ROUND((ROUND(VLOOKUP($C13,'Tabela de Códigos e Valores'!$A:$AB,26,FALSE)/G13,2)+ROUND(N13/G13,2)+ROUND(K13*'Indicadores Financeiros'!$J$61/G13,2)+ROUND(P13/G13,2))*(1+R13),2)</f>
        <v>0</v>
      </c>
      <c r="AC13" s="25"/>
      <c r="AD13" s="60"/>
      <c r="AE13" s="31"/>
      <c r="AF13" s="260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</row>
    <row r="14" spans="1:345" s="26" customFormat="1" ht="40.15" customHeight="1" x14ac:dyDescent="0.25">
      <c r="A14" s="21">
        <v>2</v>
      </c>
      <c r="B14" s="22" t="str">
        <f>VLOOKUP($A14,'Indicadores Financeiros'!$A$128:$J$289,2,FALSE)</f>
        <v>Fórum Regional Ipiranga</v>
      </c>
      <c r="C14" s="76">
        <v>690054</v>
      </c>
      <c r="D14" s="7" t="str">
        <f>VLOOKUP($C14,'Tabela de Códigos e Valores'!$A:$M,2,FALSE)</f>
        <v>Líder até 10 subordinados - diurno - 44 horas semanais</v>
      </c>
      <c r="E14" s="7" t="str">
        <f>VLOOKUP($C14,'Tabela de Códigos e Valores'!$A:$M,5,FALSE)</f>
        <v>Posto</v>
      </c>
      <c r="F14" s="7" t="str">
        <f>VLOOKUP($C14,'Tabela de Códigos e Valores'!$A:$M,6,FALSE)</f>
        <v>Mensal</v>
      </c>
      <c r="G14" s="179">
        <f>VLOOKUP($C14,'Tabela de Códigos e Valores'!$A:$M,7,FALSE)</f>
        <v>21</v>
      </c>
      <c r="H14" s="179">
        <f>VLOOKUP($C14,'Tabela de Códigos e Valores'!$A:$M,8,FALSE)</f>
        <v>0</v>
      </c>
      <c r="I14" s="271">
        <v>1</v>
      </c>
      <c r="J14" s="194">
        <f>IFERROR(VLOOKUP(C14,'Indicadores Financeiros'!$A$90:$J$92,10,FALSE),0)</f>
        <v>0</v>
      </c>
      <c r="K14" s="179">
        <f>VLOOKUP($C14,'Tabela de Códigos e Valores'!$A:$Z,16,FALSE)</f>
        <v>0</v>
      </c>
      <c r="L14" s="179">
        <f>VLOOKUP($C14,'Tabela de Códigos e Valores'!$A:$Z,17,FALSE)</f>
        <v>0</v>
      </c>
      <c r="M14" s="179">
        <f>VLOOKUP($C14,'Tabela de Códigos e Valores'!$A:$AAB,28,FALSE)</f>
        <v>0</v>
      </c>
      <c r="N14" s="179">
        <f>ROUND(IF($E14&lt;&gt;"M2",IF(VLOOKUP($C14,'Tabela de Códigos e Valores'!$A:$J,10,FALSE)*6%&gt;=VLOOKUP('Relatório Custo'!$A14,'Indicadores Financeiros'!$A$128:$I$191,9,FALSE)*'Relatório Custo'!G14,0,VLOOKUP('Relatório Custo'!$A14,'Indicadores Financeiros'!$A$128:$I$191,9,FALSE)*'Relatório Custo'!G14-VLOOKUP($C14,'Tabela de Códigos e Valores'!$A:$J,10,FALSE)*6%),0),2)</f>
        <v>0</v>
      </c>
      <c r="O14" s="179">
        <f>VLOOKUP($C14,'Tabela de Códigos e Valores'!$A:$AAC,30,FALSE)</f>
        <v>0</v>
      </c>
      <c r="P14" s="179">
        <f>ROUND(ROUND(($K14+$L14+$M14+$N14+$O14),2)*VLOOKUP($C14,'Tabela de Códigos e Valores'!$A:$AE,31,FALSE)/(1-VLOOKUP($C14,'Tabela de Códigos e Valores'!$A:$AE,31,FALSE)),2)</f>
        <v>0</v>
      </c>
      <c r="Q14" s="24">
        <f t="shared" si="0"/>
        <v>0</v>
      </c>
      <c r="R14" s="182">
        <f>VLOOKUP($A14,'Indicadores Financeiros'!$A$128:$J$191,8,FALSE)</f>
        <v>2.0400000000000001E-2</v>
      </c>
      <c r="S14" s="24">
        <f t="shared" si="5"/>
        <v>0</v>
      </c>
      <c r="T14" s="32">
        <f t="shared" si="6"/>
        <v>0</v>
      </c>
      <c r="U14" s="240">
        <f>VLOOKUP($A14,'Indicadores Financeiros'!$A$128:$J$191,10)</f>
        <v>1</v>
      </c>
      <c r="V14" s="66">
        <f>S14*IF(F14="Mensal",('Indicadores Financeiros'!$F$14-U14+1),IF(F14="Trimestral",INT(('Indicadores Financeiros'!$F$14-U14+1)/3),INT(('Indicadores Financeiros'!$F$14-U14+1)/12)))*I14</f>
        <v>0</v>
      </c>
      <c r="W14" s="78"/>
      <c r="X14" s="66">
        <f t="shared" si="7"/>
        <v>0</v>
      </c>
      <c r="Y14" s="66">
        <f>ROUND('Indicadores Financeiros'!$J$71*$X14,2)</f>
        <v>0</v>
      </c>
      <c r="Z14" s="25"/>
      <c r="AA14" s="23">
        <f t="shared" si="4"/>
        <v>0</v>
      </c>
      <c r="AB14" s="23">
        <f>ROUND((ROUND(VLOOKUP($C14,'Tabela de Códigos e Valores'!$A:$AB,26,FALSE)/G14,2)+ROUND(N14/G14,2)+ROUND(K14*'Indicadores Financeiros'!$J$61/G14,2)+ROUND(P14/G14,2))*(1+R14),2)</f>
        <v>0</v>
      </c>
      <c r="AC14" s="25"/>
      <c r="AD14" s="60"/>
      <c r="AE14" s="31"/>
      <c r="AF14" s="260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</row>
    <row r="15" spans="1:345" s="26" customFormat="1" ht="40.15" customHeight="1" x14ac:dyDescent="0.25">
      <c r="A15" s="21">
        <v>3</v>
      </c>
      <c r="B15" s="22" t="str">
        <f>VLOOKUP($A15,'Indicadores Financeiros'!$A$128:$J$289,2,FALSE)</f>
        <v>Complexo Judiciário Ipiranga</v>
      </c>
      <c r="C15" s="77">
        <v>690001</v>
      </c>
      <c r="D15" s="7" t="str">
        <f>VLOOKUP($C15,'Tabela de Códigos e Valores'!$A:$M,2,FALSE)</f>
        <v>Auxiliar de limpeza - diurno - 44 horas semanais (segunda a sexta-feira)</v>
      </c>
      <c r="E15" s="7" t="str">
        <f>VLOOKUP($C15,'Tabela de Códigos e Valores'!$A:$M,5,FALSE)</f>
        <v>Posto</v>
      </c>
      <c r="F15" s="7" t="str">
        <f>VLOOKUP($C15,'Tabela de Códigos e Valores'!$A:$M,6,FALSE)</f>
        <v>Mensal</v>
      </c>
      <c r="G15" s="179">
        <f>VLOOKUP($C15,'Tabela de Códigos e Valores'!$A:$M,7,FALSE)</f>
        <v>21</v>
      </c>
      <c r="H15" s="179">
        <f>VLOOKUP($C15,'Tabela de Códigos e Valores'!$A:$M,8,FALSE)</f>
        <v>0</v>
      </c>
      <c r="I15" s="271">
        <v>9</v>
      </c>
      <c r="J15" s="194">
        <f>IFERROR(VLOOKUP(C15,'Indicadores Financeiros'!$A$90:$J$92,10,FALSE),0)</f>
        <v>0</v>
      </c>
      <c r="K15" s="179">
        <f>VLOOKUP($C15,'Tabela de Códigos e Valores'!$A:$Z,16,FALSE)</f>
        <v>0</v>
      </c>
      <c r="L15" s="179">
        <f>VLOOKUP($C15,'Tabela de Códigos e Valores'!$A:$Z,17,FALSE)</f>
        <v>0</v>
      </c>
      <c r="M15" s="179">
        <f>VLOOKUP($C15,'Tabela de Códigos e Valores'!$A:$AAB,28,FALSE)</f>
        <v>0</v>
      </c>
      <c r="N15" s="179">
        <f>ROUND(IF($E15&lt;&gt;"M2",IF(VLOOKUP($C15,'Tabela de Códigos e Valores'!$A:$J,10,FALSE)*6%&gt;=VLOOKUP('Relatório Custo'!$A15,'Indicadores Financeiros'!$A$128:$I$191,9,FALSE)*'Relatório Custo'!G15,0,VLOOKUP('Relatório Custo'!$A15,'Indicadores Financeiros'!$A$128:$I$191,9,FALSE)*'Relatório Custo'!G15-VLOOKUP($C15,'Tabela de Códigos e Valores'!$A:$J,10,FALSE)*6%),0),2)</f>
        <v>0</v>
      </c>
      <c r="O15" s="179">
        <f>VLOOKUP($C15,'Tabela de Códigos e Valores'!$A:$AAC,30,FALSE)</f>
        <v>0</v>
      </c>
      <c r="P15" s="179">
        <f>ROUND(ROUND(($K15+$L15+$M15+$N15+$O15),2)*VLOOKUP($C15,'Tabela de Códigos e Valores'!$A:$AE,31,FALSE)/(1-VLOOKUP($C15,'Tabela de Códigos e Valores'!$A:$AE,31,FALSE)),2)</f>
        <v>0</v>
      </c>
      <c r="Q15" s="24">
        <f t="shared" ref="Q15:Q19" si="8">SUM(J15:P15)</f>
        <v>0</v>
      </c>
      <c r="R15" s="182">
        <f>VLOOKUP($A15,'Indicadores Financeiros'!$A$128:$J$191,8,FALSE)</f>
        <v>2.0400000000000001E-2</v>
      </c>
      <c r="S15" s="24">
        <f>ROUND(Q15*(1+R15),2)</f>
        <v>0</v>
      </c>
      <c r="T15" s="32">
        <f>ROUND(S15*I15,2)</f>
        <v>0</v>
      </c>
      <c r="U15" s="240">
        <f>VLOOKUP($A15,'Indicadores Financeiros'!$A$128:$J$191,10)</f>
        <v>1</v>
      </c>
      <c r="V15" s="66">
        <f>S15*IF(F15="Mensal",('Indicadores Financeiros'!$F$14-U15+1),IF(F15="Trimestral",INT(('Indicadores Financeiros'!$F$14-U15+1)/3),INT(('Indicadores Financeiros'!$F$14-U15+1)/12)))*I15</f>
        <v>0</v>
      </c>
      <c r="W15" s="78"/>
      <c r="X15" s="66">
        <f>IF(E15="Posto",K15,0)*I15</f>
        <v>0</v>
      </c>
      <c r="Y15" s="66">
        <f>ROUND('Indicadores Financeiros'!$J$71*$X15,2)</f>
        <v>0</v>
      </c>
      <c r="Z15" s="25"/>
      <c r="AA15" s="23">
        <f>ROUND(IF(OR($E15="Posto",$E15="Plantão"),$S15/$G15,0),2)</f>
        <v>0</v>
      </c>
      <c r="AB15" s="23">
        <f>ROUND((ROUND(VLOOKUP($C15,'Tabela de Códigos e Valores'!$A:$AB,26,FALSE)/G15,2)+ROUND(N15/G15,2)+ROUND(K15*'Indicadores Financeiros'!$J$61/G15,2)+ROUND(P15/G15,2))*(1+R15),2)</f>
        <v>0</v>
      </c>
      <c r="AC15" s="31"/>
      <c r="AD15" s="60"/>
      <c r="AE15" s="31"/>
      <c r="AF15" s="260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</row>
    <row r="16" spans="1:345" s="26" customFormat="1" ht="40.15" customHeight="1" x14ac:dyDescent="0.25">
      <c r="A16" s="21">
        <v>3</v>
      </c>
      <c r="B16" s="22" t="str">
        <f>VLOOKUP($A16,'Indicadores Financeiros'!$A$128:$J$289,2,FALSE)</f>
        <v>Complexo Judiciário Ipiranga</v>
      </c>
      <c r="C16" s="76">
        <v>690020</v>
      </c>
      <c r="D16" s="7" t="str">
        <f>VLOOKUP($C16,'Tabela de Códigos e Valores'!$A:$M,2,FALSE)</f>
        <v>Serviço de Jardinagem</v>
      </c>
      <c r="E16" s="7" t="str">
        <f>VLOOKUP($C16,'Tabela de Códigos e Valores'!$A:$M,5,FALSE)</f>
        <v>M2</v>
      </c>
      <c r="F16" s="7" t="str">
        <f>VLOOKUP($C16,'Tabela de Códigos e Valores'!$A:$M,6,FALSE)</f>
        <v>Mensal</v>
      </c>
      <c r="G16" s="179">
        <f>VLOOKUP($C16,'Tabela de Códigos e Valores'!$A:$M,7,FALSE)</f>
        <v>0</v>
      </c>
      <c r="H16" s="179">
        <f>VLOOKUP($C16,'Tabela de Códigos e Valores'!$A:$M,8,FALSE)</f>
        <v>0</v>
      </c>
      <c r="I16" s="271">
        <v>469</v>
      </c>
      <c r="J16" s="194">
        <f>IFERROR(VLOOKUP(C16,'Indicadores Financeiros'!$A$90:$J$92,10,FALSE),0)</f>
        <v>0</v>
      </c>
      <c r="K16" s="179">
        <f>VLOOKUP($C16,'Tabela de Códigos e Valores'!$A:$Z,16,FALSE)</f>
        <v>0</v>
      </c>
      <c r="L16" s="179">
        <f>VLOOKUP($C16,'Tabela de Códigos e Valores'!$A:$Z,17,FALSE)</f>
        <v>0</v>
      </c>
      <c r="M16" s="179">
        <f>VLOOKUP($C16,'Tabela de Códigos e Valores'!$A:$AAB,28,FALSE)</f>
        <v>0</v>
      </c>
      <c r="N16" s="179">
        <f>ROUND(IF($E16&lt;&gt;"M2",IF(VLOOKUP($C16,'Tabela de Códigos e Valores'!$A:$J,10,FALSE)*6%&gt;=VLOOKUP('Relatório Custo'!$A16,'Indicadores Financeiros'!$A$128:$I$191,9,FALSE)*'Relatório Custo'!G16,0,VLOOKUP('Relatório Custo'!$A16,'Indicadores Financeiros'!$A$128:$I$191,9,FALSE)*'Relatório Custo'!G16-VLOOKUP($C16,'Tabela de Códigos e Valores'!$A:$J,10,FALSE)*6%),0),2)</f>
        <v>0</v>
      </c>
      <c r="O16" s="179">
        <f>VLOOKUP($C16,'Tabela de Códigos e Valores'!$A:$AAC,30,FALSE)</f>
        <v>0</v>
      </c>
      <c r="P16" s="179">
        <f>ROUND(ROUND(($K16+$L16+$M16+$N16+$O16),2)*VLOOKUP($C16,'Tabela de Códigos e Valores'!$A:$AE,31,FALSE)/(1-VLOOKUP($C16,'Tabela de Códigos e Valores'!$A:$AE,31,FALSE)),2)</f>
        <v>0</v>
      </c>
      <c r="Q16" s="24">
        <f t="shared" si="8"/>
        <v>0</v>
      </c>
      <c r="R16" s="182">
        <f>VLOOKUP($A16,'Indicadores Financeiros'!$A$128:$J$191,8,FALSE)</f>
        <v>2.0400000000000001E-2</v>
      </c>
      <c r="S16" s="24">
        <f t="shared" ref="S16:S19" si="9">ROUND(Q16*(1+R16),2)</f>
        <v>0</v>
      </c>
      <c r="T16" s="32">
        <f t="shared" ref="T16:T19" si="10">ROUND(S16*I16,2)</f>
        <v>0</v>
      </c>
      <c r="U16" s="240">
        <f>VLOOKUP($A16,'Indicadores Financeiros'!$A$128:$J$191,10)</f>
        <v>1</v>
      </c>
      <c r="V16" s="66">
        <f>S16*IF(F16="Mensal",('Indicadores Financeiros'!$F$14-U16+1),IF(F16="Trimestral",INT(('Indicadores Financeiros'!$F$14-U16+1)/3),INT(('Indicadores Financeiros'!$F$14-U16+1)/12)))*I16</f>
        <v>0</v>
      </c>
      <c r="W16" s="78"/>
      <c r="X16" s="66">
        <f t="shared" ref="X16:X19" si="11">IF(E16="Posto",K16,0)*I16</f>
        <v>0</v>
      </c>
      <c r="Y16" s="66">
        <f>ROUND('Indicadores Financeiros'!$J$71*$X16,2)</f>
        <v>0</v>
      </c>
      <c r="Z16" s="25"/>
      <c r="AA16" s="23">
        <f>ROUND(IF(OR($E16="Posto",$E16="Plantão"),$S16/$G16,0),2)</f>
        <v>0</v>
      </c>
      <c r="AB16" s="23">
        <f>IF(E16="m2",0,ROUND((ROUND(VLOOKUP($C16,'Tabela de Códigos e Valores'!$A:$AB,26,FALSE)/G16,2)+ROUND(N16/G16,2)+ROUND(K16*'Indicadores Financeiros'!$J$61/G16,2)+ROUND(P16/G16,2))*(1+R16),2))</f>
        <v>0</v>
      </c>
      <c r="AC16" s="25"/>
      <c r="AD16" s="60"/>
      <c r="AE16" s="31"/>
      <c r="AF16" s="260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</row>
    <row r="17" spans="1:344" s="26" customFormat="1" ht="40.15" customHeight="1" x14ac:dyDescent="0.25">
      <c r="A17" s="21">
        <v>3</v>
      </c>
      <c r="B17" s="22" t="str">
        <f>VLOOKUP($A17,'Indicadores Financeiros'!$A$128:$J$289,2,FALSE)</f>
        <v>Complexo Judiciário Ipiranga</v>
      </c>
      <c r="C17" s="76">
        <v>690021</v>
      </c>
      <c r="D17" s="7" t="str">
        <f>VLOOKUP($C17,'Tabela de Códigos e Valores'!$A:$M,2,FALSE)</f>
        <v>Serviço de limpeza de vidros com exposição à situação de risco</v>
      </c>
      <c r="E17" s="7" t="str">
        <f>VLOOKUP($C17,'Tabela de Códigos e Valores'!$A:$M,5,FALSE)</f>
        <v>M2</v>
      </c>
      <c r="F17" s="7" t="str">
        <f>VLOOKUP($C17,'Tabela de Códigos e Valores'!$A:$M,6,FALSE)</f>
        <v>Trimestral</v>
      </c>
      <c r="G17" s="179">
        <f>VLOOKUP($C17,'Tabela de Códigos e Valores'!$A:$M,7,FALSE)</f>
        <v>0</v>
      </c>
      <c r="H17" s="179">
        <f>VLOOKUP($C17,'Tabela de Códigos e Valores'!$A:$M,8,FALSE)</f>
        <v>0</v>
      </c>
      <c r="I17" s="271">
        <v>2356</v>
      </c>
      <c r="J17" s="194">
        <f>IFERROR(VLOOKUP(C17,'Indicadores Financeiros'!$A$90:$J$92,10,FALSE),0)</f>
        <v>0</v>
      </c>
      <c r="K17" s="179">
        <f>VLOOKUP($C17,'Tabela de Códigos e Valores'!$A:$Z,16,FALSE)</f>
        <v>0</v>
      </c>
      <c r="L17" s="179">
        <f>VLOOKUP($C17,'Tabela de Códigos e Valores'!$A:$Z,17,FALSE)</f>
        <v>0</v>
      </c>
      <c r="M17" s="179">
        <f>VLOOKUP($C17,'Tabela de Códigos e Valores'!$A:$AAB,28,FALSE)</f>
        <v>0</v>
      </c>
      <c r="N17" s="179">
        <f>ROUND(IF($E17&lt;&gt;"M2",IF(VLOOKUP($C17,'Tabela de Códigos e Valores'!$A:$J,10,FALSE)*6%&gt;=VLOOKUP('Relatório Custo'!$A17,'Indicadores Financeiros'!$A$128:$I$191,9,FALSE)*'Relatório Custo'!G17,0,VLOOKUP('Relatório Custo'!$A17,'Indicadores Financeiros'!$A$128:$I$191,9,FALSE)*'Relatório Custo'!G17-VLOOKUP($C17,'Tabela de Códigos e Valores'!$A:$J,10,FALSE)*6%),0),2)</f>
        <v>0</v>
      </c>
      <c r="O17" s="179">
        <f>VLOOKUP($C17,'Tabela de Códigos e Valores'!$A:$AAC,30,FALSE)</f>
        <v>0</v>
      </c>
      <c r="P17" s="179">
        <f>ROUND(ROUND(($K17+$L17+$M17+$N17+$O17),2)*VLOOKUP($C17,'Tabela de Códigos e Valores'!$A:$AE,31,FALSE)/(1-VLOOKUP($C17,'Tabela de Códigos e Valores'!$A:$AE,31,FALSE)),2)</f>
        <v>0</v>
      </c>
      <c r="Q17" s="24">
        <f t="shared" si="8"/>
        <v>0</v>
      </c>
      <c r="R17" s="182">
        <f>VLOOKUP($A17,'Indicadores Financeiros'!$A$128:$J$191,8,FALSE)</f>
        <v>2.0400000000000001E-2</v>
      </c>
      <c r="S17" s="24">
        <f t="shared" si="9"/>
        <v>0</v>
      </c>
      <c r="T17" s="32">
        <f t="shared" si="10"/>
        <v>0</v>
      </c>
      <c r="U17" s="240">
        <f>VLOOKUP($A17,'Indicadores Financeiros'!$A$128:$J$191,10)</f>
        <v>1</v>
      </c>
      <c r="V17" s="66">
        <f>S17*IF(F17="Mensal",('Indicadores Financeiros'!$F$14-U17+1),IF(F17="Trimestral",INT(('Indicadores Financeiros'!$F$14-U17+1)/3),INT(('Indicadores Financeiros'!$F$14-U17+1)/12)))*I17</f>
        <v>0</v>
      </c>
      <c r="W17" s="78"/>
      <c r="X17" s="66">
        <f t="shared" si="11"/>
        <v>0</v>
      </c>
      <c r="Y17" s="66">
        <f>ROUND('Indicadores Financeiros'!$J$71*$X17,2)</f>
        <v>0</v>
      </c>
      <c r="Z17" s="25"/>
      <c r="AA17" s="23">
        <f t="shared" si="4"/>
        <v>0</v>
      </c>
      <c r="AB17" s="23">
        <f>IF(E17="m2",0,ROUND((ROUND(VLOOKUP($C17,'Tabela de Códigos e Valores'!$A:$AB,26,FALSE)/G17,2)+ROUND(N17/G17,2)+ROUND(K17*'Indicadores Financeiros'!$J$61/G17,2)+ROUND(P17/G17,2))*(1+R17),2))</f>
        <v>0</v>
      </c>
      <c r="AC17" s="25"/>
      <c r="AD17" s="60"/>
      <c r="AE17" s="31"/>
      <c r="AF17" s="260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</row>
    <row r="18" spans="1:344" s="26" customFormat="1" ht="40.15" customHeight="1" x14ac:dyDescent="0.25">
      <c r="A18" s="21">
        <v>3</v>
      </c>
      <c r="B18" s="22" t="str">
        <f>VLOOKUP($A18,'Indicadores Financeiros'!$A$128:$J$289,2,FALSE)</f>
        <v>Complexo Judiciário Ipiranga</v>
      </c>
      <c r="C18" s="76">
        <v>690037</v>
      </c>
      <c r="D18" s="7" t="str">
        <f>VLOOKUP($C18,'Tabela de Códigos e Valores'!$A:$M,2,FALSE)</f>
        <v>Agente de Higienização (Tempo Integral) - (40%) - 44 horas semanais</v>
      </c>
      <c r="E18" s="7" t="str">
        <f>VLOOKUP($C18,'Tabela de Códigos e Valores'!$A:$M,5,FALSE)</f>
        <v>Posto</v>
      </c>
      <c r="F18" s="7" t="str">
        <f>VLOOKUP($C18,'Tabela de Códigos e Valores'!$A:$M,6,FALSE)</f>
        <v>Mensal</v>
      </c>
      <c r="G18" s="179">
        <f>VLOOKUP($C18,'Tabela de Códigos e Valores'!$A:$M,7,FALSE)</f>
        <v>21</v>
      </c>
      <c r="H18" s="179">
        <f>VLOOKUP($C18,'Tabela de Códigos e Valores'!$A:$M,8,FALSE)</f>
        <v>0</v>
      </c>
      <c r="I18" s="271">
        <v>2</v>
      </c>
      <c r="J18" s="194">
        <f>IFERROR(VLOOKUP(C18,'Indicadores Financeiros'!$A$90:$J$92,10,FALSE),0)</f>
        <v>0</v>
      </c>
      <c r="K18" s="179">
        <f>VLOOKUP($C18,'Tabela de Códigos e Valores'!$A:$Z,16,FALSE)</f>
        <v>0</v>
      </c>
      <c r="L18" s="179">
        <f>VLOOKUP($C18,'Tabela de Códigos e Valores'!$A:$Z,17,FALSE)</f>
        <v>0</v>
      </c>
      <c r="M18" s="179">
        <f>VLOOKUP($C18,'Tabela de Códigos e Valores'!$A:$AAB,28,FALSE)</f>
        <v>0</v>
      </c>
      <c r="N18" s="179">
        <f>ROUND(IF($E18&lt;&gt;"M2",IF(VLOOKUP($C18,'Tabela de Códigos e Valores'!$A:$J,10,FALSE)*6%&gt;=VLOOKUP('Relatório Custo'!$A18,'Indicadores Financeiros'!$A$128:$I$191,9,FALSE)*'Relatório Custo'!G18,0,VLOOKUP('Relatório Custo'!$A18,'Indicadores Financeiros'!$A$128:$I$191,9,FALSE)*'Relatório Custo'!G18-VLOOKUP($C18,'Tabela de Códigos e Valores'!$A:$J,10,FALSE)*6%),0),2)</f>
        <v>0</v>
      </c>
      <c r="O18" s="179">
        <f>VLOOKUP($C18,'Tabela de Códigos e Valores'!$A:$AAC,30,FALSE)</f>
        <v>0</v>
      </c>
      <c r="P18" s="179">
        <f>ROUND(ROUND(($K18+$L18+$M18+$N18+$O18),2)*VLOOKUP($C18,'Tabela de Códigos e Valores'!$A:$AE,31,FALSE)/(1-VLOOKUP($C18,'Tabela de Códigos e Valores'!$A:$AE,31,FALSE)),2)</f>
        <v>0</v>
      </c>
      <c r="Q18" s="24">
        <f t="shared" si="8"/>
        <v>0</v>
      </c>
      <c r="R18" s="182">
        <f>VLOOKUP($A18,'Indicadores Financeiros'!$A$128:$J$191,8,FALSE)</f>
        <v>2.0400000000000001E-2</v>
      </c>
      <c r="S18" s="24">
        <f t="shared" si="9"/>
        <v>0</v>
      </c>
      <c r="T18" s="32">
        <f t="shared" si="10"/>
        <v>0</v>
      </c>
      <c r="U18" s="240">
        <f>VLOOKUP($A18,'Indicadores Financeiros'!$A$128:$J$191,10)</f>
        <v>1</v>
      </c>
      <c r="V18" s="66">
        <f>S18*IF(F18="Mensal",('Indicadores Financeiros'!$F$14-U18+1),IF(F18="Trimestral",INT(('Indicadores Financeiros'!$F$14-U18+1)/3),INT(('Indicadores Financeiros'!$F$14-U18+1)/12)))*I18</f>
        <v>0</v>
      </c>
      <c r="W18" s="78"/>
      <c r="X18" s="66">
        <f t="shared" si="11"/>
        <v>0</v>
      </c>
      <c r="Y18" s="66">
        <f>ROUND('Indicadores Financeiros'!$J$71*$X18,2)</f>
        <v>0</v>
      </c>
      <c r="Z18" s="25"/>
      <c r="AA18" s="23">
        <f t="shared" si="4"/>
        <v>0</v>
      </c>
      <c r="AB18" s="23">
        <f>ROUND((ROUND(VLOOKUP($C18,'Tabela de Códigos e Valores'!$A:$AB,26,FALSE)/G18,2)+ROUND(N18/G18,2)+ROUND(K18*'Indicadores Financeiros'!$J$61/G18,2)+ROUND(P18/G18,2))*(1+R18),2)</f>
        <v>0</v>
      </c>
      <c r="AC18" s="25"/>
      <c r="AD18" s="60"/>
      <c r="AE18" s="31"/>
      <c r="AF18" s="260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</row>
    <row r="19" spans="1:344" s="26" customFormat="1" ht="40.15" customHeight="1" x14ac:dyDescent="0.25">
      <c r="A19" s="21">
        <v>3</v>
      </c>
      <c r="B19" s="22" t="str">
        <f>VLOOKUP($A19,'Indicadores Financeiros'!$A$128:$J$289,2,FALSE)</f>
        <v>Complexo Judiciário Ipiranga</v>
      </c>
      <c r="C19" s="76">
        <v>690056</v>
      </c>
      <c r="D19" s="7" t="str">
        <f>VLOOKUP($C19,'Tabela de Códigos e Valores'!$A:$M,2,FALSE)</f>
        <v>Encarregado(a) 11 ou mais subordinados - diurno - 44 horas semanais</v>
      </c>
      <c r="E19" s="7" t="str">
        <f>VLOOKUP($C19,'Tabela de Códigos e Valores'!$A:$M,5,FALSE)</f>
        <v>Posto</v>
      </c>
      <c r="F19" s="7" t="str">
        <f>VLOOKUP($C19,'Tabela de Códigos e Valores'!$A:$M,6,FALSE)</f>
        <v>Mensal</v>
      </c>
      <c r="G19" s="179">
        <f>VLOOKUP($C19,'Tabela de Códigos e Valores'!$A:$M,7,FALSE)</f>
        <v>21</v>
      </c>
      <c r="H19" s="179">
        <f>VLOOKUP($C19,'Tabela de Códigos e Valores'!$A:$M,8,FALSE)</f>
        <v>0</v>
      </c>
      <c r="I19" s="271">
        <v>1</v>
      </c>
      <c r="J19" s="194">
        <f>IFERROR(VLOOKUP(C19,'Indicadores Financeiros'!$A$90:$J$92,10,FALSE),0)</f>
        <v>0</v>
      </c>
      <c r="K19" s="179">
        <f>VLOOKUP($C19,'Tabela de Códigos e Valores'!$A:$Z,16,FALSE)</f>
        <v>0</v>
      </c>
      <c r="L19" s="179">
        <f>VLOOKUP($C19,'Tabela de Códigos e Valores'!$A:$Z,17,FALSE)</f>
        <v>0</v>
      </c>
      <c r="M19" s="179">
        <f>VLOOKUP($C19,'Tabela de Códigos e Valores'!$A:$AAB,28,FALSE)</f>
        <v>0</v>
      </c>
      <c r="N19" s="179">
        <f>ROUND(IF($E19&lt;&gt;"M2",IF(VLOOKUP($C19,'Tabela de Códigos e Valores'!$A:$J,10,FALSE)*6%&gt;=VLOOKUP('Relatório Custo'!$A19,'Indicadores Financeiros'!$A$128:$I$191,9,FALSE)*'Relatório Custo'!G19,0,VLOOKUP('Relatório Custo'!$A19,'Indicadores Financeiros'!$A$128:$I$191,9,FALSE)*'Relatório Custo'!G19-VLOOKUP($C19,'Tabela de Códigos e Valores'!$A:$J,10,FALSE)*6%),0),2)</f>
        <v>0</v>
      </c>
      <c r="O19" s="179">
        <f>VLOOKUP($C19,'Tabela de Códigos e Valores'!$A:$AAC,30,FALSE)</f>
        <v>0</v>
      </c>
      <c r="P19" s="179">
        <f>ROUND(ROUND(($K19+$L19+$M19+$N19+$O19),2)*VLOOKUP($C19,'Tabela de Códigos e Valores'!$A:$AE,31,FALSE)/(1-VLOOKUP($C19,'Tabela de Códigos e Valores'!$A:$AE,31,FALSE)),2)</f>
        <v>0</v>
      </c>
      <c r="Q19" s="24">
        <f t="shared" si="8"/>
        <v>0</v>
      </c>
      <c r="R19" s="182">
        <f>VLOOKUP($A19,'Indicadores Financeiros'!$A$128:$J$191,8,FALSE)</f>
        <v>2.0400000000000001E-2</v>
      </c>
      <c r="S19" s="24">
        <f t="shared" si="9"/>
        <v>0</v>
      </c>
      <c r="T19" s="32">
        <f t="shared" si="10"/>
        <v>0</v>
      </c>
      <c r="U19" s="240">
        <f>VLOOKUP($A19,'Indicadores Financeiros'!$A$128:$J$191,10)</f>
        <v>1</v>
      </c>
      <c r="V19" s="66">
        <f>S19*IF(F19="Mensal",('Indicadores Financeiros'!$F$14-U19+1),IF(F19="Trimestral",INT(('Indicadores Financeiros'!$F$14-U19+1)/3),INT(('Indicadores Financeiros'!$F$14-U19+1)/12)))*I19</f>
        <v>0</v>
      </c>
      <c r="W19" s="78"/>
      <c r="X19" s="66">
        <f t="shared" si="11"/>
        <v>0</v>
      </c>
      <c r="Y19" s="66">
        <f>ROUND('Indicadores Financeiros'!$J$71*$X19,2)</f>
        <v>0</v>
      </c>
      <c r="Z19" s="25"/>
      <c r="AA19" s="23">
        <f t="shared" si="4"/>
        <v>0</v>
      </c>
      <c r="AB19" s="23">
        <f>ROUND((ROUND(VLOOKUP($C19,'Tabela de Códigos e Valores'!$A:$AB,26,FALSE)/G19,2)+ROUND(N19/G19,2)+ROUND(K19*'Indicadores Financeiros'!$J$61/G19,2)+ROUND(P19/G19,2))*(1+R19),2)</f>
        <v>0</v>
      </c>
      <c r="AC19" s="25"/>
      <c r="AD19" s="60"/>
      <c r="AE19" s="31"/>
      <c r="AF19" s="260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</row>
    <row r="20" spans="1:344" s="26" customFormat="1" ht="40.15" customHeight="1" x14ac:dyDescent="0.25">
      <c r="A20" s="21">
        <v>4</v>
      </c>
      <c r="B20" s="22" t="str">
        <f>VLOOKUP($A20,'Indicadores Financeiros'!$A$128:$J$289,2,FALSE)</f>
        <v>Fórum Regional Jabaquara - Bloco I</v>
      </c>
      <c r="C20" s="77">
        <v>690001</v>
      </c>
      <c r="D20" s="7" t="str">
        <f>VLOOKUP($C20,'Tabela de Códigos e Valores'!$A:$M,2,FALSE)</f>
        <v>Auxiliar de limpeza - diurno - 44 horas semanais (segunda a sexta-feira)</v>
      </c>
      <c r="E20" s="7" t="str">
        <f>VLOOKUP($C20,'Tabela de Códigos e Valores'!$A:$M,5,FALSE)</f>
        <v>Posto</v>
      </c>
      <c r="F20" s="7" t="str">
        <f>VLOOKUP($C20,'Tabela de Códigos e Valores'!$A:$M,6,FALSE)</f>
        <v>Mensal</v>
      </c>
      <c r="G20" s="179">
        <f>VLOOKUP($C20,'Tabela de Códigos e Valores'!$A:$M,7,FALSE)</f>
        <v>21</v>
      </c>
      <c r="H20" s="179">
        <f>VLOOKUP($C20,'Tabela de Códigos e Valores'!$A:$M,8,FALSE)</f>
        <v>0</v>
      </c>
      <c r="I20" s="271">
        <v>8</v>
      </c>
      <c r="J20" s="194">
        <f>IFERROR(VLOOKUP(C20,'Indicadores Financeiros'!$A$90:$J$92,10,FALSE),0)</f>
        <v>0</v>
      </c>
      <c r="K20" s="179">
        <f>VLOOKUP($C20,'Tabela de Códigos e Valores'!$A:$Z,16,FALSE)</f>
        <v>0</v>
      </c>
      <c r="L20" s="179">
        <f>VLOOKUP($C20,'Tabela de Códigos e Valores'!$A:$Z,17,FALSE)</f>
        <v>0</v>
      </c>
      <c r="M20" s="179">
        <f>VLOOKUP($C20,'Tabela de Códigos e Valores'!$A:$AAB,28,FALSE)</f>
        <v>0</v>
      </c>
      <c r="N20" s="179">
        <f>ROUND(IF($E20&lt;&gt;"M2",IF(VLOOKUP($C20,'Tabela de Códigos e Valores'!$A:$J,10,FALSE)*6%&gt;=VLOOKUP('Relatório Custo'!$A20,'Indicadores Financeiros'!$A$128:$I$191,9,FALSE)*'Relatório Custo'!G20,0,VLOOKUP('Relatório Custo'!$A20,'Indicadores Financeiros'!$A$128:$I$191,9,FALSE)*'Relatório Custo'!G20-VLOOKUP($C20,'Tabela de Códigos e Valores'!$A:$J,10,FALSE)*6%),0),2)</f>
        <v>0</v>
      </c>
      <c r="O20" s="179">
        <f>VLOOKUP($C20,'Tabela de Códigos e Valores'!$A:$AAC,30,FALSE)</f>
        <v>0</v>
      </c>
      <c r="P20" s="179">
        <f>ROUND(ROUND(($K20+$L20+$M20+$N20+$O20),2)*VLOOKUP($C20,'Tabela de Códigos e Valores'!$A:$AE,31,FALSE)/(1-VLOOKUP($C20,'Tabela de Códigos e Valores'!$A:$AE,31,FALSE)),2)</f>
        <v>0</v>
      </c>
      <c r="Q20" s="24">
        <f>SUM(J20:P20)</f>
        <v>0</v>
      </c>
      <c r="R20" s="182">
        <f>VLOOKUP($A20,'Indicadores Financeiros'!$A$128:$J$191,8,FALSE)</f>
        <v>2.0400000000000001E-2</v>
      </c>
      <c r="S20" s="24">
        <f>ROUND(Q20*(1+R20),2)</f>
        <v>0</v>
      </c>
      <c r="T20" s="32">
        <f>ROUND(S20*I20,2)</f>
        <v>0</v>
      </c>
      <c r="U20" s="240">
        <f>VLOOKUP($A20,'Indicadores Financeiros'!$A$128:$J$191,10)</f>
        <v>1</v>
      </c>
      <c r="V20" s="66">
        <f>S20*IF(F20="Mensal",('Indicadores Financeiros'!$F$14-U20+1),IF(F20="Trimestral",INT(('Indicadores Financeiros'!$F$14-U20+1)/3),INT(('Indicadores Financeiros'!$F$14-U20+1)/12)))*I20</f>
        <v>0</v>
      </c>
      <c r="W20" s="78"/>
      <c r="X20" s="66">
        <f>IF(E20="Posto",K20,0)*I20</f>
        <v>0</v>
      </c>
      <c r="Y20" s="66">
        <f>ROUND('Indicadores Financeiros'!$J$71*$X20,2)</f>
        <v>0</v>
      </c>
      <c r="Z20" s="25"/>
      <c r="AA20" s="23">
        <f>ROUND(IF(OR($E20="Posto",$E20="Plantão"),$S20/$G20,0),2)</f>
        <v>0</v>
      </c>
      <c r="AB20" s="23">
        <f>ROUND((ROUND(VLOOKUP($C20,'Tabela de Códigos e Valores'!$A:$AB,26,FALSE)/G20,2)+ROUND(N20/G20,2)+ROUND(K20*'Indicadores Financeiros'!$J$61/G20,2)+ROUND(P20/G20,2))*(1+R20),2)</f>
        <v>0</v>
      </c>
      <c r="AC20" s="31"/>
      <c r="AD20" s="60"/>
      <c r="AE20" s="31"/>
      <c r="AF20" s="260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</row>
    <row r="21" spans="1:344" s="26" customFormat="1" ht="40.15" customHeight="1" x14ac:dyDescent="0.25">
      <c r="A21" s="21">
        <v>4</v>
      </c>
      <c r="B21" s="22" t="str">
        <f>VLOOKUP($A21,'Indicadores Financeiros'!$A$128:$J$289,2,FALSE)</f>
        <v>Fórum Regional Jabaquara - Bloco I</v>
      </c>
      <c r="C21" s="76">
        <v>690020</v>
      </c>
      <c r="D21" s="7" t="str">
        <f>VLOOKUP($C21,'Tabela de Códigos e Valores'!$A:$M,2,FALSE)</f>
        <v>Serviço de Jardinagem</v>
      </c>
      <c r="E21" s="7" t="str">
        <f>VLOOKUP($C21,'Tabela de Códigos e Valores'!$A:$M,5,FALSE)</f>
        <v>M2</v>
      </c>
      <c r="F21" s="7" t="str">
        <f>VLOOKUP($C21,'Tabela de Códigos e Valores'!$A:$M,6,FALSE)</f>
        <v>Mensal</v>
      </c>
      <c r="G21" s="179">
        <f>VLOOKUP($C21,'Tabela de Códigos e Valores'!$A:$M,7,FALSE)</f>
        <v>0</v>
      </c>
      <c r="H21" s="179">
        <f>VLOOKUP($C21,'Tabela de Códigos e Valores'!$A:$M,8,FALSE)</f>
        <v>0</v>
      </c>
      <c r="I21" s="271">
        <v>100</v>
      </c>
      <c r="J21" s="194">
        <f>IFERROR(VLOOKUP(C21,'Indicadores Financeiros'!$A$90:$J$92,10,FALSE),0)</f>
        <v>0</v>
      </c>
      <c r="K21" s="179">
        <f>VLOOKUP($C21,'Tabela de Códigos e Valores'!$A:$Z,16,FALSE)</f>
        <v>0</v>
      </c>
      <c r="L21" s="179">
        <f>VLOOKUP($C21,'Tabela de Códigos e Valores'!$A:$Z,17,FALSE)</f>
        <v>0</v>
      </c>
      <c r="M21" s="179">
        <f>VLOOKUP($C21,'Tabela de Códigos e Valores'!$A:$AAB,28,FALSE)</f>
        <v>0</v>
      </c>
      <c r="N21" s="179">
        <f>ROUND(IF($E21&lt;&gt;"M2",IF(VLOOKUP($C21,'Tabela de Códigos e Valores'!$A:$J,10,FALSE)*6%&gt;=VLOOKUP('Relatório Custo'!$A21,'Indicadores Financeiros'!$A$128:$I$191,9,FALSE)*'Relatório Custo'!G21,0,VLOOKUP('Relatório Custo'!$A21,'Indicadores Financeiros'!$A$128:$I$191,9,FALSE)*'Relatório Custo'!G21-VLOOKUP($C21,'Tabela de Códigos e Valores'!$A:$J,10,FALSE)*6%),0),2)</f>
        <v>0</v>
      </c>
      <c r="O21" s="179">
        <f>VLOOKUP($C21,'Tabela de Códigos e Valores'!$A:$AAC,30,FALSE)</f>
        <v>0</v>
      </c>
      <c r="P21" s="179">
        <f>ROUND(ROUND(($K21+$L21+$M21+$N21+$O21),2)*VLOOKUP($C21,'Tabela de Códigos e Valores'!$A:$AE,31,FALSE)/(1-VLOOKUP($C21,'Tabela de Códigos e Valores'!$A:$AE,31,FALSE)),2)</f>
        <v>0</v>
      </c>
      <c r="Q21" s="24">
        <f t="shared" ref="Q21:Q31" si="12">SUM(J21:P21)</f>
        <v>0</v>
      </c>
      <c r="R21" s="182">
        <f>VLOOKUP($A21,'Indicadores Financeiros'!$A$128:$J$191,8,FALSE)</f>
        <v>2.0400000000000001E-2</v>
      </c>
      <c r="S21" s="24">
        <f t="shared" ref="S21:S26" si="13">ROUND(Q21*(1+R21),2)</f>
        <v>0</v>
      </c>
      <c r="T21" s="32">
        <f t="shared" ref="T21:T26" si="14">ROUND(S21*I21,2)</f>
        <v>0</v>
      </c>
      <c r="U21" s="240">
        <f>VLOOKUP($A21,'Indicadores Financeiros'!$A$128:$J$191,10)</f>
        <v>1</v>
      </c>
      <c r="V21" s="66">
        <f>S21*IF(F21="Mensal",('Indicadores Financeiros'!$F$14-U21+1),IF(F21="Trimestral",INT(('Indicadores Financeiros'!$F$14-U21+1)/3),INT(('Indicadores Financeiros'!$F$14-U21+1)/12)))*I21</f>
        <v>0</v>
      </c>
      <c r="W21" s="78"/>
      <c r="X21" s="66">
        <f t="shared" ref="X21:X26" si="15">IF(E21="Posto",K21,0)*I21</f>
        <v>0</v>
      </c>
      <c r="Y21" s="66">
        <f>ROUND('Indicadores Financeiros'!$J$71*$X21,2)</f>
        <v>0</v>
      </c>
      <c r="Z21" s="25"/>
      <c r="AA21" s="23">
        <f>ROUND(IF(OR($E21="Posto",$E21="Plantão"),$S21/$G21,0),2)</f>
        <v>0</v>
      </c>
      <c r="AB21" s="23">
        <f>IF(E21="m2",0,ROUND((ROUND(VLOOKUP($C21,'Tabela de Códigos e Valores'!$A:$AB,26,FALSE)/G21,2)+ROUND(N21/G21,2)+ROUND(K21*'Indicadores Financeiros'!$J$61/G21,2)+ROUND(P21/G21,2))*(1+R21),2))</f>
        <v>0</v>
      </c>
      <c r="AC21" s="25"/>
      <c r="AD21" s="60"/>
      <c r="AE21" s="31"/>
      <c r="AF21" s="260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</row>
    <row r="22" spans="1:344" s="26" customFormat="1" ht="40.15" customHeight="1" x14ac:dyDescent="0.25">
      <c r="A22" s="21">
        <v>4</v>
      </c>
      <c r="B22" s="22" t="str">
        <f>VLOOKUP($A22,'Indicadores Financeiros'!$A$128:$J$289,2,FALSE)</f>
        <v>Fórum Regional Jabaquara - Bloco I</v>
      </c>
      <c r="C22" s="76">
        <v>690021</v>
      </c>
      <c r="D22" s="7" t="str">
        <f>VLOOKUP($C22,'Tabela de Códigos e Valores'!$A:$M,2,FALSE)</f>
        <v>Serviço de limpeza de vidros com exposição à situação de risco</v>
      </c>
      <c r="E22" s="7" t="str">
        <f>VLOOKUP($C22,'Tabela de Códigos e Valores'!$A:$M,5,FALSE)</f>
        <v>M2</v>
      </c>
      <c r="F22" s="7" t="str">
        <f>VLOOKUP($C22,'Tabela de Códigos e Valores'!$A:$M,6,FALSE)</f>
        <v>Trimestral</v>
      </c>
      <c r="G22" s="179">
        <f>VLOOKUP($C22,'Tabela de Códigos e Valores'!$A:$M,7,FALSE)</f>
        <v>0</v>
      </c>
      <c r="H22" s="179">
        <f>VLOOKUP($C22,'Tabela de Códigos e Valores'!$A:$M,8,FALSE)</f>
        <v>0</v>
      </c>
      <c r="I22" s="271">
        <v>1282</v>
      </c>
      <c r="J22" s="194">
        <f>IFERROR(VLOOKUP(C22,'Indicadores Financeiros'!$A$90:$J$92,10,FALSE),0)</f>
        <v>0</v>
      </c>
      <c r="K22" s="179">
        <f>VLOOKUP($C22,'Tabela de Códigos e Valores'!$A:$Z,16,FALSE)</f>
        <v>0</v>
      </c>
      <c r="L22" s="179">
        <f>VLOOKUP($C22,'Tabela de Códigos e Valores'!$A:$Z,17,FALSE)</f>
        <v>0</v>
      </c>
      <c r="M22" s="179">
        <f>VLOOKUP($C22,'Tabela de Códigos e Valores'!$A:$AAB,28,FALSE)</f>
        <v>0</v>
      </c>
      <c r="N22" s="179">
        <f>ROUND(IF($E22&lt;&gt;"M2",IF(VLOOKUP($C22,'Tabela de Códigos e Valores'!$A:$J,10,FALSE)*6%&gt;=VLOOKUP('Relatório Custo'!$A22,'Indicadores Financeiros'!$A$128:$I$191,9,FALSE)*'Relatório Custo'!G22,0,VLOOKUP('Relatório Custo'!$A22,'Indicadores Financeiros'!$A$128:$I$191,9,FALSE)*'Relatório Custo'!G22-VLOOKUP($C22,'Tabela de Códigos e Valores'!$A:$J,10,FALSE)*6%),0),2)</f>
        <v>0</v>
      </c>
      <c r="O22" s="179">
        <f>VLOOKUP($C22,'Tabela de Códigos e Valores'!$A:$AAC,30,FALSE)</f>
        <v>0</v>
      </c>
      <c r="P22" s="179">
        <f>ROUND(ROUND(($K22+$L22+$M22+$N22+$O22),2)*VLOOKUP($C22,'Tabela de Códigos e Valores'!$A:$AE,31,FALSE)/(1-VLOOKUP($C22,'Tabela de Códigos e Valores'!$A:$AE,31,FALSE)),2)</f>
        <v>0</v>
      </c>
      <c r="Q22" s="24">
        <f t="shared" si="12"/>
        <v>0</v>
      </c>
      <c r="R22" s="182">
        <f>VLOOKUP($A22,'Indicadores Financeiros'!$A$128:$J$191,8,FALSE)</f>
        <v>2.0400000000000001E-2</v>
      </c>
      <c r="S22" s="24">
        <f t="shared" si="13"/>
        <v>0</v>
      </c>
      <c r="T22" s="32">
        <f t="shared" si="14"/>
        <v>0</v>
      </c>
      <c r="U22" s="240">
        <f>VLOOKUP($A22,'Indicadores Financeiros'!$A$128:$J$191,10)</f>
        <v>1</v>
      </c>
      <c r="V22" s="66">
        <f>S22*IF(F22="Mensal",('Indicadores Financeiros'!$F$14-U22+1),IF(F22="Trimestral",INT(('Indicadores Financeiros'!$F$14-U22+1)/3),INT(('Indicadores Financeiros'!$F$14-U22+1)/12)))*I22</f>
        <v>0</v>
      </c>
      <c r="W22" s="78"/>
      <c r="X22" s="66">
        <f t="shared" si="15"/>
        <v>0</v>
      </c>
      <c r="Y22" s="66">
        <f>ROUND('Indicadores Financeiros'!$J$71*$X22,2)</f>
        <v>0</v>
      </c>
      <c r="Z22" s="25"/>
      <c r="AA22" s="23">
        <f t="shared" si="4"/>
        <v>0</v>
      </c>
      <c r="AB22" s="23">
        <f>IF(E22="m2",0,ROUND((ROUND(VLOOKUP($C22,'Tabela de Códigos e Valores'!$A:$AB,26,FALSE)/G22,2)+ROUND(N22/G22,2)+ROUND(K22*'Indicadores Financeiros'!$J$61/G22,2)+ROUND(P22/G22,2))*(1+R22),2))</f>
        <v>0</v>
      </c>
      <c r="AC22" s="25"/>
      <c r="AD22" s="60"/>
      <c r="AE22" s="31"/>
      <c r="AF22" s="260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</row>
    <row r="23" spans="1:344" s="26" customFormat="1" ht="40.15" customHeight="1" x14ac:dyDescent="0.25">
      <c r="A23" s="21">
        <v>4</v>
      </c>
      <c r="B23" s="22" t="str">
        <f>VLOOKUP($A23,'Indicadores Financeiros'!$A$128:$J$289,2,FALSE)</f>
        <v>Fórum Regional Jabaquara - Bloco I</v>
      </c>
      <c r="C23" s="76">
        <v>690029</v>
      </c>
      <c r="D23" s="7" t="str">
        <f>VLOOKUP($C23,'Tabela de Códigos e Valores'!$A:$M,2,FALSE)</f>
        <v>Serviço de limpeza de vidros sem exposição à situação de risco</v>
      </c>
      <c r="E23" s="7" t="str">
        <f>VLOOKUP($C23,'Tabela de Códigos e Valores'!$A:$M,5,FALSE)</f>
        <v>M2</v>
      </c>
      <c r="F23" s="7" t="str">
        <f>VLOOKUP($C23,'Tabela de Códigos e Valores'!$A:$M,6,FALSE)</f>
        <v>Trimestral</v>
      </c>
      <c r="G23" s="179">
        <f>VLOOKUP($C23,'Tabela de Códigos e Valores'!$A:$M,7,FALSE)</f>
        <v>0</v>
      </c>
      <c r="H23" s="179">
        <f>VLOOKUP($C23,'Tabela de Códigos e Valores'!$A:$M,8,FALSE)</f>
        <v>0</v>
      </c>
      <c r="I23" s="271">
        <v>282</v>
      </c>
      <c r="J23" s="194">
        <f>IFERROR(VLOOKUP(C23,'Indicadores Financeiros'!$A$90:$J$92,10,FALSE),0)</f>
        <v>0</v>
      </c>
      <c r="K23" s="179">
        <f>VLOOKUP($C23,'Tabela de Códigos e Valores'!$A:$Z,16,FALSE)</f>
        <v>0</v>
      </c>
      <c r="L23" s="179">
        <f>VLOOKUP($C23,'Tabela de Códigos e Valores'!$A:$Z,17,FALSE)</f>
        <v>0</v>
      </c>
      <c r="M23" s="179">
        <f>VLOOKUP($C23,'Tabela de Códigos e Valores'!$A:$AAB,28,FALSE)</f>
        <v>0</v>
      </c>
      <c r="N23" s="179">
        <f>ROUND(IF($E23&lt;&gt;"M2",IF(VLOOKUP($C23,'Tabela de Códigos e Valores'!$A:$J,10,FALSE)*6%&gt;=VLOOKUP('Relatório Custo'!$A23,'Indicadores Financeiros'!$A$128:$I$191,9,FALSE)*'Relatório Custo'!G23,0,VLOOKUP('Relatório Custo'!$A23,'Indicadores Financeiros'!$A$128:$I$191,9,FALSE)*'Relatório Custo'!G23-VLOOKUP($C23,'Tabela de Códigos e Valores'!$A:$J,10,FALSE)*6%),0),2)</f>
        <v>0</v>
      </c>
      <c r="O23" s="179">
        <f>VLOOKUP($C23,'Tabela de Códigos e Valores'!$A:$AAC,30,FALSE)</f>
        <v>0</v>
      </c>
      <c r="P23" s="179">
        <f>ROUND(ROUND(($K23+$L23+$M23+$N23+$O23),2)*VLOOKUP($C23,'Tabela de Códigos e Valores'!$A:$AE,31,FALSE)/(1-VLOOKUP($C23,'Tabela de Códigos e Valores'!$A:$AE,31,FALSE)),2)</f>
        <v>0</v>
      </c>
      <c r="Q23" s="24">
        <f t="shared" si="12"/>
        <v>0</v>
      </c>
      <c r="R23" s="182">
        <f>VLOOKUP($A23,'Indicadores Financeiros'!$A$128:$J$191,8,FALSE)</f>
        <v>2.0400000000000001E-2</v>
      </c>
      <c r="S23" s="24">
        <f t="shared" si="13"/>
        <v>0</v>
      </c>
      <c r="T23" s="32">
        <f t="shared" si="14"/>
        <v>0</v>
      </c>
      <c r="U23" s="240">
        <f>VLOOKUP($A23,'Indicadores Financeiros'!$A$128:$J$191,10)</f>
        <v>1</v>
      </c>
      <c r="V23" s="66">
        <f>S23*IF(F23="Mensal",('Indicadores Financeiros'!$F$14-U23+1),IF(F23="Trimestral",INT(('Indicadores Financeiros'!$F$14-U23+1)/3),INT(('Indicadores Financeiros'!$F$14-U23+1)/12)))*I23</f>
        <v>0</v>
      </c>
      <c r="W23" s="78"/>
      <c r="X23" s="66">
        <f t="shared" si="15"/>
        <v>0</v>
      </c>
      <c r="Y23" s="66">
        <f>ROUND('Indicadores Financeiros'!$J$71*$X23,2)</f>
        <v>0</v>
      </c>
      <c r="Z23" s="25"/>
      <c r="AA23" s="23">
        <f t="shared" si="4"/>
        <v>0</v>
      </c>
      <c r="AB23" s="23">
        <f>IF(E23="m2",0,ROUND((ROUND(VLOOKUP($C23,'Tabela de Códigos e Valores'!$A:$AB,26,FALSE)/G23,2)+ROUND(N23/G23,2)+ROUND(K23*'Indicadores Financeiros'!$J$61/G23,2)+ROUND(P23/G23,2))*(1+R23),2))</f>
        <v>0</v>
      </c>
      <c r="AC23" s="25"/>
      <c r="AD23" s="60"/>
      <c r="AE23" s="31"/>
      <c r="AF23" s="260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</row>
    <row r="24" spans="1:344" s="26" customFormat="1" ht="40.15" customHeight="1" x14ac:dyDescent="0.25">
      <c r="A24" s="21">
        <v>4</v>
      </c>
      <c r="B24" s="22" t="str">
        <f>VLOOKUP($A24,'Indicadores Financeiros'!$A$128:$J$289,2,FALSE)</f>
        <v>Fórum Regional Jabaquara - Bloco I</v>
      </c>
      <c r="C24" s="76">
        <v>690037</v>
      </c>
      <c r="D24" s="7" t="str">
        <f>VLOOKUP($C24,'Tabela de Códigos e Valores'!$A:$M,2,FALSE)</f>
        <v>Agente de Higienização (Tempo Integral) - (40%) - 44 horas semanais</v>
      </c>
      <c r="E24" s="7" t="str">
        <f>VLOOKUP($C24,'Tabela de Códigos e Valores'!$A:$M,5,FALSE)</f>
        <v>Posto</v>
      </c>
      <c r="F24" s="7" t="str">
        <f>VLOOKUP($C24,'Tabela de Códigos e Valores'!$A:$M,6,FALSE)</f>
        <v>Mensal</v>
      </c>
      <c r="G24" s="179">
        <f>VLOOKUP($C24,'Tabela de Códigos e Valores'!$A:$M,7,FALSE)</f>
        <v>21</v>
      </c>
      <c r="H24" s="179">
        <f>VLOOKUP($C24,'Tabela de Códigos e Valores'!$A:$M,8,FALSE)</f>
        <v>0</v>
      </c>
      <c r="I24" s="271">
        <v>1</v>
      </c>
      <c r="J24" s="194">
        <f>IFERROR(VLOOKUP(C24,'Indicadores Financeiros'!$A$90:$J$92,10,FALSE),0)</f>
        <v>0</v>
      </c>
      <c r="K24" s="179">
        <f>VLOOKUP($C24,'Tabela de Códigos e Valores'!$A:$Z,16,FALSE)</f>
        <v>0</v>
      </c>
      <c r="L24" s="179">
        <f>VLOOKUP($C24,'Tabela de Códigos e Valores'!$A:$Z,17,FALSE)</f>
        <v>0</v>
      </c>
      <c r="M24" s="179">
        <f>VLOOKUP($C24,'Tabela de Códigos e Valores'!$A:$AAB,28,FALSE)</f>
        <v>0</v>
      </c>
      <c r="N24" s="179">
        <f>ROUND(IF($E24&lt;&gt;"M2",IF(VLOOKUP($C24,'Tabela de Códigos e Valores'!$A:$J,10,FALSE)*6%&gt;=VLOOKUP('Relatório Custo'!$A24,'Indicadores Financeiros'!$A$128:$I$191,9,FALSE)*'Relatório Custo'!G24,0,VLOOKUP('Relatório Custo'!$A24,'Indicadores Financeiros'!$A$128:$I$191,9,FALSE)*'Relatório Custo'!G24-VLOOKUP($C24,'Tabela de Códigos e Valores'!$A:$J,10,FALSE)*6%),0),2)</f>
        <v>0</v>
      </c>
      <c r="O24" s="179">
        <f>VLOOKUP($C24,'Tabela de Códigos e Valores'!$A:$AAC,30,FALSE)</f>
        <v>0</v>
      </c>
      <c r="P24" s="179">
        <f>ROUND(ROUND(($K24+$L24+$M24+$N24+$O24),2)*VLOOKUP($C24,'Tabela de Códigos e Valores'!$A:$AE,31,FALSE)/(1-VLOOKUP($C24,'Tabela de Códigos e Valores'!$A:$AE,31,FALSE)),2)</f>
        <v>0</v>
      </c>
      <c r="Q24" s="24">
        <f t="shared" si="12"/>
        <v>0</v>
      </c>
      <c r="R24" s="182">
        <f>VLOOKUP($A24,'Indicadores Financeiros'!$A$128:$J$191,8,FALSE)</f>
        <v>2.0400000000000001E-2</v>
      </c>
      <c r="S24" s="24">
        <f t="shared" si="13"/>
        <v>0</v>
      </c>
      <c r="T24" s="32">
        <f t="shared" si="14"/>
        <v>0</v>
      </c>
      <c r="U24" s="240">
        <f>VLOOKUP($A24,'Indicadores Financeiros'!$A$128:$J$191,10)</f>
        <v>1</v>
      </c>
      <c r="V24" s="66">
        <f>S24*IF(F24="Mensal",('Indicadores Financeiros'!$F$14-U24+1),IF(F24="Trimestral",INT(('Indicadores Financeiros'!$F$14-U24+1)/3),INT(('Indicadores Financeiros'!$F$14-U24+1)/12)))*I24</f>
        <v>0</v>
      </c>
      <c r="W24" s="78"/>
      <c r="X24" s="66">
        <f t="shared" si="15"/>
        <v>0</v>
      </c>
      <c r="Y24" s="66">
        <f>ROUND('Indicadores Financeiros'!$J$71*$X24,2)</f>
        <v>0</v>
      </c>
      <c r="Z24" s="25"/>
      <c r="AA24" s="23">
        <f t="shared" si="4"/>
        <v>0</v>
      </c>
      <c r="AB24" s="23">
        <f>ROUND((ROUND(VLOOKUP($C24,'Tabela de Códigos e Valores'!$A:$AB,26,FALSE)/G24,2)+ROUND(N24/G24,2)+ROUND(K24*'Indicadores Financeiros'!$J$61/G24,2)+ROUND(P24/G24,2))*(1+R24),2)</f>
        <v>0</v>
      </c>
      <c r="AC24" s="25"/>
      <c r="AD24" s="60"/>
      <c r="AE24" s="31"/>
      <c r="AF24" s="260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</row>
    <row r="25" spans="1:344" s="26" customFormat="1" ht="40.15" customHeight="1" x14ac:dyDescent="0.25">
      <c r="A25" s="21">
        <v>4</v>
      </c>
      <c r="B25" s="22" t="str">
        <f>VLOOKUP($A25,'Indicadores Financeiros'!$A$128:$J$289,2,FALSE)</f>
        <v>Fórum Regional Jabaquara - Bloco I</v>
      </c>
      <c r="C25" s="76">
        <v>690038</v>
      </c>
      <c r="D25" s="7" t="str">
        <f>VLOOKUP($C25,'Tabela de Códigos e Valores'!$A:$M,2,FALSE)</f>
        <v>Agente de Higienização (Tempo Integral) - (40%) - 24 horas semanais</v>
      </c>
      <c r="E25" s="7" t="str">
        <f>VLOOKUP($C25,'Tabela de Códigos e Valores'!$A:$M,5,FALSE)</f>
        <v>Posto</v>
      </c>
      <c r="F25" s="7" t="str">
        <f>VLOOKUP($C25,'Tabela de Códigos e Valores'!$A:$M,6,FALSE)</f>
        <v>Mensal</v>
      </c>
      <c r="G25" s="179">
        <f>VLOOKUP($C25,'Tabela de Códigos e Valores'!$A:$M,7,FALSE)</f>
        <v>21</v>
      </c>
      <c r="H25" s="179">
        <f>VLOOKUP($C25,'Tabela de Códigos e Valores'!$A:$M,8,FALSE)</f>
        <v>0</v>
      </c>
      <c r="I25" s="271">
        <v>1</v>
      </c>
      <c r="J25" s="194">
        <f>IFERROR(VLOOKUP(C25,'Indicadores Financeiros'!$A$90:$J$92,10,FALSE),0)</f>
        <v>0</v>
      </c>
      <c r="K25" s="179">
        <f>VLOOKUP($C25,'Tabela de Códigos e Valores'!$A:$Z,16,FALSE)</f>
        <v>0</v>
      </c>
      <c r="L25" s="179">
        <f>VLOOKUP($C25,'Tabela de Códigos e Valores'!$A:$Z,17,FALSE)</f>
        <v>0</v>
      </c>
      <c r="M25" s="179">
        <f>VLOOKUP($C25,'Tabela de Códigos e Valores'!$A:$AAB,28,FALSE)</f>
        <v>0</v>
      </c>
      <c r="N25" s="179">
        <f>ROUND(IF($E25&lt;&gt;"M2",IF(VLOOKUP($C25,'Tabela de Códigos e Valores'!$A:$J,10,FALSE)*6%&gt;=VLOOKUP('Relatório Custo'!$A25,'Indicadores Financeiros'!$A$128:$I$191,9,FALSE)*'Relatório Custo'!G25,0,VLOOKUP('Relatório Custo'!$A25,'Indicadores Financeiros'!$A$128:$I$191,9,FALSE)*'Relatório Custo'!G25-VLOOKUP($C25,'Tabela de Códigos e Valores'!$A:$J,10,FALSE)*6%),0),2)</f>
        <v>0</v>
      </c>
      <c r="O25" s="179">
        <f>VLOOKUP($C25,'Tabela de Códigos e Valores'!$A:$AAC,30,FALSE)</f>
        <v>0</v>
      </c>
      <c r="P25" s="179">
        <f>ROUND(ROUND(($K25+$L25+$M25+$N25+$O25),2)*VLOOKUP($C25,'Tabela de Códigos e Valores'!$A:$AE,31,FALSE)/(1-VLOOKUP($C25,'Tabela de Códigos e Valores'!$A:$AE,31,FALSE)),2)</f>
        <v>0</v>
      </c>
      <c r="Q25" s="24">
        <f t="shared" si="12"/>
        <v>0</v>
      </c>
      <c r="R25" s="182">
        <f>VLOOKUP($A25,'Indicadores Financeiros'!$A$128:$J$191,8,FALSE)</f>
        <v>2.0400000000000001E-2</v>
      </c>
      <c r="S25" s="24">
        <f t="shared" si="13"/>
        <v>0</v>
      </c>
      <c r="T25" s="32">
        <f t="shared" si="14"/>
        <v>0</v>
      </c>
      <c r="U25" s="240">
        <f>VLOOKUP($A25,'Indicadores Financeiros'!$A$128:$J$191,10)</f>
        <v>1</v>
      </c>
      <c r="V25" s="66">
        <f>S25*IF(F25="Mensal",('Indicadores Financeiros'!$F$14-U25+1),IF(F25="Trimestral",INT(('Indicadores Financeiros'!$F$14-U25+1)/3),INT(('Indicadores Financeiros'!$F$14-U25+1)/12)))*I25</f>
        <v>0</v>
      </c>
      <c r="W25" s="78"/>
      <c r="X25" s="66">
        <f t="shared" si="15"/>
        <v>0</v>
      </c>
      <c r="Y25" s="66">
        <f>ROUND('Indicadores Financeiros'!$J$71*$X25,2)</f>
        <v>0</v>
      </c>
      <c r="Z25" s="25"/>
      <c r="AA25" s="23">
        <f t="shared" si="4"/>
        <v>0</v>
      </c>
      <c r="AB25" s="23">
        <f>ROUND((ROUND(VLOOKUP($C25,'Tabela de Códigos e Valores'!$A:$AB,26,FALSE)/G25,2)+ROUND(N25/G25,2)+ROUND(K25*'Indicadores Financeiros'!$J$61/G25,2)+ROUND(P25/G25,2))*(1+R25),2)</f>
        <v>0</v>
      </c>
      <c r="AC25" s="25"/>
      <c r="AD25" s="60"/>
      <c r="AE25" s="31"/>
      <c r="AF25" s="260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</row>
    <row r="26" spans="1:344" s="26" customFormat="1" ht="40.15" customHeight="1" x14ac:dyDescent="0.25">
      <c r="A26" s="21">
        <v>4</v>
      </c>
      <c r="B26" s="22" t="str">
        <f>VLOOKUP($A26,'Indicadores Financeiros'!$A$128:$J$289,2,FALSE)</f>
        <v>Fórum Regional Jabaquara - Bloco I</v>
      </c>
      <c r="C26" s="76">
        <v>690056</v>
      </c>
      <c r="D26" s="7" t="str">
        <f>VLOOKUP($C26,'Tabela de Códigos e Valores'!$A:$M,2,FALSE)</f>
        <v>Encarregado(a) 11 ou mais subordinados - diurno - 44 horas semanais</v>
      </c>
      <c r="E26" s="7" t="str">
        <f>VLOOKUP($C26,'Tabela de Códigos e Valores'!$A:$M,5,FALSE)</f>
        <v>Posto</v>
      </c>
      <c r="F26" s="7" t="str">
        <f>VLOOKUP($C26,'Tabela de Códigos e Valores'!$A:$M,6,FALSE)</f>
        <v>Mensal</v>
      </c>
      <c r="G26" s="179">
        <f>VLOOKUP($C26,'Tabela de Códigos e Valores'!$A:$M,7,FALSE)</f>
        <v>21</v>
      </c>
      <c r="H26" s="179">
        <f>VLOOKUP($C26,'Tabela de Códigos e Valores'!$A:$M,8,FALSE)</f>
        <v>0</v>
      </c>
      <c r="I26" s="271">
        <v>1</v>
      </c>
      <c r="J26" s="194">
        <f>IFERROR(VLOOKUP(C26,'Indicadores Financeiros'!$A$90:$J$92,10,FALSE),0)</f>
        <v>0</v>
      </c>
      <c r="K26" s="179">
        <f>VLOOKUP($C26,'Tabela de Códigos e Valores'!$A:$Z,16,FALSE)</f>
        <v>0</v>
      </c>
      <c r="L26" s="179">
        <f>VLOOKUP($C26,'Tabela de Códigos e Valores'!$A:$Z,17,FALSE)</f>
        <v>0</v>
      </c>
      <c r="M26" s="179">
        <f>VLOOKUP($C26,'Tabela de Códigos e Valores'!$A:$AAB,28,FALSE)</f>
        <v>0</v>
      </c>
      <c r="N26" s="179">
        <f>ROUND(IF($E26&lt;&gt;"M2",IF(VLOOKUP($C26,'Tabela de Códigos e Valores'!$A:$J,10,FALSE)*6%&gt;=VLOOKUP('Relatório Custo'!$A26,'Indicadores Financeiros'!$A$128:$I$191,9,FALSE)*'Relatório Custo'!G26,0,VLOOKUP('Relatório Custo'!$A26,'Indicadores Financeiros'!$A$128:$I$191,9,FALSE)*'Relatório Custo'!G26-VLOOKUP($C26,'Tabela de Códigos e Valores'!$A:$J,10,FALSE)*6%),0),2)</f>
        <v>0</v>
      </c>
      <c r="O26" s="179">
        <f>VLOOKUP($C26,'Tabela de Códigos e Valores'!$A:$AAC,30,FALSE)</f>
        <v>0</v>
      </c>
      <c r="P26" s="179">
        <f>ROUND(ROUND(($K26+$L26+$M26+$N26+$O26),2)*VLOOKUP($C26,'Tabela de Códigos e Valores'!$A:$AE,31,FALSE)/(1-VLOOKUP($C26,'Tabela de Códigos e Valores'!$A:$AE,31,FALSE)),2)</f>
        <v>0</v>
      </c>
      <c r="Q26" s="24">
        <f t="shared" si="12"/>
        <v>0</v>
      </c>
      <c r="R26" s="182">
        <f>VLOOKUP($A26,'Indicadores Financeiros'!$A$128:$J$191,8,FALSE)</f>
        <v>2.0400000000000001E-2</v>
      </c>
      <c r="S26" s="24">
        <f t="shared" si="13"/>
        <v>0</v>
      </c>
      <c r="T26" s="32">
        <f t="shared" si="14"/>
        <v>0</v>
      </c>
      <c r="U26" s="240">
        <f>VLOOKUP($A26,'Indicadores Financeiros'!$A$128:$J$191,10)</f>
        <v>1</v>
      </c>
      <c r="V26" s="66">
        <f>S26*IF(F26="Mensal",('Indicadores Financeiros'!$F$14-U26+1),IF(F26="Trimestral",INT(('Indicadores Financeiros'!$F$14-U26+1)/3),INT(('Indicadores Financeiros'!$F$14-U26+1)/12)))*I26</f>
        <v>0</v>
      </c>
      <c r="W26" s="78"/>
      <c r="X26" s="66">
        <f t="shared" si="15"/>
        <v>0</v>
      </c>
      <c r="Y26" s="66">
        <f>ROUND('Indicadores Financeiros'!$J$71*$X26,2)</f>
        <v>0</v>
      </c>
      <c r="Z26" s="25"/>
      <c r="AA26" s="23">
        <f t="shared" si="4"/>
        <v>0</v>
      </c>
      <c r="AB26" s="23">
        <f>ROUND((ROUND(VLOOKUP($C26,'Tabela de Códigos e Valores'!$A:$AB,26,FALSE)/G26,2)+ROUND(N26/G26,2)+ROUND(K26*'Indicadores Financeiros'!$J$61/G26,2)+ROUND(P26/G26,2))*(1+R26),2)</f>
        <v>0</v>
      </c>
      <c r="AC26" s="25"/>
      <c r="AD26" s="60"/>
      <c r="AE26" s="31"/>
      <c r="AF26" s="260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</row>
    <row r="27" spans="1:344" s="26" customFormat="1" ht="40.15" customHeight="1" x14ac:dyDescent="0.25">
      <c r="A27" s="21">
        <v>5</v>
      </c>
      <c r="B27" s="22" t="str">
        <f>VLOOKUP($A27,'Indicadores Financeiros'!$A$128:$J$289,2,FALSE)</f>
        <v>Fórum Regional Jabaquara - Bloco II</v>
      </c>
      <c r="C27" s="77">
        <v>690001</v>
      </c>
      <c r="D27" s="7" t="str">
        <f>VLOOKUP($C27,'Tabela de Códigos e Valores'!$A:$M,2,FALSE)</f>
        <v>Auxiliar de limpeza - diurno - 44 horas semanais (segunda a sexta-feira)</v>
      </c>
      <c r="E27" s="7" t="str">
        <f>VLOOKUP($C27,'Tabela de Códigos e Valores'!$A:$M,5,FALSE)</f>
        <v>Posto</v>
      </c>
      <c r="F27" s="7" t="str">
        <f>VLOOKUP($C27,'Tabela de Códigos e Valores'!$A:$M,6,FALSE)</f>
        <v>Mensal</v>
      </c>
      <c r="G27" s="179">
        <f>VLOOKUP($C27,'Tabela de Códigos e Valores'!$A:$M,7,FALSE)</f>
        <v>21</v>
      </c>
      <c r="H27" s="179">
        <f>VLOOKUP($C27,'Tabela de Códigos e Valores'!$A:$M,8,FALSE)</f>
        <v>0</v>
      </c>
      <c r="I27" s="271">
        <v>8</v>
      </c>
      <c r="J27" s="194">
        <f>IFERROR(VLOOKUP(C27,'Indicadores Financeiros'!$A$90:$J$92,10,FALSE),0)</f>
        <v>0</v>
      </c>
      <c r="K27" s="179">
        <f>VLOOKUP($C27,'Tabela de Códigos e Valores'!$A:$Z,16,FALSE)</f>
        <v>0</v>
      </c>
      <c r="L27" s="179">
        <f>VLOOKUP($C27,'Tabela de Códigos e Valores'!$A:$Z,17,FALSE)</f>
        <v>0</v>
      </c>
      <c r="M27" s="179">
        <f>VLOOKUP($C27,'Tabela de Códigos e Valores'!$A:$AAB,28,FALSE)</f>
        <v>0</v>
      </c>
      <c r="N27" s="179">
        <f>ROUND(IF($E27&lt;&gt;"M2",IF(VLOOKUP($C27,'Tabela de Códigos e Valores'!$A:$J,10,FALSE)*6%&gt;=VLOOKUP('Relatório Custo'!$A27,'Indicadores Financeiros'!$A$128:$I$191,9,FALSE)*'Relatório Custo'!G27,0,VLOOKUP('Relatório Custo'!$A27,'Indicadores Financeiros'!$A$128:$I$191,9,FALSE)*'Relatório Custo'!G27-VLOOKUP($C27,'Tabela de Códigos e Valores'!$A:$J,10,FALSE)*6%),0),2)</f>
        <v>0</v>
      </c>
      <c r="O27" s="179">
        <f>VLOOKUP($C27,'Tabela de Códigos e Valores'!$A:$AAC,30,FALSE)</f>
        <v>0</v>
      </c>
      <c r="P27" s="179">
        <f>ROUND(ROUND(($K27+$L27+$M27+$N27+$O27),2)*VLOOKUP($C27,'Tabela de Códigos e Valores'!$A:$AE,31,FALSE)/(1-VLOOKUP($C27,'Tabela de Códigos e Valores'!$A:$AE,31,FALSE)),2)</f>
        <v>0</v>
      </c>
      <c r="Q27" s="24">
        <f t="shared" si="12"/>
        <v>0</v>
      </c>
      <c r="R27" s="182">
        <f>VLOOKUP($A27,'Indicadores Financeiros'!$A$128:$J$191,8,FALSE)</f>
        <v>2.0400000000000001E-2</v>
      </c>
      <c r="S27" s="24">
        <f>ROUND(Q27*(1+R27),2)</f>
        <v>0</v>
      </c>
      <c r="T27" s="32">
        <f>ROUND(S27*I27,2)</f>
        <v>0</v>
      </c>
      <c r="U27" s="240">
        <f>VLOOKUP($A27,'Indicadores Financeiros'!$A$128:$J$191,10)</f>
        <v>1</v>
      </c>
      <c r="V27" s="66">
        <f>S27*IF(F27="Mensal",('Indicadores Financeiros'!$F$14-U27+1),IF(F27="Trimestral",INT(('Indicadores Financeiros'!$F$14-U27+1)/3),INT(('Indicadores Financeiros'!$F$14-U27+1)/12)))*I27</f>
        <v>0</v>
      </c>
      <c r="W27" s="78"/>
      <c r="X27" s="66">
        <f>IF(E27="Posto",K27,0)*I27</f>
        <v>0</v>
      </c>
      <c r="Y27" s="66">
        <f>ROUND('Indicadores Financeiros'!$J$71*$X27,2)</f>
        <v>0</v>
      </c>
      <c r="Z27" s="25"/>
      <c r="AA27" s="23">
        <f>ROUND(IF(OR($E27="Posto",$E27="Plantão"),$S27/$G27,0),2)</f>
        <v>0</v>
      </c>
      <c r="AB27" s="23">
        <f>ROUND((ROUND(VLOOKUP($C27,'Tabela de Códigos e Valores'!$A:$AB,26,FALSE)/G27,2)+ROUND(N27/G27,2)+ROUND(K27*'Indicadores Financeiros'!$J$61/G27,2)+ROUND(P27/G27,2))*(1+R27),2)</f>
        <v>0</v>
      </c>
      <c r="AC27" s="31"/>
      <c r="AD27" s="60"/>
      <c r="AE27" s="31"/>
      <c r="AF27" s="260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</row>
    <row r="28" spans="1:344" s="26" customFormat="1" ht="40.15" customHeight="1" x14ac:dyDescent="0.25">
      <c r="A28" s="21">
        <v>5</v>
      </c>
      <c r="B28" s="22" t="str">
        <f>VLOOKUP($A28,'Indicadores Financeiros'!$A$128:$J$289,2,FALSE)</f>
        <v>Fórum Regional Jabaquara - Bloco II</v>
      </c>
      <c r="C28" s="76">
        <v>690020</v>
      </c>
      <c r="D28" s="7" t="str">
        <f>VLOOKUP($C28,'Tabela de Códigos e Valores'!$A:$M,2,FALSE)</f>
        <v>Serviço de Jardinagem</v>
      </c>
      <c r="E28" s="7" t="str">
        <f>VLOOKUP($C28,'Tabela de Códigos e Valores'!$A:$M,5,FALSE)</f>
        <v>M2</v>
      </c>
      <c r="F28" s="7" t="str">
        <f>VLOOKUP($C28,'Tabela de Códigos e Valores'!$A:$M,6,FALSE)</f>
        <v>Mensal</v>
      </c>
      <c r="G28" s="179">
        <f>VLOOKUP($C28,'Tabela de Códigos e Valores'!$A:$M,7,FALSE)</f>
        <v>0</v>
      </c>
      <c r="H28" s="179">
        <f>VLOOKUP($C28,'Tabela de Códigos e Valores'!$A:$M,8,FALSE)</f>
        <v>0</v>
      </c>
      <c r="I28" s="271">
        <v>350</v>
      </c>
      <c r="J28" s="194">
        <f>IFERROR(VLOOKUP(C28,'Indicadores Financeiros'!$A$90:$J$92,10,FALSE),0)</f>
        <v>0</v>
      </c>
      <c r="K28" s="179">
        <f>VLOOKUP($C28,'Tabela de Códigos e Valores'!$A:$Z,16,FALSE)</f>
        <v>0</v>
      </c>
      <c r="L28" s="179">
        <f>VLOOKUP($C28,'Tabela de Códigos e Valores'!$A:$Z,17,FALSE)</f>
        <v>0</v>
      </c>
      <c r="M28" s="179">
        <f>VLOOKUP($C28,'Tabela de Códigos e Valores'!$A:$AAB,28,FALSE)</f>
        <v>0</v>
      </c>
      <c r="N28" s="179">
        <f>ROUND(IF($E28&lt;&gt;"M2",IF(VLOOKUP($C28,'Tabela de Códigos e Valores'!$A:$J,10,FALSE)*6%&gt;=VLOOKUP('Relatório Custo'!$A28,'Indicadores Financeiros'!$A$128:$I$191,9,FALSE)*'Relatório Custo'!G28,0,VLOOKUP('Relatório Custo'!$A28,'Indicadores Financeiros'!$A$128:$I$191,9,FALSE)*'Relatório Custo'!G28-VLOOKUP($C28,'Tabela de Códigos e Valores'!$A:$J,10,FALSE)*6%),0),2)</f>
        <v>0</v>
      </c>
      <c r="O28" s="179">
        <f>VLOOKUP($C28,'Tabela de Códigos e Valores'!$A:$AAC,30,FALSE)</f>
        <v>0</v>
      </c>
      <c r="P28" s="179">
        <f>ROUND(ROUND(($K28+$L28+$M28+$N28+$O28),2)*VLOOKUP($C28,'Tabela de Códigos e Valores'!$A:$AE,31,FALSE)/(1-VLOOKUP($C28,'Tabela de Códigos e Valores'!$A:$AE,31,FALSE)),2)</f>
        <v>0</v>
      </c>
      <c r="Q28" s="24">
        <f t="shared" si="12"/>
        <v>0</v>
      </c>
      <c r="R28" s="182">
        <f>VLOOKUP($A28,'Indicadores Financeiros'!$A$128:$J$191,8,FALSE)</f>
        <v>2.0400000000000001E-2</v>
      </c>
      <c r="S28" s="24">
        <f t="shared" ref="S28:S31" si="16">ROUND(Q28*(1+R28),2)</f>
        <v>0</v>
      </c>
      <c r="T28" s="32">
        <f t="shared" ref="T28:T31" si="17">ROUND(S28*I28,2)</f>
        <v>0</v>
      </c>
      <c r="U28" s="240">
        <f>VLOOKUP($A28,'Indicadores Financeiros'!$A$128:$J$191,10)</f>
        <v>1</v>
      </c>
      <c r="V28" s="66">
        <f>S28*IF(F28="Mensal",('Indicadores Financeiros'!$F$14-U28+1),IF(F28="Trimestral",INT(('Indicadores Financeiros'!$F$14-U28+1)/3),INT(('Indicadores Financeiros'!$F$14-U28+1)/12)))*I28</f>
        <v>0</v>
      </c>
      <c r="W28" s="78"/>
      <c r="X28" s="66">
        <f t="shared" ref="X28:X31" si="18">IF(E28="Posto",K28,0)*I28</f>
        <v>0</v>
      </c>
      <c r="Y28" s="66">
        <f>ROUND('Indicadores Financeiros'!$J$71*$X28,2)</f>
        <v>0</v>
      </c>
      <c r="Z28" s="25"/>
      <c r="AA28" s="23">
        <f>ROUND(IF(OR($E28="Posto",$E28="Plantão"),$S28/$G28,0),2)</f>
        <v>0</v>
      </c>
      <c r="AB28" s="23">
        <f>IF(E28="m2",0,ROUND((ROUND(VLOOKUP($C28,'Tabela de Códigos e Valores'!$A:$AB,26,FALSE)/G28,2)+ROUND(N28/G28,2)+ROUND(K28*'Indicadores Financeiros'!$J$61/G28,2)+ROUND(P28/G28,2))*(1+R28),2))</f>
        <v>0</v>
      </c>
      <c r="AC28" s="25"/>
      <c r="AD28" s="60"/>
      <c r="AE28" s="31"/>
      <c r="AF28" s="260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</row>
    <row r="29" spans="1:344" s="26" customFormat="1" ht="40.15" customHeight="1" x14ac:dyDescent="0.25">
      <c r="A29" s="21">
        <v>5</v>
      </c>
      <c r="B29" s="22" t="str">
        <f>VLOOKUP($A29,'Indicadores Financeiros'!$A$128:$J$289,2,FALSE)</f>
        <v>Fórum Regional Jabaquara - Bloco II</v>
      </c>
      <c r="C29" s="76">
        <v>690021</v>
      </c>
      <c r="D29" s="7" t="str">
        <f>VLOOKUP($C29,'Tabela de Códigos e Valores'!$A:$M,2,FALSE)</f>
        <v>Serviço de limpeza de vidros com exposição à situação de risco</v>
      </c>
      <c r="E29" s="7" t="str">
        <f>VLOOKUP($C29,'Tabela de Códigos e Valores'!$A:$M,5,FALSE)</f>
        <v>M2</v>
      </c>
      <c r="F29" s="7" t="str">
        <f>VLOOKUP($C29,'Tabela de Códigos e Valores'!$A:$M,6,FALSE)</f>
        <v>Trimestral</v>
      </c>
      <c r="G29" s="179">
        <f>VLOOKUP($C29,'Tabela de Códigos e Valores'!$A:$M,7,FALSE)</f>
        <v>0</v>
      </c>
      <c r="H29" s="179">
        <f>VLOOKUP($C29,'Tabela de Códigos e Valores'!$A:$M,8,FALSE)</f>
        <v>0</v>
      </c>
      <c r="I29" s="271">
        <v>698</v>
      </c>
      <c r="J29" s="194">
        <f>IFERROR(VLOOKUP(C29,'Indicadores Financeiros'!$A$90:$J$92,10,FALSE),0)</f>
        <v>0</v>
      </c>
      <c r="K29" s="179">
        <f>VLOOKUP($C29,'Tabela de Códigos e Valores'!$A:$Z,16,FALSE)</f>
        <v>0</v>
      </c>
      <c r="L29" s="179">
        <f>VLOOKUP($C29,'Tabela de Códigos e Valores'!$A:$Z,17,FALSE)</f>
        <v>0</v>
      </c>
      <c r="M29" s="179">
        <f>VLOOKUP($C29,'Tabela de Códigos e Valores'!$A:$AAB,28,FALSE)</f>
        <v>0</v>
      </c>
      <c r="N29" s="179">
        <f>ROUND(IF($E29&lt;&gt;"M2",IF(VLOOKUP($C29,'Tabela de Códigos e Valores'!$A:$J,10,FALSE)*6%&gt;=VLOOKUP('Relatório Custo'!$A29,'Indicadores Financeiros'!$A$128:$I$191,9,FALSE)*'Relatório Custo'!G29,0,VLOOKUP('Relatório Custo'!$A29,'Indicadores Financeiros'!$A$128:$I$191,9,FALSE)*'Relatório Custo'!G29-VLOOKUP($C29,'Tabela de Códigos e Valores'!$A:$J,10,FALSE)*6%),0),2)</f>
        <v>0</v>
      </c>
      <c r="O29" s="179">
        <f>VLOOKUP($C29,'Tabela de Códigos e Valores'!$A:$AAC,30,FALSE)</f>
        <v>0</v>
      </c>
      <c r="P29" s="179">
        <f>ROUND(ROUND(($K29+$L29+$M29+$N29+$O29),2)*VLOOKUP($C29,'Tabela de Códigos e Valores'!$A:$AE,31,FALSE)/(1-VLOOKUP($C29,'Tabela de Códigos e Valores'!$A:$AE,31,FALSE)),2)</f>
        <v>0</v>
      </c>
      <c r="Q29" s="24">
        <f t="shared" si="12"/>
        <v>0</v>
      </c>
      <c r="R29" s="182">
        <f>VLOOKUP($A29,'Indicadores Financeiros'!$A$128:$J$191,8,FALSE)</f>
        <v>2.0400000000000001E-2</v>
      </c>
      <c r="S29" s="24">
        <f t="shared" si="16"/>
        <v>0</v>
      </c>
      <c r="T29" s="32">
        <f t="shared" si="17"/>
        <v>0</v>
      </c>
      <c r="U29" s="240">
        <f>VLOOKUP($A29,'Indicadores Financeiros'!$A$128:$J$191,10)</f>
        <v>1</v>
      </c>
      <c r="V29" s="66">
        <f>S29*IF(F29="Mensal",('Indicadores Financeiros'!$F$14-U29+1),IF(F29="Trimestral",INT(('Indicadores Financeiros'!$F$14-U29+1)/3),INT(('Indicadores Financeiros'!$F$14-U29+1)/12)))*I29</f>
        <v>0</v>
      </c>
      <c r="W29" s="78"/>
      <c r="X29" s="66">
        <f t="shared" si="18"/>
        <v>0</v>
      </c>
      <c r="Y29" s="66">
        <f>ROUND('Indicadores Financeiros'!$J$71*$X29,2)</f>
        <v>0</v>
      </c>
      <c r="Z29" s="25"/>
      <c r="AA29" s="23">
        <f t="shared" si="4"/>
        <v>0</v>
      </c>
      <c r="AB29" s="23">
        <f>IF(E29="m2",0,ROUND((ROUND(VLOOKUP($C29,'Tabela de Códigos e Valores'!$A:$AB,26,FALSE)/G29,2)+ROUND(N29/G29,2)+ROUND(K29*'Indicadores Financeiros'!$J$61/G29,2)+ROUND(P29/G29,2))*(1+R29),2))</f>
        <v>0</v>
      </c>
      <c r="AC29" s="25"/>
      <c r="AD29" s="60"/>
      <c r="AE29" s="31"/>
      <c r="AF29" s="260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</row>
    <row r="30" spans="1:344" s="26" customFormat="1" ht="40.15" customHeight="1" x14ac:dyDescent="0.25">
      <c r="A30" s="21">
        <v>5</v>
      </c>
      <c r="B30" s="22" t="str">
        <f>VLOOKUP($A30,'Indicadores Financeiros'!$A$128:$J$289,2,FALSE)</f>
        <v>Fórum Regional Jabaquara - Bloco II</v>
      </c>
      <c r="C30" s="76">
        <v>690029</v>
      </c>
      <c r="D30" s="7" t="str">
        <f>VLOOKUP($C30,'Tabela de Códigos e Valores'!$A:$M,2,FALSE)</f>
        <v>Serviço de limpeza de vidros sem exposição à situação de risco</v>
      </c>
      <c r="E30" s="7" t="str">
        <f>VLOOKUP($C30,'Tabela de Códigos e Valores'!$A:$M,5,FALSE)</f>
        <v>M2</v>
      </c>
      <c r="F30" s="7" t="str">
        <f>VLOOKUP($C30,'Tabela de Códigos e Valores'!$A:$M,6,FALSE)</f>
        <v>Trimestral</v>
      </c>
      <c r="G30" s="179">
        <f>VLOOKUP($C30,'Tabela de Códigos e Valores'!$A:$M,7,FALSE)</f>
        <v>0</v>
      </c>
      <c r="H30" s="179">
        <f>VLOOKUP($C30,'Tabela de Códigos e Valores'!$A:$M,8,FALSE)</f>
        <v>0</v>
      </c>
      <c r="I30" s="271">
        <v>70</v>
      </c>
      <c r="J30" s="194">
        <f>IFERROR(VLOOKUP(C30,'Indicadores Financeiros'!$A$90:$J$92,10,FALSE),0)</f>
        <v>0</v>
      </c>
      <c r="K30" s="179">
        <f>VLOOKUP($C30,'Tabela de Códigos e Valores'!$A:$Z,16,FALSE)</f>
        <v>0</v>
      </c>
      <c r="L30" s="179">
        <f>VLOOKUP($C30,'Tabela de Códigos e Valores'!$A:$Z,17,FALSE)</f>
        <v>0</v>
      </c>
      <c r="M30" s="179">
        <f>VLOOKUP($C30,'Tabela de Códigos e Valores'!$A:$AAB,28,FALSE)</f>
        <v>0</v>
      </c>
      <c r="N30" s="179">
        <f>ROUND(IF($E30&lt;&gt;"M2",IF(VLOOKUP($C30,'Tabela de Códigos e Valores'!$A:$J,10,FALSE)*6%&gt;=VLOOKUP('Relatório Custo'!$A30,'Indicadores Financeiros'!$A$128:$I$191,9,FALSE)*'Relatório Custo'!G30,0,VLOOKUP('Relatório Custo'!$A30,'Indicadores Financeiros'!$A$128:$I$191,9,FALSE)*'Relatório Custo'!G30-VLOOKUP($C30,'Tabela de Códigos e Valores'!$A:$J,10,FALSE)*6%),0),2)</f>
        <v>0</v>
      </c>
      <c r="O30" s="179">
        <f>VLOOKUP($C30,'Tabela de Códigos e Valores'!$A:$AAC,30,FALSE)</f>
        <v>0</v>
      </c>
      <c r="P30" s="179">
        <f>ROUND(ROUND(($K30+$L30+$M30+$N30+$O30),2)*VLOOKUP($C30,'Tabela de Códigos e Valores'!$A:$AE,31,FALSE)/(1-VLOOKUP($C30,'Tabela de Códigos e Valores'!$A:$AE,31,FALSE)),2)</f>
        <v>0</v>
      </c>
      <c r="Q30" s="24">
        <f t="shared" si="12"/>
        <v>0</v>
      </c>
      <c r="R30" s="182">
        <f>VLOOKUP($A30,'Indicadores Financeiros'!$A$128:$J$191,8,FALSE)</f>
        <v>2.0400000000000001E-2</v>
      </c>
      <c r="S30" s="24">
        <f t="shared" si="16"/>
        <v>0</v>
      </c>
      <c r="T30" s="32">
        <f t="shared" si="17"/>
        <v>0</v>
      </c>
      <c r="U30" s="240">
        <f>VLOOKUP($A30,'Indicadores Financeiros'!$A$128:$J$191,10)</f>
        <v>1</v>
      </c>
      <c r="V30" s="66">
        <f>S30*IF(F30="Mensal",('Indicadores Financeiros'!$F$14-U30+1),IF(F30="Trimestral",INT(('Indicadores Financeiros'!$F$14-U30+1)/3),INT(('Indicadores Financeiros'!$F$14-U30+1)/12)))*I30</f>
        <v>0</v>
      </c>
      <c r="W30" s="78"/>
      <c r="X30" s="66">
        <f t="shared" si="18"/>
        <v>0</v>
      </c>
      <c r="Y30" s="66">
        <f>ROUND('Indicadores Financeiros'!$J$71*$X30,2)</f>
        <v>0</v>
      </c>
      <c r="Z30" s="25"/>
      <c r="AA30" s="23">
        <f t="shared" si="4"/>
        <v>0</v>
      </c>
      <c r="AB30" s="23">
        <f>IF(E30="m2",0,ROUND((ROUND(VLOOKUP($C30,'Tabela de Códigos e Valores'!$A:$AB,26,FALSE)/G30,2)+ROUND(N30/G30,2)+ROUND(K30*'Indicadores Financeiros'!$J$61/G30,2)+ROUND(P30/G30,2))*(1+R30),2))</f>
        <v>0</v>
      </c>
      <c r="AC30" s="25"/>
      <c r="AD30" s="60"/>
      <c r="AE30" s="31"/>
      <c r="AF30" s="260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</row>
    <row r="31" spans="1:344" s="26" customFormat="1" ht="40.15" customHeight="1" x14ac:dyDescent="0.25">
      <c r="A31" s="21">
        <v>5</v>
      </c>
      <c r="B31" s="22" t="str">
        <f>VLOOKUP($A31,'Indicadores Financeiros'!$A$128:$J$289,2,FALSE)</f>
        <v>Fórum Regional Jabaquara - Bloco II</v>
      </c>
      <c r="C31" s="76">
        <v>690037</v>
      </c>
      <c r="D31" s="7" t="str">
        <f>VLOOKUP($C31,'Tabela de Códigos e Valores'!$A:$M,2,FALSE)</f>
        <v>Agente de Higienização (Tempo Integral) - (40%) - 44 horas semanais</v>
      </c>
      <c r="E31" s="7" t="str">
        <f>VLOOKUP($C31,'Tabela de Códigos e Valores'!$A:$M,5,FALSE)</f>
        <v>Posto</v>
      </c>
      <c r="F31" s="7" t="str">
        <f>VLOOKUP($C31,'Tabela de Códigos e Valores'!$A:$M,6,FALSE)</f>
        <v>Mensal</v>
      </c>
      <c r="G31" s="179">
        <f>VLOOKUP($C31,'Tabela de Códigos e Valores'!$A:$M,7,FALSE)</f>
        <v>21</v>
      </c>
      <c r="H31" s="179">
        <f>VLOOKUP($C31,'Tabela de Códigos e Valores'!$A:$M,8,FALSE)</f>
        <v>0</v>
      </c>
      <c r="I31" s="271">
        <v>1</v>
      </c>
      <c r="J31" s="194">
        <f>IFERROR(VLOOKUP(C31,'Indicadores Financeiros'!$A$90:$J$92,10,FALSE),0)</f>
        <v>0</v>
      </c>
      <c r="K31" s="179">
        <f>VLOOKUP($C31,'Tabela de Códigos e Valores'!$A:$Z,16,FALSE)</f>
        <v>0</v>
      </c>
      <c r="L31" s="179">
        <f>VLOOKUP($C31,'Tabela de Códigos e Valores'!$A:$Z,17,FALSE)</f>
        <v>0</v>
      </c>
      <c r="M31" s="179">
        <f>VLOOKUP($C31,'Tabela de Códigos e Valores'!$A:$AAB,28,FALSE)</f>
        <v>0</v>
      </c>
      <c r="N31" s="179">
        <f>ROUND(IF($E31&lt;&gt;"M2",IF(VLOOKUP($C31,'Tabela de Códigos e Valores'!$A:$J,10,FALSE)*6%&gt;=VLOOKUP('Relatório Custo'!$A31,'Indicadores Financeiros'!$A$128:$I$191,9,FALSE)*'Relatório Custo'!G31,0,VLOOKUP('Relatório Custo'!$A31,'Indicadores Financeiros'!$A$128:$I$191,9,FALSE)*'Relatório Custo'!G31-VLOOKUP($C31,'Tabela de Códigos e Valores'!$A:$J,10,FALSE)*6%),0),2)</f>
        <v>0</v>
      </c>
      <c r="O31" s="179">
        <f>VLOOKUP($C31,'Tabela de Códigos e Valores'!$A:$AAC,30,FALSE)</f>
        <v>0</v>
      </c>
      <c r="P31" s="179">
        <f>ROUND(ROUND(($K31+$L31+$M31+$N31+$O31),2)*VLOOKUP($C31,'Tabela de Códigos e Valores'!$A:$AE,31,FALSE)/(1-VLOOKUP($C31,'Tabela de Códigos e Valores'!$A:$AE,31,FALSE)),2)</f>
        <v>0</v>
      </c>
      <c r="Q31" s="24">
        <f t="shared" si="12"/>
        <v>0</v>
      </c>
      <c r="R31" s="182">
        <f>VLOOKUP($A31,'Indicadores Financeiros'!$A$128:$J$191,8,FALSE)</f>
        <v>2.0400000000000001E-2</v>
      </c>
      <c r="S31" s="24">
        <f t="shared" si="16"/>
        <v>0</v>
      </c>
      <c r="T31" s="32">
        <f t="shared" si="17"/>
        <v>0</v>
      </c>
      <c r="U31" s="240">
        <f>VLOOKUP($A31,'Indicadores Financeiros'!$A$128:$J$191,10)</f>
        <v>1</v>
      </c>
      <c r="V31" s="66">
        <f>S31*IF(F31="Mensal",('Indicadores Financeiros'!$F$14-U31+1),IF(F31="Trimestral",INT(('Indicadores Financeiros'!$F$14-U31+1)/3),INT(('Indicadores Financeiros'!$F$14-U31+1)/12)))*I31</f>
        <v>0</v>
      </c>
      <c r="W31" s="78"/>
      <c r="X31" s="66">
        <f t="shared" si="18"/>
        <v>0</v>
      </c>
      <c r="Y31" s="66">
        <f>ROUND('Indicadores Financeiros'!$J$71*$X31,2)</f>
        <v>0</v>
      </c>
      <c r="Z31" s="25"/>
      <c r="AA31" s="23">
        <f t="shared" si="4"/>
        <v>0</v>
      </c>
      <c r="AB31" s="23">
        <f>ROUND((ROUND(VLOOKUP($C31,'Tabela de Códigos e Valores'!$A:$AB,26,FALSE)/G31,2)+ROUND(N31/G31,2)+ROUND(K31*'Indicadores Financeiros'!$J$61/G31,2)+ROUND(P31/G31,2))*(1+R31),2)</f>
        <v>0</v>
      </c>
      <c r="AC31" s="25"/>
      <c r="AD31" s="60"/>
      <c r="AE31" s="31"/>
      <c r="AF31" s="260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</row>
    <row r="32" spans="1:344" s="26" customFormat="1" ht="40.15" customHeight="1" x14ac:dyDescent="0.25">
      <c r="A32" s="21">
        <v>6</v>
      </c>
      <c r="B32" s="22" t="str">
        <f>VLOOKUP($A32,'Indicadores Financeiros'!$A$128:$J$289,2,FALSE)</f>
        <v>Fórum Regional Lapa</v>
      </c>
      <c r="C32" s="77">
        <v>690001</v>
      </c>
      <c r="D32" s="7" t="str">
        <f>VLOOKUP($C32,'Tabela de Códigos e Valores'!$A:$M,2,FALSE)</f>
        <v>Auxiliar de limpeza - diurno - 44 horas semanais (segunda a sexta-feira)</v>
      </c>
      <c r="E32" s="7" t="str">
        <f>VLOOKUP($C32,'Tabela de Códigos e Valores'!$A:$M,5,FALSE)</f>
        <v>Posto</v>
      </c>
      <c r="F32" s="7" t="str">
        <f>VLOOKUP($C32,'Tabela de Códigos e Valores'!$A:$M,6,FALSE)</f>
        <v>Mensal</v>
      </c>
      <c r="G32" s="179">
        <f>VLOOKUP($C32,'Tabela de Códigos e Valores'!$A:$M,7,FALSE)</f>
        <v>21</v>
      </c>
      <c r="H32" s="179">
        <f>VLOOKUP($C32,'Tabela de Códigos e Valores'!$A:$M,8,FALSE)</f>
        <v>0</v>
      </c>
      <c r="I32" s="271">
        <v>9</v>
      </c>
      <c r="J32" s="194">
        <f>IFERROR(VLOOKUP(C32,'Indicadores Financeiros'!$A$90:$J$92,10,FALSE),0)</f>
        <v>0</v>
      </c>
      <c r="K32" s="179">
        <f>VLOOKUP($C32,'Tabela de Códigos e Valores'!$A:$Z,16,FALSE)</f>
        <v>0</v>
      </c>
      <c r="L32" s="179">
        <f>VLOOKUP($C32,'Tabela de Códigos e Valores'!$A:$Z,17,FALSE)</f>
        <v>0</v>
      </c>
      <c r="M32" s="179">
        <f>VLOOKUP($C32,'Tabela de Códigos e Valores'!$A:$AAB,28,FALSE)</f>
        <v>0</v>
      </c>
      <c r="N32" s="179">
        <f>ROUND(IF($E32&lt;&gt;"M2",IF(VLOOKUP($C32,'Tabela de Códigos e Valores'!$A:$J,10,FALSE)*6%&gt;=VLOOKUP('Relatório Custo'!$A32,'Indicadores Financeiros'!$A$128:$I$191,9,FALSE)*'Relatório Custo'!G32,0,VLOOKUP('Relatório Custo'!$A32,'Indicadores Financeiros'!$A$128:$I$191,9,FALSE)*'Relatório Custo'!G32-VLOOKUP($C32,'Tabela de Códigos e Valores'!$A:$J,10,FALSE)*6%),0),2)</f>
        <v>0</v>
      </c>
      <c r="O32" s="179">
        <f>VLOOKUP($C32,'Tabela de Códigos e Valores'!$A:$AAC,30,FALSE)</f>
        <v>0</v>
      </c>
      <c r="P32" s="179">
        <f>ROUND(ROUND(($K32+$L32+$M32+$N32+$O32),2)*VLOOKUP($C32,'Tabela de Códigos e Valores'!$A:$AE,31,FALSE)/(1-VLOOKUP($C32,'Tabela de Códigos e Valores'!$A:$AE,31,FALSE)),2)</f>
        <v>0</v>
      </c>
      <c r="Q32" s="24">
        <f>SUM(J32:P32)</f>
        <v>0</v>
      </c>
      <c r="R32" s="182">
        <f>VLOOKUP($A32,'Indicadores Financeiros'!$A$128:$J$191,8,FALSE)</f>
        <v>2.0400000000000001E-2</v>
      </c>
      <c r="S32" s="24">
        <f>ROUND(Q32*(1+R32),2)</f>
        <v>0</v>
      </c>
      <c r="T32" s="32">
        <f>ROUND(S32*I32,2)</f>
        <v>0</v>
      </c>
      <c r="U32" s="240">
        <f>VLOOKUP($A32,'Indicadores Financeiros'!$A$128:$J$191,10)</f>
        <v>1</v>
      </c>
      <c r="V32" s="66">
        <f>S32*IF(F32="Mensal",('Indicadores Financeiros'!$F$14-U32+1),IF(F32="Trimestral",INT(('Indicadores Financeiros'!$F$14-U32+1)/3),INT(('Indicadores Financeiros'!$F$14-U32+1)/12)))*I32</f>
        <v>0</v>
      </c>
      <c r="W32" s="78"/>
      <c r="X32" s="66">
        <f>IF(E32="Posto",K32,0)*I32</f>
        <v>0</v>
      </c>
      <c r="Y32" s="66">
        <f>ROUND('Indicadores Financeiros'!$J$71*$X32,2)</f>
        <v>0</v>
      </c>
      <c r="Z32" s="25"/>
      <c r="AA32" s="23">
        <f>ROUND(IF(OR($E32="Posto",$E32="Plantão"),$S32/$G32,0),2)</f>
        <v>0</v>
      </c>
      <c r="AB32" s="23">
        <f>ROUND((ROUND(VLOOKUP($C32,'Tabela de Códigos e Valores'!$A:$AB,26,FALSE)/G32,2)+ROUND(N32/G32,2)+ROUND(K32*'Indicadores Financeiros'!$J$61/G32,2)+ROUND(P32/G32,2))*(1+R32),2)</f>
        <v>0</v>
      </c>
      <c r="AC32" s="31"/>
      <c r="AD32" s="60"/>
      <c r="AE32" s="31"/>
      <c r="AF32" s="260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</row>
    <row r="33" spans="1:344" s="26" customFormat="1" ht="40.15" customHeight="1" x14ac:dyDescent="0.25">
      <c r="A33" s="21">
        <v>6</v>
      </c>
      <c r="B33" s="22" t="str">
        <f>VLOOKUP($A33,'Indicadores Financeiros'!$A$128:$J$289,2,FALSE)</f>
        <v>Fórum Regional Lapa</v>
      </c>
      <c r="C33" s="76">
        <v>690020</v>
      </c>
      <c r="D33" s="7" t="str">
        <f>VLOOKUP($C33,'Tabela de Códigos e Valores'!$A:$M,2,FALSE)</f>
        <v>Serviço de Jardinagem</v>
      </c>
      <c r="E33" s="7" t="str">
        <f>VLOOKUP($C33,'Tabela de Códigos e Valores'!$A:$M,5,FALSE)</f>
        <v>M2</v>
      </c>
      <c r="F33" s="7" t="str">
        <f>VLOOKUP($C33,'Tabela de Códigos e Valores'!$A:$M,6,FALSE)</f>
        <v>Mensal</v>
      </c>
      <c r="G33" s="179">
        <f>VLOOKUP($C33,'Tabela de Códigos e Valores'!$A:$M,7,FALSE)</f>
        <v>0</v>
      </c>
      <c r="H33" s="179">
        <f>VLOOKUP($C33,'Tabela de Códigos e Valores'!$A:$M,8,FALSE)</f>
        <v>0</v>
      </c>
      <c r="I33" s="271">
        <v>522</v>
      </c>
      <c r="J33" s="194">
        <f>IFERROR(VLOOKUP(C33,'Indicadores Financeiros'!$A$90:$J$92,10,FALSE),0)</f>
        <v>0</v>
      </c>
      <c r="K33" s="179">
        <f>VLOOKUP($C33,'Tabela de Códigos e Valores'!$A:$Z,16,FALSE)</f>
        <v>0</v>
      </c>
      <c r="L33" s="179">
        <f>VLOOKUP($C33,'Tabela de Códigos e Valores'!$A:$Z,17,FALSE)</f>
        <v>0</v>
      </c>
      <c r="M33" s="179">
        <f>VLOOKUP($C33,'Tabela de Códigos e Valores'!$A:$AAB,28,FALSE)</f>
        <v>0</v>
      </c>
      <c r="N33" s="179">
        <f>ROUND(IF($E33&lt;&gt;"M2",IF(VLOOKUP($C33,'Tabela de Códigos e Valores'!$A:$J,10,FALSE)*6%&gt;=VLOOKUP('Relatório Custo'!$A33,'Indicadores Financeiros'!$A$128:$I$191,9,FALSE)*'Relatório Custo'!G33,0,VLOOKUP('Relatório Custo'!$A33,'Indicadores Financeiros'!$A$128:$I$191,9,FALSE)*'Relatório Custo'!G33-VLOOKUP($C33,'Tabela de Códigos e Valores'!$A:$J,10,FALSE)*6%),0),2)</f>
        <v>0</v>
      </c>
      <c r="O33" s="179">
        <f>VLOOKUP($C33,'Tabela de Códigos e Valores'!$A:$AAC,30,FALSE)</f>
        <v>0</v>
      </c>
      <c r="P33" s="179">
        <f>ROUND(ROUND(($K33+$L33+$M33+$N33+$O33),2)*VLOOKUP($C33,'Tabela de Códigos e Valores'!$A:$AE,31,FALSE)/(1-VLOOKUP($C33,'Tabela de Códigos e Valores'!$A:$AE,31,FALSE)),2)</f>
        <v>0</v>
      </c>
      <c r="Q33" s="24">
        <f t="shared" ref="Q33:Q42" si="19">SUM(J33:P33)</f>
        <v>0</v>
      </c>
      <c r="R33" s="182">
        <f>VLOOKUP($A33,'Indicadores Financeiros'!$A$128:$J$191,8,FALSE)</f>
        <v>2.0400000000000001E-2</v>
      </c>
      <c r="S33" s="24">
        <f t="shared" ref="S33:S36" si="20">ROUND(Q33*(1+R33),2)</f>
        <v>0</v>
      </c>
      <c r="T33" s="32">
        <f t="shared" ref="T33:T36" si="21">ROUND(S33*I33,2)</f>
        <v>0</v>
      </c>
      <c r="U33" s="240">
        <f>VLOOKUP($A33,'Indicadores Financeiros'!$A$128:$J$191,10)</f>
        <v>1</v>
      </c>
      <c r="V33" s="66">
        <f>S33*IF(F33="Mensal",('Indicadores Financeiros'!$F$14-U33+1),IF(F33="Trimestral",INT(('Indicadores Financeiros'!$F$14-U33+1)/3),INT(('Indicadores Financeiros'!$F$14-U33+1)/12)))*I33</f>
        <v>0</v>
      </c>
      <c r="W33" s="78"/>
      <c r="X33" s="66">
        <f t="shared" ref="X33:X36" si="22">IF(E33="Posto",K33,0)*I33</f>
        <v>0</v>
      </c>
      <c r="Y33" s="66">
        <f>ROUND('Indicadores Financeiros'!$J$71*$X33,2)</f>
        <v>0</v>
      </c>
      <c r="Z33" s="25"/>
      <c r="AA33" s="23">
        <f>ROUND(IF(OR($E33="Posto",$E33="Plantão"),$S33/$G33,0),2)</f>
        <v>0</v>
      </c>
      <c r="AB33" s="23">
        <f>IF(E33="m2",0,ROUND((ROUND(VLOOKUP($C33,'Tabela de Códigos e Valores'!$A:$AB,26,FALSE)/G33,2)+ROUND(N33/G33,2)+ROUND(K33*'Indicadores Financeiros'!$J$61/G33,2)+ROUND(P33/G33,2))*(1+R33),2))</f>
        <v>0</v>
      </c>
      <c r="AC33" s="25"/>
      <c r="AD33" s="60"/>
      <c r="AE33" s="31"/>
      <c r="AF33" s="260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</row>
    <row r="34" spans="1:344" s="26" customFormat="1" ht="40.15" customHeight="1" x14ac:dyDescent="0.25">
      <c r="A34" s="21">
        <v>6</v>
      </c>
      <c r="B34" s="22" t="str">
        <f>VLOOKUP($A34,'Indicadores Financeiros'!$A$128:$J$289,2,FALSE)</f>
        <v>Fórum Regional Lapa</v>
      </c>
      <c r="C34" s="76">
        <v>690021</v>
      </c>
      <c r="D34" s="7" t="str">
        <f>VLOOKUP($C34,'Tabela de Códigos e Valores'!$A:$M,2,FALSE)</f>
        <v>Serviço de limpeza de vidros com exposição à situação de risco</v>
      </c>
      <c r="E34" s="7" t="str">
        <f>VLOOKUP($C34,'Tabela de Códigos e Valores'!$A:$M,5,FALSE)</f>
        <v>M2</v>
      </c>
      <c r="F34" s="7" t="str">
        <f>VLOOKUP($C34,'Tabela de Códigos e Valores'!$A:$M,6,FALSE)</f>
        <v>Trimestral</v>
      </c>
      <c r="G34" s="179">
        <f>VLOOKUP($C34,'Tabela de Códigos e Valores'!$A:$M,7,FALSE)</f>
        <v>0</v>
      </c>
      <c r="H34" s="179">
        <f>VLOOKUP($C34,'Tabela de Códigos e Valores'!$A:$M,8,FALSE)</f>
        <v>0</v>
      </c>
      <c r="I34" s="271">
        <v>996</v>
      </c>
      <c r="J34" s="194">
        <f>IFERROR(VLOOKUP(C34,'Indicadores Financeiros'!$A$90:$J$92,10,FALSE),0)</f>
        <v>0</v>
      </c>
      <c r="K34" s="179">
        <f>VLOOKUP($C34,'Tabela de Códigos e Valores'!$A:$Z,16,FALSE)</f>
        <v>0</v>
      </c>
      <c r="L34" s="179">
        <f>VLOOKUP($C34,'Tabela de Códigos e Valores'!$A:$Z,17,FALSE)</f>
        <v>0</v>
      </c>
      <c r="M34" s="179">
        <f>VLOOKUP($C34,'Tabela de Códigos e Valores'!$A:$AAB,28,FALSE)</f>
        <v>0</v>
      </c>
      <c r="N34" s="179">
        <f>ROUND(IF($E34&lt;&gt;"M2",IF(VLOOKUP($C34,'Tabela de Códigos e Valores'!$A:$J,10,FALSE)*6%&gt;=VLOOKUP('Relatório Custo'!$A34,'Indicadores Financeiros'!$A$128:$I$191,9,FALSE)*'Relatório Custo'!G34,0,VLOOKUP('Relatório Custo'!$A34,'Indicadores Financeiros'!$A$128:$I$191,9,FALSE)*'Relatório Custo'!G34-VLOOKUP($C34,'Tabela de Códigos e Valores'!$A:$J,10,FALSE)*6%),0),2)</f>
        <v>0</v>
      </c>
      <c r="O34" s="179">
        <f>VLOOKUP($C34,'Tabela de Códigos e Valores'!$A:$AAC,30,FALSE)</f>
        <v>0</v>
      </c>
      <c r="P34" s="179">
        <f>ROUND(ROUND(($K34+$L34+$M34+$N34+$O34),2)*VLOOKUP($C34,'Tabela de Códigos e Valores'!$A:$AE,31,FALSE)/(1-VLOOKUP($C34,'Tabela de Códigos e Valores'!$A:$AE,31,FALSE)),2)</f>
        <v>0</v>
      </c>
      <c r="Q34" s="24">
        <f t="shared" si="19"/>
        <v>0</v>
      </c>
      <c r="R34" s="182">
        <f>VLOOKUP($A34,'Indicadores Financeiros'!$A$128:$J$191,8,FALSE)</f>
        <v>2.0400000000000001E-2</v>
      </c>
      <c r="S34" s="24">
        <f t="shared" si="20"/>
        <v>0</v>
      </c>
      <c r="T34" s="32">
        <f t="shared" si="21"/>
        <v>0</v>
      </c>
      <c r="U34" s="240">
        <f>VLOOKUP($A34,'Indicadores Financeiros'!$A$128:$J$191,10)</f>
        <v>1</v>
      </c>
      <c r="V34" s="66">
        <f>S34*IF(F34="Mensal",('Indicadores Financeiros'!$F$14-U34+1),IF(F34="Trimestral",INT(('Indicadores Financeiros'!$F$14-U34+1)/3),INT(('Indicadores Financeiros'!$F$14-U34+1)/12)))*I34</f>
        <v>0</v>
      </c>
      <c r="W34" s="78"/>
      <c r="X34" s="66">
        <f t="shared" si="22"/>
        <v>0</v>
      </c>
      <c r="Y34" s="66">
        <f>ROUND('Indicadores Financeiros'!$J$71*$X34,2)</f>
        <v>0</v>
      </c>
      <c r="Z34" s="25"/>
      <c r="AA34" s="23">
        <f t="shared" si="4"/>
        <v>0</v>
      </c>
      <c r="AB34" s="23">
        <f>IF(E34="m2",0,ROUND((ROUND(VLOOKUP($C34,'Tabela de Códigos e Valores'!$A:$AB,26,FALSE)/G34,2)+ROUND(N34/G34,2)+ROUND(K34*'Indicadores Financeiros'!$J$61/G34,2)+ROUND(P34/G34,2))*(1+R34),2))</f>
        <v>0</v>
      </c>
      <c r="AC34" s="25"/>
      <c r="AD34" s="60"/>
      <c r="AE34" s="31"/>
      <c r="AF34" s="260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</row>
    <row r="35" spans="1:344" s="26" customFormat="1" ht="40.15" customHeight="1" x14ac:dyDescent="0.25">
      <c r="A35" s="21">
        <v>6</v>
      </c>
      <c r="B35" s="22" t="str">
        <f>VLOOKUP($A35,'Indicadores Financeiros'!$A$128:$J$289,2,FALSE)</f>
        <v>Fórum Regional Lapa</v>
      </c>
      <c r="C35" s="76">
        <v>690037</v>
      </c>
      <c r="D35" s="7" t="str">
        <f>VLOOKUP($C35,'Tabela de Códigos e Valores'!$A:$M,2,FALSE)</f>
        <v>Agente de Higienização (Tempo Integral) - (40%) - 44 horas semanais</v>
      </c>
      <c r="E35" s="7" t="str">
        <f>VLOOKUP($C35,'Tabela de Códigos e Valores'!$A:$M,5,FALSE)</f>
        <v>Posto</v>
      </c>
      <c r="F35" s="7" t="str">
        <f>VLOOKUP($C35,'Tabela de Códigos e Valores'!$A:$M,6,FALSE)</f>
        <v>Mensal</v>
      </c>
      <c r="G35" s="179">
        <f>VLOOKUP($C35,'Tabela de Códigos e Valores'!$A:$M,7,FALSE)</f>
        <v>21</v>
      </c>
      <c r="H35" s="179">
        <f>VLOOKUP($C35,'Tabela de Códigos e Valores'!$A:$M,8,FALSE)</f>
        <v>0</v>
      </c>
      <c r="I35" s="271">
        <v>1</v>
      </c>
      <c r="J35" s="194">
        <f>IFERROR(VLOOKUP(C35,'Indicadores Financeiros'!$A$90:$J$92,10,FALSE),0)</f>
        <v>0</v>
      </c>
      <c r="K35" s="179">
        <f>VLOOKUP($C35,'Tabela de Códigos e Valores'!$A:$Z,16,FALSE)</f>
        <v>0</v>
      </c>
      <c r="L35" s="179">
        <f>VLOOKUP($C35,'Tabela de Códigos e Valores'!$A:$Z,17,FALSE)</f>
        <v>0</v>
      </c>
      <c r="M35" s="179">
        <f>VLOOKUP($C35,'Tabela de Códigos e Valores'!$A:$AAB,28,FALSE)</f>
        <v>0</v>
      </c>
      <c r="N35" s="179">
        <f>ROUND(IF($E35&lt;&gt;"M2",IF(VLOOKUP($C35,'Tabela de Códigos e Valores'!$A:$J,10,FALSE)*6%&gt;=VLOOKUP('Relatório Custo'!$A35,'Indicadores Financeiros'!$A$128:$I$191,9,FALSE)*'Relatório Custo'!G35,0,VLOOKUP('Relatório Custo'!$A35,'Indicadores Financeiros'!$A$128:$I$191,9,FALSE)*'Relatório Custo'!G35-VLOOKUP($C35,'Tabela de Códigos e Valores'!$A:$J,10,FALSE)*6%),0),2)</f>
        <v>0</v>
      </c>
      <c r="O35" s="179">
        <f>VLOOKUP($C35,'Tabela de Códigos e Valores'!$A:$AAC,30,FALSE)</f>
        <v>0</v>
      </c>
      <c r="P35" s="179">
        <f>ROUND(ROUND(($K35+$L35+$M35+$N35+$O35),2)*VLOOKUP($C35,'Tabela de Códigos e Valores'!$A:$AE,31,FALSE)/(1-VLOOKUP($C35,'Tabela de Códigos e Valores'!$A:$AE,31,FALSE)),2)</f>
        <v>0</v>
      </c>
      <c r="Q35" s="24">
        <f t="shared" si="19"/>
        <v>0</v>
      </c>
      <c r="R35" s="182">
        <f>VLOOKUP($A35,'Indicadores Financeiros'!$A$128:$J$191,8,FALSE)</f>
        <v>2.0400000000000001E-2</v>
      </c>
      <c r="S35" s="24">
        <f t="shared" si="20"/>
        <v>0</v>
      </c>
      <c r="T35" s="32">
        <f t="shared" si="21"/>
        <v>0</v>
      </c>
      <c r="U35" s="240">
        <f>VLOOKUP($A35,'Indicadores Financeiros'!$A$128:$J$191,10)</f>
        <v>1</v>
      </c>
      <c r="V35" s="66">
        <f>S35*IF(F35="Mensal",('Indicadores Financeiros'!$F$14-U35+1),IF(F35="Trimestral",INT(('Indicadores Financeiros'!$F$14-U35+1)/3),INT(('Indicadores Financeiros'!$F$14-U35+1)/12)))*I35</f>
        <v>0</v>
      </c>
      <c r="W35" s="78"/>
      <c r="X35" s="66">
        <f t="shared" si="22"/>
        <v>0</v>
      </c>
      <c r="Y35" s="66">
        <f>ROUND('Indicadores Financeiros'!$J$71*$X35,2)</f>
        <v>0</v>
      </c>
      <c r="Z35" s="25"/>
      <c r="AA35" s="23">
        <f t="shared" si="4"/>
        <v>0</v>
      </c>
      <c r="AB35" s="23">
        <f>ROUND((ROUND(VLOOKUP($C35,'Tabela de Códigos e Valores'!$A:$AB,26,FALSE)/G35,2)+ROUND(N35/G35,2)+ROUND(K35*'Indicadores Financeiros'!$J$61/G35,2)+ROUND(P35/G35,2))*(1+R35),2)</f>
        <v>0</v>
      </c>
      <c r="AC35" s="25"/>
      <c r="AD35" s="60"/>
      <c r="AE35" s="31"/>
      <c r="AF35" s="260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</row>
    <row r="36" spans="1:344" s="26" customFormat="1" ht="40.15" customHeight="1" x14ac:dyDescent="0.25">
      <c r="A36" s="21">
        <v>6</v>
      </c>
      <c r="B36" s="22" t="str">
        <f>VLOOKUP($A36,'Indicadores Financeiros'!$A$128:$J$289,2,FALSE)</f>
        <v>Fórum Regional Lapa</v>
      </c>
      <c r="C36" s="76">
        <v>690054</v>
      </c>
      <c r="D36" s="7" t="str">
        <f>VLOOKUP($C36,'Tabela de Códigos e Valores'!$A:$M,2,FALSE)</f>
        <v>Líder até 10 subordinados - diurno - 44 horas semanais</v>
      </c>
      <c r="E36" s="7" t="str">
        <f>VLOOKUP($C36,'Tabela de Códigos e Valores'!$A:$M,5,FALSE)</f>
        <v>Posto</v>
      </c>
      <c r="F36" s="7" t="str">
        <f>VLOOKUP($C36,'Tabela de Códigos e Valores'!$A:$M,6,FALSE)</f>
        <v>Mensal</v>
      </c>
      <c r="G36" s="179">
        <f>VLOOKUP($C36,'Tabela de Códigos e Valores'!$A:$M,7,FALSE)</f>
        <v>21</v>
      </c>
      <c r="H36" s="179">
        <f>VLOOKUP($C36,'Tabela de Códigos e Valores'!$A:$M,8,FALSE)</f>
        <v>0</v>
      </c>
      <c r="I36" s="271">
        <v>1</v>
      </c>
      <c r="J36" s="194">
        <f>IFERROR(VLOOKUP(C36,'Indicadores Financeiros'!$A$90:$J$92,10,FALSE),0)</f>
        <v>0</v>
      </c>
      <c r="K36" s="179">
        <f>VLOOKUP($C36,'Tabela de Códigos e Valores'!$A:$Z,16,FALSE)</f>
        <v>0</v>
      </c>
      <c r="L36" s="179">
        <f>VLOOKUP($C36,'Tabela de Códigos e Valores'!$A:$Z,17,FALSE)</f>
        <v>0</v>
      </c>
      <c r="M36" s="179">
        <f>VLOOKUP($C36,'Tabela de Códigos e Valores'!$A:$AAB,28,FALSE)</f>
        <v>0</v>
      </c>
      <c r="N36" s="179">
        <f>ROUND(IF($E36&lt;&gt;"M2",IF(VLOOKUP($C36,'Tabela de Códigos e Valores'!$A:$J,10,FALSE)*6%&gt;=VLOOKUP('Relatório Custo'!$A36,'Indicadores Financeiros'!$A$128:$I$191,9,FALSE)*'Relatório Custo'!G36,0,VLOOKUP('Relatório Custo'!$A36,'Indicadores Financeiros'!$A$128:$I$191,9,FALSE)*'Relatório Custo'!G36-VLOOKUP($C36,'Tabela de Códigos e Valores'!$A:$J,10,FALSE)*6%),0),2)</f>
        <v>0</v>
      </c>
      <c r="O36" s="179">
        <f>VLOOKUP($C36,'Tabela de Códigos e Valores'!$A:$AAC,30,FALSE)</f>
        <v>0</v>
      </c>
      <c r="P36" s="179">
        <f>ROUND(ROUND(($K36+$L36+$M36+$N36+$O36),2)*VLOOKUP($C36,'Tabela de Códigos e Valores'!$A:$AE,31,FALSE)/(1-VLOOKUP($C36,'Tabela de Códigos e Valores'!$A:$AE,31,FALSE)),2)</f>
        <v>0</v>
      </c>
      <c r="Q36" s="24">
        <f t="shared" si="19"/>
        <v>0</v>
      </c>
      <c r="R36" s="182">
        <f>VLOOKUP($A36,'Indicadores Financeiros'!$A$128:$J$191,8,FALSE)</f>
        <v>2.0400000000000001E-2</v>
      </c>
      <c r="S36" s="24">
        <f t="shared" si="20"/>
        <v>0</v>
      </c>
      <c r="T36" s="32">
        <f t="shared" si="21"/>
        <v>0</v>
      </c>
      <c r="U36" s="240">
        <f>VLOOKUP($A36,'Indicadores Financeiros'!$A$128:$J$191,10)</f>
        <v>1</v>
      </c>
      <c r="V36" s="66">
        <f>S36*IF(F36="Mensal",('Indicadores Financeiros'!$F$14-U36+1),IF(F36="Trimestral",INT(('Indicadores Financeiros'!$F$14-U36+1)/3),INT(('Indicadores Financeiros'!$F$14-U36+1)/12)))*I36</f>
        <v>0</v>
      </c>
      <c r="W36" s="78"/>
      <c r="X36" s="66">
        <f t="shared" si="22"/>
        <v>0</v>
      </c>
      <c r="Y36" s="66">
        <f>ROUND('Indicadores Financeiros'!$J$71*$X36,2)</f>
        <v>0</v>
      </c>
      <c r="Z36" s="25"/>
      <c r="AA36" s="23">
        <f t="shared" si="4"/>
        <v>0</v>
      </c>
      <c r="AB36" s="23">
        <f>ROUND((ROUND(VLOOKUP($C36,'Tabela de Códigos e Valores'!$A:$AB,26,FALSE)/G36,2)+ROUND(N36/G36,2)+ROUND(K36*'Indicadores Financeiros'!$J$61/G36,2)+ROUND(P36/G36,2))*(1+R36),2)</f>
        <v>0</v>
      </c>
      <c r="AC36" s="25"/>
      <c r="AD36" s="60"/>
      <c r="AE36" s="31"/>
      <c r="AF36" s="260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</row>
    <row r="37" spans="1:344" s="26" customFormat="1" ht="40.15" customHeight="1" x14ac:dyDescent="0.25">
      <c r="A37" s="21">
        <v>7</v>
      </c>
      <c r="B37" s="22" t="str">
        <f>VLOOKUP($A37,'Indicadores Financeiros'!$A$128:$J$289,2,FALSE)</f>
        <v>Fórum Regional Pinheiros</v>
      </c>
      <c r="C37" s="77">
        <v>690001</v>
      </c>
      <c r="D37" s="7" t="str">
        <f>VLOOKUP($C37,'Tabela de Códigos e Valores'!$A:$M,2,FALSE)</f>
        <v>Auxiliar de limpeza - diurno - 44 horas semanais (segunda a sexta-feira)</v>
      </c>
      <c r="E37" s="7" t="str">
        <f>VLOOKUP($C37,'Tabela de Códigos e Valores'!$A:$M,5,FALSE)</f>
        <v>Posto</v>
      </c>
      <c r="F37" s="7" t="str">
        <f>VLOOKUP($C37,'Tabela de Códigos e Valores'!$A:$M,6,FALSE)</f>
        <v>Mensal</v>
      </c>
      <c r="G37" s="179">
        <f>VLOOKUP($C37,'Tabela de Códigos e Valores'!$A:$M,7,FALSE)</f>
        <v>21</v>
      </c>
      <c r="H37" s="179">
        <f>VLOOKUP($C37,'Tabela de Códigos e Valores'!$A:$M,8,FALSE)</f>
        <v>0</v>
      </c>
      <c r="I37" s="271">
        <v>7</v>
      </c>
      <c r="J37" s="194">
        <f>IFERROR(VLOOKUP(C37,'Indicadores Financeiros'!$A$90:$J$92,10,FALSE),0)</f>
        <v>0</v>
      </c>
      <c r="K37" s="179">
        <f>VLOOKUP($C37,'Tabela de Códigos e Valores'!$A:$Z,16,FALSE)</f>
        <v>0</v>
      </c>
      <c r="L37" s="179">
        <f>VLOOKUP($C37,'Tabela de Códigos e Valores'!$A:$Z,17,FALSE)</f>
        <v>0</v>
      </c>
      <c r="M37" s="179">
        <f>VLOOKUP($C37,'Tabela de Códigos e Valores'!$A:$AAB,28,FALSE)</f>
        <v>0</v>
      </c>
      <c r="N37" s="179">
        <f>ROUND(IF($E37&lt;&gt;"M2",IF(VLOOKUP($C37,'Tabela de Códigos e Valores'!$A:$J,10,FALSE)*6%&gt;=VLOOKUP('Relatório Custo'!$A37,'Indicadores Financeiros'!$A$128:$I$191,9,FALSE)*'Relatório Custo'!G37,0,VLOOKUP('Relatório Custo'!$A37,'Indicadores Financeiros'!$A$128:$I$191,9,FALSE)*'Relatório Custo'!G37-VLOOKUP($C37,'Tabela de Códigos e Valores'!$A:$J,10,FALSE)*6%),0),2)</f>
        <v>0</v>
      </c>
      <c r="O37" s="179">
        <f>VLOOKUP($C37,'Tabela de Códigos e Valores'!$A:$AAC,30,FALSE)</f>
        <v>0</v>
      </c>
      <c r="P37" s="179">
        <f>ROUND(ROUND(($K37+$L37+$M37+$N37+$O37),2)*VLOOKUP($C37,'Tabela de Códigos e Valores'!$A:$AE,31,FALSE)/(1-VLOOKUP($C37,'Tabela de Códigos e Valores'!$A:$AE,31,FALSE)),2)</f>
        <v>0</v>
      </c>
      <c r="Q37" s="24">
        <f t="shared" si="19"/>
        <v>0</v>
      </c>
      <c r="R37" s="182">
        <f>VLOOKUP($A37,'Indicadores Financeiros'!$A$128:$J$191,8,FALSE)</f>
        <v>2.0400000000000001E-2</v>
      </c>
      <c r="S37" s="24">
        <f>ROUND(Q37*(1+R37),2)</f>
        <v>0</v>
      </c>
      <c r="T37" s="32">
        <f>ROUND(S37*I37,2)</f>
        <v>0</v>
      </c>
      <c r="U37" s="240">
        <f>VLOOKUP($A37,'Indicadores Financeiros'!$A$128:$J$191,10)</f>
        <v>1</v>
      </c>
      <c r="V37" s="66">
        <f>S37*IF(F37="Mensal",('Indicadores Financeiros'!$F$14-U37+1),IF(F37="Trimestral",INT(('Indicadores Financeiros'!$F$14-U37+1)/3),INT(('Indicadores Financeiros'!$F$14-U37+1)/12)))*I37</f>
        <v>0</v>
      </c>
      <c r="W37" s="78"/>
      <c r="X37" s="66">
        <f>IF(E37="Posto",K37,0)*I37</f>
        <v>0</v>
      </c>
      <c r="Y37" s="66">
        <f>ROUND('Indicadores Financeiros'!$J$71*$X37,2)</f>
        <v>0</v>
      </c>
      <c r="Z37" s="25"/>
      <c r="AA37" s="23">
        <f>ROUND(IF(OR($E37="Posto",$E37="Plantão"),$S37/$G37,0),2)</f>
        <v>0</v>
      </c>
      <c r="AB37" s="23">
        <f>ROUND((ROUND(VLOOKUP($C37,'Tabela de Códigos e Valores'!$A:$AB,26,FALSE)/G37,2)+ROUND(N37/G37,2)+ROUND(K37*'Indicadores Financeiros'!$J$61/G37,2)+ROUND(P37/G37,2))*(1+R37),2)</f>
        <v>0</v>
      </c>
      <c r="AC37" s="31"/>
      <c r="AD37" s="60"/>
      <c r="AE37" s="31"/>
      <c r="AF37" s="260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</row>
    <row r="38" spans="1:344" s="26" customFormat="1" ht="40.15" customHeight="1" x14ac:dyDescent="0.25">
      <c r="A38" s="21">
        <v>7</v>
      </c>
      <c r="B38" s="22" t="str">
        <f>VLOOKUP($A38,'Indicadores Financeiros'!$A$128:$J$289,2,FALSE)</f>
        <v>Fórum Regional Pinheiros</v>
      </c>
      <c r="C38" s="76">
        <v>690020</v>
      </c>
      <c r="D38" s="7" t="str">
        <f>VLOOKUP($C38,'Tabela de Códigos e Valores'!$A:$M,2,FALSE)</f>
        <v>Serviço de Jardinagem</v>
      </c>
      <c r="E38" s="7" t="str">
        <f>VLOOKUP($C38,'Tabela de Códigos e Valores'!$A:$M,5,FALSE)</f>
        <v>M2</v>
      </c>
      <c r="F38" s="7" t="str">
        <f>VLOOKUP($C38,'Tabela de Códigos e Valores'!$A:$M,6,FALSE)</f>
        <v>Mensal</v>
      </c>
      <c r="G38" s="179">
        <f>VLOOKUP($C38,'Tabela de Códigos e Valores'!$A:$M,7,FALSE)</f>
        <v>0</v>
      </c>
      <c r="H38" s="179">
        <f>VLOOKUP($C38,'Tabela de Códigos e Valores'!$A:$M,8,FALSE)</f>
        <v>0</v>
      </c>
      <c r="I38" s="271">
        <v>2934</v>
      </c>
      <c r="J38" s="194">
        <f>IFERROR(VLOOKUP(C38,'Indicadores Financeiros'!$A$90:$J$92,10,FALSE),0)</f>
        <v>0</v>
      </c>
      <c r="K38" s="179">
        <f>VLOOKUP($C38,'Tabela de Códigos e Valores'!$A:$Z,16,FALSE)</f>
        <v>0</v>
      </c>
      <c r="L38" s="179">
        <f>VLOOKUP($C38,'Tabela de Códigos e Valores'!$A:$Z,17,FALSE)</f>
        <v>0</v>
      </c>
      <c r="M38" s="179">
        <f>VLOOKUP($C38,'Tabela de Códigos e Valores'!$A:$AAB,28,FALSE)</f>
        <v>0</v>
      </c>
      <c r="N38" s="179">
        <f>ROUND(IF($E38&lt;&gt;"M2",IF(VLOOKUP($C38,'Tabela de Códigos e Valores'!$A:$J,10,FALSE)*6%&gt;=VLOOKUP('Relatório Custo'!$A38,'Indicadores Financeiros'!$A$128:$I$191,9,FALSE)*'Relatório Custo'!G38,0,VLOOKUP('Relatório Custo'!$A38,'Indicadores Financeiros'!$A$128:$I$191,9,FALSE)*'Relatório Custo'!G38-VLOOKUP($C38,'Tabela de Códigos e Valores'!$A:$J,10,FALSE)*6%),0),2)</f>
        <v>0</v>
      </c>
      <c r="O38" s="179">
        <f>VLOOKUP($C38,'Tabela de Códigos e Valores'!$A:$AAC,30,FALSE)</f>
        <v>0</v>
      </c>
      <c r="P38" s="179">
        <f>ROUND(ROUND(($K38+$L38+$M38+$N38+$O38),2)*VLOOKUP($C38,'Tabela de Códigos e Valores'!$A:$AE,31,FALSE)/(1-VLOOKUP($C38,'Tabela de Códigos e Valores'!$A:$AE,31,FALSE)),2)</f>
        <v>0</v>
      </c>
      <c r="Q38" s="24">
        <f t="shared" si="19"/>
        <v>0</v>
      </c>
      <c r="R38" s="182">
        <f>VLOOKUP($A38,'Indicadores Financeiros'!$A$128:$J$191,8,FALSE)</f>
        <v>2.0400000000000001E-2</v>
      </c>
      <c r="S38" s="24">
        <f t="shared" ref="S38:S42" si="23">ROUND(Q38*(1+R38),2)</f>
        <v>0</v>
      </c>
      <c r="T38" s="32">
        <f t="shared" ref="T38:T42" si="24">ROUND(S38*I38,2)</f>
        <v>0</v>
      </c>
      <c r="U38" s="240">
        <f>VLOOKUP($A38,'Indicadores Financeiros'!$A$128:$J$191,10)</f>
        <v>1</v>
      </c>
      <c r="V38" s="66">
        <f>S38*IF(F38="Mensal",('Indicadores Financeiros'!$F$14-U38+1),IF(F38="Trimestral",INT(('Indicadores Financeiros'!$F$14-U38+1)/3),INT(('Indicadores Financeiros'!$F$14-U38+1)/12)))*I38</f>
        <v>0</v>
      </c>
      <c r="W38" s="78"/>
      <c r="X38" s="66">
        <f t="shared" ref="X38:X42" si="25">IF(E38="Posto",K38,0)*I38</f>
        <v>0</v>
      </c>
      <c r="Y38" s="66">
        <f>ROUND('Indicadores Financeiros'!$J$71*$X38,2)</f>
        <v>0</v>
      </c>
      <c r="Z38" s="25"/>
      <c r="AA38" s="23">
        <f>ROUND(IF(OR($E38="Posto",$E38="Plantão"),$S38/$G38,0),2)</f>
        <v>0</v>
      </c>
      <c r="AB38" s="23">
        <f>IF(E38="m2",0,ROUND((ROUND(VLOOKUP($C38,'Tabela de Códigos e Valores'!$A:$AB,26,FALSE)/G38,2)+ROUND(N38/G38,2)+ROUND(K38*'Indicadores Financeiros'!$J$61/G38,2)+ROUND(P38/G38,2))*(1+R38),2))</f>
        <v>0</v>
      </c>
      <c r="AC38" s="25"/>
      <c r="AD38" s="60"/>
      <c r="AE38" s="31"/>
      <c r="AF38" s="260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</row>
    <row r="39" spans="1:344" s="26" customFormat="1" ht="40.15" customHeight="1" x14ac:dyDescent="0.25">
      <c r="A39" s="21">
        <v>7</v>
      </c>
      <c r="B39" s="22" t="str">
        <f>VLOOKUP($A39,'Indicadores Financeiros'!$A$128:$J$289,2,FALSE)</f>
        <v>Fórum Regional Pinheiros</v>
      </c>
      <c r="C39" s="76">
        <v>690021</v>
      </c>
      <c r="D39" s="7" t="str">
        <f>VLOOKUP($C39,'Tabela de Códigos e Valores'!$A:$M,2,FALSE)</f>
        <v>Serviço de limpeza de vidros com exposição à situação de risco</v>
      </c>
      <c r="E39" s="7" t="str">
        <f>VLOOKUP($C39,'Tabela de Códigos e Valores'!$A:$M,5,FALSE)</f>
        <v>M2</v>
      </c>
      <c r="F39" s="7" t="str">
        <f>VLOOKUP($C39,'Tabela de Códigos e Valores'!$A:$M,6,FALSE)</f>
        <v>Trimestral</v>
      </c>
      <c r="G39" s="179">
        <f>VLOOKUP($C39,'Tabela de Códigos e Valores'!$A:$M,7,FALSE)</f>
        <v>0</v>
      </c>
      <c r="H39" s="179">
        <f>VLOOKUP($C39,'Tabela de Códigos e Valores'!$A:$M,8,FALSE)</f>
        <v>0</v>
      </c>
      <c r="I39" s="271">
        <v>356</v>
      </c>
      <c r="J39" s="194">
        <f>IFERROR(VLOOKUP(C39,'Indicadores Financeiros'!$A$90:$J$92,10,FALSE),0)</f>
        <v>0</v>
      </c>
      <c r="K39" s="179">
        <f>VLOOKUP($C39,'Tabela de Códigos e Valores'!$A:$Z,16,FALSE)</f>
        <v>0</v>
      </c>
      <c r="L39" s="179">
        <f>VLOOKUP($C39,'Tabela de Códigos e Valores'!$A:$Z,17,FALSE)</f>
        <v>0</v>
      </c>
      <c r="M39" s="179">
        <f>VLOOKUP($C39,'Tabela de Códigos e Valores'!$A:$AAB,28,FALSE)</f>
        <v>0</v>
      </c>
      <c r="N39" s="179">
        <f>ROUND(IF($E39&lt;&gt;"M2",IF(VLOOKUP($C39,'Tabela de Códigos e Valores'!$A:$J,10,FALSE)*6%&gt;=VLOOKUP('Relatório Custo'!$A39,'Indicadores Financeiros'!$A$128:$I$191,9,FALSE)*'Relatório Custo'!G39,0,VLOOKUP('Relatório Custo'!$A39,'Indicadores Financeiros'!$A$128:$I$191,9,FALSE)*'Relatório Custo'!G39-VLOOKUP($C39,'Tabela de Códigos e Valores'!$A:$J,10,FALSE)*6%),0),2)</f>
        <v>0</v>
      </c>
      <c r="O39" s="179">
        <f>VLOOKUP($C39,'Tabela de Códigos e Valores'!$A:$AAC,30,FALSE)</f>
        <v>0</v>
      </c>
      <c r="P39" s="179">
        <f>ROUND(ROUND(($K39+$L39+$M39+$N39+$O39),2)*VLOOKUP($C39,'Tabela de Códigos e Valores'!$A:$AE,31,FALSE)/(1-VLOOKUP($C39,'Tabela de Códigos e Valores'!$A:$AE,31,FALSE)),2)</f>
        <v>0</v>
      </c>
      <c r="Q39" s="24">
        <f t="shared" si="19"/>
        <v>0</v>
      </c>
      <c r="R39" s="182">
        <f>VLOOKUP($A39,'Indicadores Financeiros'!$A$128:$J$191,8,FALSE)</f>
        <v>2.0400000000000001E-2</v>
      </c>
      <c r="S39" s="24">
        <f t="shared" si="23"/>
        <v>0</v>
      </c>
      <c r="T39" s="32">
        <f t="shared" si="24"/>
        <v>0</v>
      </c>
      <c r="U39" s="240">
        <f>VLOOKUP($A39,'Indicadores Financeiros'!$A$128:$J$191,10)</f>
        <v>1</v>
      </c>
      <c r="V39" s="66">
        <f>S39*IF(F39="Mensal",('Indicadores Financeiros'!$F$14-U39+1),IF(F39="Trimestral",INT(('Indicadores Financeiros'!$F$14-U39+1)/3),INT(('Indicadores Financeiros'!$F$14-U39+1)/12)))*I39</f>
        <v>0</v>
      </c>
      <c r="W39" s="78"/>
      <c r="X39" s="66">
        <f t="shared" si="25"/>
        <v>0</v>
      </c>
      <c r="Y39" s="66">
        <f>ROUND('Indicadores Financeiros'!$J$71*$X39,2)</f>
        <v>0</v>
      </c>
      <c r="Z39" s="25"/>
      <c r="AA39" s="23">
        <f t="shared" si="4"/>
        <v>0</v>
      </c>
      <c r="AB39" s="23">
        <f>IF(E39="m2",0,ROUND((ROUND(VLOOKUP($C39,'Tabela de Códigos e Valores'!$A:$AB,26,FALSE)/G39,2)+ROUND(N39/G39,2)+ROUND(K39*'Indicadores Financeiros'!$J$61/G39,2)+ROUND(P39/G39,2))*(1+R39),2))</f>
        <v>0</v>
      </c>
      <c r="AC39" s="25"/>
      <c r="AD39" s="60"/>
      <c r="AE39" s="31"/>
      <c r="AF39" s="260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</row>
    <row r="40" spans="1:344" s="26" customFormat="1" ht="40.15" customHeight="1" x14ac:dyDescent="0.25">
      <c r="A40" s="21">
        <v>7</v>
      </c>
      <c r="B40" s="22" t="str">
        <f>VLOOKUP($A40,'Indicadores Financeiros'!$A$128:$J$289,2,FALSE)</f>
        <v>Fórum Regional Pinheiros</v>
      </c>
      <c r="C40" s="76">
        <v>690029</v>
      </c>
      <c r="D40" s="7" t="str">
        <f>VLOOKUP($C40,'Tabela de Códigos e Valores'!$A:$M,2,FALSE)</f>
        <v>Serviço de limpeza de vidros sem exposição à situação de risco</v>
      </c>
      <c r="E40" s="7" t="str">
        <f>VLOOKUP($C40,'Tabela de Códigos e Valores'!$A:$M,5,FALSE)</f>
        <v>M2</v>
      </c>
      <c r="F40" s="7" t="str">
        <f>VLOOKUP($C40,'Tabela de Códigos e Valores'!$A:$M,6,FALSE)</f>
        <v>Trimestral</v>
      </c>
      <c r="G40" s="179">
        <f>VLOOKUP($C40,'Tabela de Códigos e Valores'!$A:$M,7,FALSE)</f>
        <v>0</v>
      </c>
      <c r="H40" s="179">
        <f>VLOOKUP($C40,'Tabela de Códigos e Valores'!$A:$M,8,FALSE)</f>
        <v>0</v>
      </c>
      <c r="I40" s="271">
        <v>569</v>
      </c>
      <c r="J40" s="194">
        <f>IFERROR(VLOOKUP(C40,'Indicadores Financeiros'!$A$90:$J$92,10,FALSE),0)</f>
        <v>0</v>
      </c>
      <c r="K40" s="179">
        <f>VLOOKUP($C40,'Tabela de Códigos e Valores'!$A:$Z,16,FALSE)</f>
        <v>0</v>
      </c>
      <c r="L40" s="179">
        <f>VLOOKUP($C40,'Tabela de Códigos e Valores'!$A:$Z,17,FALSE)</f>
        <v>0</v>
      </c>
      <c r="M40" s="179">
        <f>VLOOKUP($C40,'Tabela de Códigos e Valores'!$A:$AAB,28,FALSE)</f>
        <v>0</v>
      </c>
      <c r="N40" s="179">
        <f>ROUND(IF($E40&lt;&gt;"M2",IF(VLOOKUP($C40,'Tabela de Códigos e Valores'!$A:$J,10,FALSE)*6%&gt;=VLOOKUP('Relatório Custo'!$A40,'Indicadores Financeiros'!$A$128:$I$191,9,FALSE)*'Relatório Custo'!G40,0,VLOOKUP('Relatório Custo'!$A40,'Indicadores Financeiros'!$A$128:$I$191,9,FALSE)*'Relatório Custo'!G40-VLOOKUP($C40,'Tabela de Códigos e Valores'!$A:$J,10,FALSE)*6%),0),2)</f>
        <v>0</v>
      </c>
      <c r="O40" s="179">
        <f>VLOOKUP($C40,'Tabela de Códigos e Valores'!$A:$AAC,30,FALSE)</f>
        <v>0</v>
      </c>
      <c r="P40" s="179">
        <f>ROUND(ROUND(($K40+$L40+$M40+$N40+$O40),2)*VLOOKUP($C40,'Tabela de Códigos e Valores'!$A:$AE,31,FALSE)/(1-VLOOKUP($C40,'Tabela de Códigos e Valores'!$A:$AE,31,FALSE)),2)</f>
        <v>0</v>
      </c>
      <c r="Q40" s="24">
        <f t="shared" si="19"/>
        <v>0</v>
      </c>
      <c r="R40" s="182">
        <f>VLOOKUP($A40,'Indicadores Financeiros'!$A$128:$J$191,8,FALSE)</f>
        <v>2.0400000000000001E-2</v>
      </c>
      <c r="S40" s="24">
        <f t="shared" si="23"/>
        <v>0</v>
      </c>
      <c r="T40" s="32">
        <f t="shared" si="24"/>
        <v>0</v>
      </c>
      <c r="U40" s="240">
        <f>VLOOKUP($A40,'Indicadores Financeiros'!$A$128:$J$191,10)</f>
        <v>1</v>
      </c>
      <c r="V40" s="66">
        <f>S40*IF(F40="Mensal",('Indicadores Financeiros'!$F$14-U40+1),IF(F40="Trimestral",INT(('Indicadores Financeiros'!$F$14-U40+1)/3),INT(('Indicadores Financeiros'!$F$14-U40+1)/12)))*I40</f>
        <v>0</v>
      </c>
      <c r="W40" s="78"/>
      <c r="X40" s="66">
        <f t="shared" si="25"/>
        <v>0</v>
      </c>
      <c r="Y40" s="66">
        <f>ROUND('Indicadores Financeiros'!$J$71*$X40,2)</f>
        <v>0</v>
      </c>
      <c r="Z40" s="25"/>
      <c r="AA40" s="23">
        <f t="shared" si="4"/>
        <v>0</v>
      </c>
      <c r="AB40" s="23">
        <f>IF(E40="m2",0,ROUND((ROUND(VLOOKUP($C40,'Tabela de Códigos e Valores'!$A:$AB,26,FALSE)/G40,2)+ROUND(N40/G40,2)+ROUND(K40*'Indicadores Financeiros'!$J$61/G40,2)+ROUND(P40/G40,2))*(1+R40),2))</f>
        <v>0</v>
      </c>
      <c r="AC40" s="25"/>
      <c r="AD40" s="60"/>
      <c r="AE40" s="31"/>
      <c r="AF40" s="260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</row>
    <row r="41" spans="1:344" s="26" customFormat="1" ht="40.15" customHeight="1" x14ac:dyDescent="0.25">
      <c r="A41" s="21">
        <v>7</v>
      </c>
      <c r="B41" s="22" t="str">
        <f>VLOOKUP($A41,'Indicadores Financeiros'!$A$128:$J$289,2,FALSE)</f>
        <v>Fórum Regional Pinheiros</v>
      </c>
      <c r="C41" s="76">
        <v>690037</v>
      </c>
      <c r="D41" s="7" t="str">
        <f>VLOOKUP($C41,'Tabela de Códigos e Valores'!$A:$M,2,FALSE)</f>
        <v>Agente de Higienização (Tempo Integral) - (40%) - 44 horas semanais</v>
      </c>
      <c r="E41" s="7" t="str">
        <f>VLOOKUP($C41,'Tabela de Códigos e Valores'!$A:$M,5,FALSE)</f>
        <v>Posto</v>
      </c>
      <c r="F41" s="7" t="str">
        <f>VLOOKUP($C41,'Tabela de Códigos e Valores'!$A:$M,6,FALSE)</f>
        <v>Mensal</v>
      </c>
      <c r="G41" s="179">
        <f>VLOOKUP($C41,'Tabela de Códigos e Valores'!$A:$M,7,FALSE)</f>
        <v>21</v>
      </c>
      <c r="H41" s="179">
        <f>VLOOKUP($C41,'Tabela de Códigos e Valores'!$A:$M,8,FALSE)</f>
        <v>0</v>
      </c>
      <c r="I41" s="271">
        <v>1</v>
      </c>
      <c r="J41" s="194">
        <f>IFERROR(VLOOKUP(C41,'Indicadores Financeiros'!$A$90:$J$92,10,FALSE),0)</f>
        <v>0</v>
      </c>
      <c r="K41" s="179">
        <f>VLOOKUP($C41,'Tabela de Códigos e Valores'!$A:$Z,16,FALSE)</f>
        <v>0</v>
      </c>
      <c r="L41" s="179">
        <f>VLOOKUP($C41,'Tabela de Códigos e Valores'!$A:$Z,17,FALSE)</f>
        <v>0</v>
      </c>
      <c r="M41" s="179">
        <f>VLOOKUP($C41,'Tabela de Códigos e Valores'!$A:$AAB,28,FALSE)</f>
        <v>0</v>
      </c>
      <c r="N41" s="179">
        <f>ROUND(IF($E41&lt;&gt;"M2",IF(VLOOKUP($C41,'Tabela de Códigos e Valores'!$A:$J,10,FALSE)*6%&gt;=VLOOKUP('Relatório Custo'!$A41,'Indicadores Financeiros'!$A$128:$I$191,9,FALSE)*'Relatório Custo'!G41,0,VLOOKUP('Relatório Custo'!$A41,'Indicadores Financeiros'!$A$128:$I$191,9,FALSE)*'Relatório Custo'!G41-VLOOKUP($C41,'Tabela de Códigos e Valores'!$A:$J,10,FALSE)*6%),0),2)</f>
        <v>0</v>
      </c>
      <c r="O41" s="179">
        <f>VLOOKUP($C41,'Tabela de Códigos e Valores'!$A:$AAC,30,FALSE)</f>
        <v>0</v>
      </c>
      <c r="P41" s="179">
        <f>ROUND(ROUND(($K41+$L41+$M41+$N41+$O41),2)*VLOOKUP($C41,'Tabela de Códigos e Valores'!$A:$AE,31,FALSE)/(1-VLOOKUP($C41,'Tabela de Códigos e Valores'!$A:$AE,31,FALSE)),2)</f>
        <v>0</v>
      </c>
      <c r="Q41" s="24">
        <f t="shared" si="19"/>
        <v>0</v>
      </c>
      <c r="R41" s="182">
        <f>VLOOKUP($A41,'Indicadores Financeiros'!$A$128:$J$191,8,FALSE)</f>
        <v>2.0400000000000001E-2</v>
      </c>
      <c r="S41" s="24">
        <f t="shared" si="23"/>
        <v>0</v>
      </c>
      <c r="T41" s="32">
        <f t="shared" si="24"/>
        <v>0</v>
      </c>
      <c r="U41" s="240">
        <f>VLOOKUP($A41,'Indicadores Financeiros'!$A$128:$J$191,10)</f>
        <v>1</v>
      </c>
      <c r="V41" s="66">
        <f>S41*IF(F41="Mensal",('Indicadores Financeiros'!$F$14-U41+1),IF(F41="Trimestral",INT(('Indicadores Financeiros'!$F$14-U41+1)/3),INT(('Indicadores Financeiros'!$F$14-U41+1)/12)))*I41</f>
        <v>0</v>
      </c>
      <c r="W41" s="78"/>
      <c r="X41" s="66">
        <f t="shared" si="25"/>
        <v>0</v>
      </c>
      <c r="Y41" s="66">
        <f>ROUND('Indicadores Financeiros'!$J$71*$X41,2)</f>
        <v>0</v>
      </c>
      <c r="Z41" s="25"/>
      <c r="AA41" s="23">
        <f t="shared" si="4"/>
        <v>0</v>
      </c>
      <c r="AB41" s="23">
        <f>ROUND((ROUND(VLOOKUP($C41,'Tabela de Códigos e Valores'!$A:$AB,26,FALSE)/G41,2)+ROUND(N41/G41,2)+ROUND(K41*'Indicadores Financeiros'!$J$61/G41,2)+ROUND(P41/G41,2))*(1+R41),2)</f>
        <v>0</v>
      </c>
      <c r="AC41" s="25"/>
      <c r="AD41" s="60"/>
      <c r="AE41" s="31"/>
      <c r="AF41" s="260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</row>
    <row r="42" spans="1:344" s="26" customFormat="1" ht="40.15" customHeight="1" x14ac:dyDescent="0.25">
      <c r="A42" s="21">
        <v>7</v>
      </c>
      <c r="B42" s="22" t="str">
        <f>VLOOKUP($A42,'Indicadores Financeiros'!$A$128:$J$289,2,FALSE)</f>
        <v>Fórum Regional Pinheiros</v>
      </c>
      <c r="C42" s="76">
        <v>690054</v>
      </c>
      <c r="D42" s="7" t="str">
        <f>VLOOKUP($C42,'Tabela de Códigos e Valores'!$A:$M,2,FALSE)</f>
        <v>Líder até 10 subordinados - diurno - 44 horas semanais</v>
      </c>
      <c r="E42" s="7" t="str">
        <f>VLOOKUP($C42,'Tabela de Códigos e Valores'!$A:$M,5,FALSE)</f>
        <v>Posto</v>
      </c>
      <c r="F42" s="7" t="str">
        <f>VLOOKUP($C42,'Tabela de Códigos e Valores'!$A:$M,6,FALSE)</f>
        <v>Mensal</v>
      </c>
      <c r="G42" s="179">
        <f>VLOOKUP($C42,'Tabela de Códigos e Valores'!$A:$M,7,FALSE)</f>
        <v>21</v>
      </c>
      <c r="H42" s="179">
        <f>VLOOKUP($C42,'Tabela de Códigos e Valores'!$A:$M,8,FALSE)</f>
        <v>0</v>
      </c>
      <c r="I42" s="271">
        <v>1</v>
      </c>
      <c r="J42" s="194">
        <f>IFERROR(VLOOKUP(C42,'Indicadores Financeiros'!$A$90:$J$92,10,FALSE),0)</f>
        <v>0</v>
      </c>
      <c r="K42" s="179">
        <f>VLOOKUP($C42,'Tabela de Códigos e Valores'!$A:$Z,16,FALSE)</f>
        <v>0</v>
      </c>
      <c r="L42" s="179">
        <f>VLOOKUP($C42,'Tabela de Códigos e Valores'!$A:$Z,17,FALSE)</f>
        <v>0</v>
      </c>
      <c r="M42" s="179">
        <f>VLOOKUP($C42,'Tabela de Códigos e Valores'!$A:$AAB,28,FALSE)</f>
        <v>0</v>
      </c>
      <c r="N42" s="179">
        <f>ROUND(IF($E42&lt;&gt;"M2",IF(VLOOKUP($C42,'Tabela de Códigos e Valores'!$A:$J,10,FALSE)*6%&gt;=VLOOKUP('Relatório Custo'!$A42,'Indicadores Financeiros'!$A$128:$I$191,9,FALSE)*'Relatório Custo'!G42,0,VLOOKUP('Relatório Custo'!$A42,'Indicadores Financeiros'!$A$128:$I$191,9,FALSE)*'Relatório Custo'!G42-VLOOKUP($C42,'Tabela de Códigos e Valores'!$A:$J,10,FALSE)*6%),0),2)</f>
        <v>0</v>
      </c>
      <c r="O42" s="179">
        <f>VLOOKUP($C42,'Tabela de Códigos e Valores'!$A:$AAC,30,FALSE)</f>
        <v>0</v>
      </c>
      <c r="P42" s="179">
        <f>ROUND(ROUND(($K42+$L42+$M42+$N42+$O42),2)*VLOOKUP($C42,'Tabela de Códigos e Valores'!$A:$AE,31,FALSE)/(1-VLOOKUP($C42,'Tabela de Códigos e Valores'!$A:$AE,31,FALSE)),2)</f>
        <v>0</v>
      </c>
      <c r="Q42" s="24">
        <f t="shared" si="19"/>
        <v>0</v>
      </c>
      <c r="R42" s="182">
        <f>VLOOKUP($A42,'Indicadores Financeiros'!$A$128:$J$191,8,FALSE)</f>
        <v>2.0400000000000001E-2</v>
      </c>
      <c r="S42" s="24">
        <f t="shared" si="23"/>
        <v>0</v>
      </c>
      <c r="T42" s="32">
        <f t="shared" si="24"/>
        <v>0</v>
      </c>
      <c r="U42" s="240">
        <f>VLOOKUP($A42,'Indicadores Financeiros'!$A$128:$J$191,10)</f>
        <v>1</v>
      </c>
      <c r="V42" s="66">
        <f>S42*IF(F42="Mensal",('Indicadores Financeiros'!$F$14-U42+1),IF(F42="Trimestral",INT(('Indicadores Financeiros'!$F$14-U42+1)/3),INT(('Indicadores Financeiros'!$F$14-U42+1)/12)))*I42</f>
        <v>0</v>
      </c>
      <c r="W42" s="78"/>
      <c r="X42" s="66">
        <f t="shared" si="25"/>
        <v>0</v>
      </c>
      <c r="Y42" s="66">
        <f>ROUND('Indicadores Financeiros'!$J$71*$X42,2)</f>
        <v>0</v>
      </c>
      <c r="Z42" s="25"/>
      <c r="AA42" s="23">
        <f t="shared" si="4"/>
        <v>0</v>
      </c>
      <c r="AB42" s="23">
        <f>ROUND((ROUND(VLOOKUP($C42,'Tabela de Códigos e Valores'!$A:$AB,26,FALSE)/G42,2)+ROUND(N42/G42,2)+ROUND(K42*'Indicadores Financeiros'!$J$61/G42,2)+ROUND(P42/G42,2))*(1+R42),2)</f>
        <v>0</v>
      </c>
      <c r="AC42" s="25"/>
      <c r="AD42" s="60"/>
      <c r="AE42" s="31"/>
      <c r="AF42" s="260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</row>
    <row r="43" spans="1:344" s="26" customFormat="1" ht="40.15" customHeight="1" x14ac:dyDescent="0.25">
      <c r="A43" s="21">
        <v>8</v>
      </c>
      <c r="B43" s="22" t="str">
        <f>VLOOKUP($A43,'Indicadores Financeiros'!$A$128:$J$289,2,FALSE)</f>
        <v>Fórum Regional Santo Amaro - Nações Unidas</v>
      </c>
      <c r="C43" s="77">
        <v>690001</v>
      </c>
      <c r="D43" s="7" t="str">
        <f>VLOOKUP($C43,'Tabela de Códigos e Valores'!$A:$M,2,FALSE)</f>
        <v>Auxiliar de limpeza - diurno - 44 horas semanais (segunda a sexta-feira)</v>
      </c>
      <c r="E43" s="7" t="str">
        <f>VLOOKUP($C43,'Tabela de Códigos e Valores'!$A:$M,5,FALSE)</f>
        <v>Posto</v>
      </c>
      <c r="F43" s="7" t="str">
        <f>VLOOKUP($C43,'Tabela de Códigos e Valores'!$A:$M,6,FALSE)</f>
        <v>Mensal</v>
      </c>
      <c r="G43" s="179">
        <f>VLOOKUP($C43,'Tabela de Códigos e Valores'!$A:$M,7,FALSE)</f>
        <v>21</v>
      </c>
      <c r="H43" s="179">
        <f>VLOOKUP($C43,'Tabela de Códigos e Valores'!$A:$M,8,FALSE)</f>
        <v>0</v>
      </c>
      <c r="I43" s="271">
        <v>13</v>
      </c>
      <c r="J43" s="194">
        <f>IFERROR(VLOOKUP(C43,'Indicadores Financeiros'!$A$90:$J$92,10,FALSE),0)</f>
        <v>0</v>
      </c>
      <c r="K43" s="179">
        <f>VLOOKUP($C43,'Tabela de Códigos e Valores'!$A:$Z,16,FALSE)</f>
        <v>0</v>
      </c>
      <c r="L43" s="179">
        <f>VLOOKUP($C43,'Tabela de Códigos e Valores'!$A:$Z,17,FALSE)</f>
        <v>0</v>
      </c>
      <c r="M43" s="179">
        <f>VLOOKUP($C43,'Tabela de Códigos e Valores'!$A:$AAB,28,FALSE)</f>
        <v>0</v>
      </c>
      <c r="N43" s="179">
        <f>ROUND(IF($E43&lt;&gt;"M2",IF(VLOOKUP($C43,'Tabela de Códigos e Valores'!$A:$J,10,FALSE)*6%&gt;=VLOOKUP('Relatório Custo'!$A43,'Indicadores Financeiros'!$A$128:$I$191,9,FALSE)*'Relatório Custo'!G43,0,VLOOKUP('Relatório Custo'!$A43,'Indicadores Financeiros'!$A$128:$I$191,9,FALSE)*'Relatório Custo'!G43-VLOOKUP($C43,'Tabela de Códigos e Valores'!$A:$J,10,FALSE)*6%),0),2)</f>
        <v>0</v>
      </c>
      <c r="O43" s="179">
        <f>VLOOKUP($C43,'Tabela de Códigos e Valores'!$A:$AAC,30,FALSE)</f>
        <v>0</v>
      </c>
      <c r="P43" s="179">
        <f>ROUND(ROUND(($K43+$L43+$M43+$N43+$O43),2)*VLOOKUP($C43,'Tabela de Códigos e Valores'!$A:$AE,31,FALSE)/(1-VLOOKUP($C43,'Tabela de Códigos e Valores'!$A:$AE,31,FALSE)),2)</f>
        <v>0</v>
      </c>
      <c r="Q43" s="24">
        <f>SUM(J43:P43)</f>
        <v>0</v>
      </c>
      <c r="R43" s="182">
        <f>VLOOKUP($A43,'Indicadores Financeiros'!$A$128:$J$191,8,FALSE)</f>
        <v>2.0400000000000001E-2</v>
      </c>
      <c r="S43" s="24">
        <f>ROUND(Q43*(1+R43),2)</f>
        <v>0</v>
      </c>
      <c r="T43" s="32">
        <f>ROUND(S43*I43,2)</f>
        <v>0</v>
      </c>
      <c r="U43" s="240">
        <f>VLOOKUP($A43,'Indicadores Financeiros'!$A$128:$J$191,10)</f>
        <v>1</v>
      </c>
      <c r="V43" s="66">
        <f>S43*IF(F43="Mensal",('Indicadores Financeiros'!$F$14-U43+1),IF(F43="Trimestral",INT(('Indicadores Financeiros'!$F$14-U43+1)/3),INT(('Indicadores Financeiros'!$F$14-U43+1)/12)))*I43</f>
        <v>0</v>
      </c>
      <c r="W43" s="78"/>
      <c r="X43" s="66">
        <f>IF(E43="Posto",K43,0)*I43</f>
        <v>0</v>
      </c>
      <c r="Y43" s="66">
        <f>ROUND('Indicadores Financeiros'!$J$71*$X43,2)</f>
        <v>0</v>
      </c>
      <c r="Z43" s="25"/>
      <c r="AA43" s="23">
        <f>ROUND(IF(OR($E43="Posto",$E43="Plantão"),$S43/$G43,0),2)</f>
        <v>0</v>
      </c>
      <c r="AB43" s="23">
        <f>ROUND((ROUND(VLOOKUP($C43,'Tabela de Códigos e Valores'!$A:$AB,26,FALSE)/G43,2)+ROUND(N43/G43,2)+ROUND(K43*'Indicadores Financeiros'!$J$61/G43,2)+ROUND(P43/G43,2))*(1+R43),2)</f>
        <v>0</v>
      </c>
      <c r="AC43" s="31"/>
      <c r="AD43" s="60"/>
      <c r="AE43" s="31"/>
      <c r="AF43" s="260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</row>
    <row r="44" spans="1:344" s="26" customFormat="1" ht="40.15" customHeight="1" x14ac:dyDescent="0.25">
      <c r="A44" s="21">
        <v>8</v>
      </c>
      <c r="B44" s="22" t="str">
        <f>VLOOKUP($A44,'Indicadores Financeiros'!$A$128:$J$289,2,FALSE)</f>
        <v>Fórum Regional Santo Amaro - Nações Unidas</v>
      </c>
      <c r="C44" s="3">
        <v>690002</v>
      </c>
      <c r="D44" s="7" t="str">
        <f>VLOOKUP($C44,'Tabela de Códigos e Valores'!$A:$M,2,FALSE)</f>
        <v>Auxiliar de limpeza - diurno - 24 horas  semanais</v>
      </c>
      <c r="E44" s="7" t="str">
        <f>VLOOKUP($C44,'Tabela de Códigos e Valores'!$A:$M,5,FALSE)</f>
        <v>Posto</v>
      </c>
      <c r="F44" s="7" t="str">
        <f>VLOOKUP($C44,'Tabela de Códigos e Valores'!$A:$M,6,FALSE)</f>
        <v>Mensal</v>
      </c>
      <c r="G44" s="179">
        <f>VLOOKUP($C44,'Tabela de Códigos e Valores'!$A:$M,7,FALSE)</f>
        <v>21</v>
      </c>
      <c r="H44" s="179">
        <f>VLOOKUP($C44,'Tabela de Códigos e Valores'!$A:$M,8,FALSE)</f>
        <v>0</v>
      </c>
      <c r="I44" s="271">
        <v>1</v>
      </c>
      <c r="J44" s="194">
        <f>IFERROR(VLOOKUP(C44,'Indicadores Financeiros'!$A$90:$J$92,10,FALSE),0)</f>
        <v>0</v>
      </c>
      <c r="K44" s="179">
        <f>VLOOKUP($C44,'Tabela de Códigos e Valores'!$A:$Z,16,FALSE)</f>
        <v>0</v>
      </c>
      <c r="L44" s="179">
        <f>VLOOKUP($C44,'Tabela de Códigos e Valores'!$A:$Z,17,FALSE)</f>
        <v>0</v>
      </c>
      <c r="M44" s="179">
        <f>VLOOKUP($C44,'Tabela de Códigos e Valores'!$A:$AAB,28,FALSE)</f>
        <v>0</v>
      </c>
      <c r="N44" s="179">
        <f>ROUND(IF($E44&lt;&gt;"M2",IF(VLOOKUP($C44,'Tabela de Códigos e Valores'!$A:$J,10,FALSE)*6%&gt;=VLOOKUP('Relatório Custo'!$A44,'Indicadores Financeiros'!$A$128:$I$191,9,FALSE)*'Relatório Custo'!G44,0,VLOOKUP('Relatório Custo'!$A44,'Indicadores Financeiros'!$A$128:$I$191,9,FALSE)*'Relatório Custo'!G44-VLOOKUP($C44,'Tabela de Códigos e Valores'!$A:$J,10,FALSE)*6%),0),2)</f>
        <v>0</v>
      </c>
      <c r="O44" s="179">
        <f>VLOOKUP($C44,'Tabela de Códigos e Valores'!$A:$AAC,30,FALSE)</f>
        <v>0</v>
      </c>
      <c r="P44" s="179">
        <f>ROUND(ROUND(($K44+$L44+$M44+$N44+$O44),2)*VLOOKUP($C44,'Tabela de Códigos e Valores'!$A:$AE,31,FALSE)/(1-VLOOKUP($C44,'Tabela de Códigos e Valores'!$A:$AE,31,FALSE)),2)</f>
        <v>0</v>
      </c>
      <c r="Q44" s="24">
        <f t="shared" ref="Q44:Q53" si="26">SUM(J44:P44)</f>
        <v>0</v>
      </c>
      <c r="R44" s="182">
        <f>VLOOKUP($A44,'Indicadores Financeiros'!$A$128:$J$191,8,FALSE)</f>
        <v>2.0400000000000001E-2</v>
      </c>
      <c r="S44" s="24">
        <f t="shared" ref="S44:S47" si="27">ROUND(Q44*(1+R44),2)</f>
        <v>0</v>
      </c>
      <c r="T44" s="32">
        <f t="shared" ref="T44:T47" si="28">ROUND(S44*I44,2)</f>
        <v>0</v>
      </c>
      <c r="U44" s="240">
        <f>VLOOKUP($A44,'Indicadores Financeiros'!$A$128:$J$191,10)</f>
        <v>1</v>
      </c>
      <c r="V44" s="66">
        <f>S44*IF(F44="Mensal",('Indicadores Financeiros'!$F$14-U44+1),IF(F44="Trimestral",INT(('Indicadores Financeiros'!$F$14-U44+1)/3),INT(('Indicadores Financeiros'!$F$14-U44+1)/12)))*I44</f>
        <v>0</v>
      </c>
      <c r="W44" s="78"/>
      <c r="X44" s="66">
        <f t="shared" ref="X44:X47" si="29">IF(E44="Posto",K44,0)*I44</f>
        <v>0</v>
      </c>
      <c r="Y44" s="66">
        <f>ROUND('Indicadores Financeiros'!$J$71*$X44,2)</f>
        <v>0</v>
      </c>
      <c r="Z44" s="25"/>
      <c r="AA44" s="23">
        <f t="shared" si="4"/>
        <v>0</v>
      </c>
      <c r="AB44" s="23">
        <f>ROUND((ROUND(VLOOKUP($C44,'Tabela de Códigos e Valores'!$A:$AB,26,FALSE)/G44,2)+ROUND(N44/G44,2)+ROUND(K44*'Indicadores Financeiros'!$J$61/G44,2)+ROUND(P44/G44,2))*(1+R44),2)</f>
        <v>0</v>
      </c>
      <c r="AC44" s="25"/>
      <c r="AD44" s="60"/>
      <c r="AE44" s="31"/>
      <c r="AF44" s="260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</row>
    <row r="45" spans="1:344" s="26" customFormat="1" ht="40.15" customHeight="1" x14ac:dyDescent="0.25">
      <c r="A45" s="21">
        <v>8</v>
      </c>
      <c r="B45" s="22" t="str">
        <f>VLOOKUP($A45,'Indicadores Financeiros'!$A$128:$J$289,2,FALSE)</f>
        <v>Fórum Regional Santo Amaro - Nações Unidas</v>
      </c>
      <c r="C45" s="76">
        <v>690021</v>
      </c>
      <c r="D45" s="7" t="str">
        <f>VLOOKUP($C45,'Tabela de Códigos e Valores'!$A:$M,2,FALSE)</f>
        <v>Serviço de limpeza de vidros com exposição à situação de risco</v>
      </c>
      <c r="E45" s="7" t="str">
        <f>VLOOKUP($C45,'Tabela de Códigos e Valores'!$A:$M,5,FALSE)</f>
        <v>M2</v>
      </c>
      <c r="F45" s="7" t="str">
        <f>VLOOKUP($C45,'Tabela de Códigos e Valores'!$A:$M,6,FALSE)</f>
        <v>Trimestral</v>
      </c>
      <c r="G45" s="179">
        <f>VLOOKUP($C45,'Tabela de Códigos e Valores'!$A:$M,7,FALSE)</f>
        <v>0</v>
      </c>
      <c r="H45" s="179">
        <f>VLOOKUP($C45,'Tabela de Códigos e Valores'!$A:$M,8,FALSE)</f>
        <v>0</v>
      </c>
      <c r="I45" s="271">
        <v>424</v>
      </c>
      <c r="J45" s="194">
        <f>IFERROR(VLOOKUP(C45,'Indicadores Financeiros'!$A$90:$J$92,10,FALSE),0)</f>
        <v>0</v>
      </c>
      <c r="K45" s="179">
        <f>VLOOKUP($C45,'Tabela de Códigos e Valores'!$A:$Z,16,FALSE)</f>
        <v>0</v>
      </c>
      <c r="L45" s="179">
        <f>VLOOKUP($C45,'Tabela de Códigos e Valores'!$A:$Z,17,FALSE)</f>
        <v>0</v>
      </c>
      <c r="M45" s="179">
        <f>VLOOKUP($C45,'Tabela de Códigos e Valores'!$A:$AAB,28,FALSE)</f>
        <v>0</v>
      </c>
      <c r="N45" s="179">
        <f>ROUND(IF($E45&lt;&gt;"M2",IF(VLOOKUP($C45,'Tabela de Códigos e Valores'!$A:$J,10,FALSE)*6%&gt;=VLOOKUP('Relatório Custo'!$A45,'Indicadores Financeiros'!$A$128:$I$191,9,FALSE)*'Relatório Custo'!G45,0,VLOOKUP('Relatório Custo'!$A45,'Indicadores Financeiros'!$A$128:$I$191,9,FALSE)*'Relatório Custo'!G45-VLOOKUP($C45,'Tabela de Códigos e Valores'!$A:$J,10,FALSE)*6%),0),2)</f>
        <v>0</v>
      </c>
      <c r="O45" s="179">
        <f>VLOOKUP($C45,'Tabela de Códigos e Valores'!$A:$AAC,30,FALSE)</f>
        <v>0</v>
      </c>
      <c r="P45" s="179">
        <f>ROUND(ROUND(($K45+$L45+$M45+$N45+$O45),2)*VLOOKUP($C45,'Tabela de Códigos e Valores'!$A:$AE,31,FALSE)/(1-VLOOKUP($C45,'Tabela de Códigos e Valores'!$A:$AE,31,FALSE)),2)</f>
        <v>0</v>
      </c>
      <c r="Q45" s="24">
        <f t="shared" si="26"/>
        <v>0</v>
      </c>
      <c r="R45" s="182">
        <f>VLOOKUP($A45,'Indicadores Financeiros'!$A$128:$J$191,8,FALSE)</f>
        <v>2.0400000000000001E-2</v>
      </c>
      <c r="S45" s="24">
        <f t="shared" si="27"/>
        <v>0</v>
      </c>
      <c r="T45" s="32">
        <f t="shared" si="28"/>
        <v>0</v>
      </c>
      <c r="U45" s="240">
        <f>VLOOKUP($A45,'Indicadores Financeiros'!$A$128:$J$191,10)</f>
        <v>1</v>
      </c>
      <c r="V45" s="66">
        <f>S45*IF(F45="Mensal",('Indicadores Financeiros'!$F$14-U45+1),IF(F45="Trimestral",INT(('Indicadores Financeiros'!$F$14-U45+1)/3),INT(('Indicadores Financeiros'!$F$14-U45+1)/12)))*I45</f>
        <v>0</v>
      </c>
      <c r="W45" s="78"/>
      <c r="X45" s="66">
        <f t="shared" si="29"/>
        <v>0</v>
      </c>
      <c r="Y45" s="66">
        <f>ROUND('Indicadores Financeiros'!$J$71*$X45,2)</f>
        <v>0</v>
      </c>
      <c r="Z45" s="25"/>
      <c r="AA45" s="23">
        <f t="shared" ref="AA45:AA53" si="30">ROUND(IF(OR($E45="Posto",$E45="Plantão"),$S45/$G45,0),2)</f>
        <v>0</v>
      </c>
      <c r="AB45" s="23">
        <f>IF(E45="m2",0,ROUND((ROUND(VLOOKUP($C45,'Tabela de Códigos e Valores'!$A:$AB,26,FALSE)/G45,2)+ROUND(N45/G45,2)+ROUND(K45*'Indicadores Financeiros'!$J$61/G45,2)+ROUND(P45/G45,2))*(1+R45),2))</f>
        <v>0</v>
      </c>
      <c r="AC45" s="25"/>
      <c r="AD45" s="60"/>
      <c r="AE45" s="31"/>
      <c r="AF45" s="260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</row>
    <row r="46" spans="1:344" s="26" customFormat="1" ht="40.15" customHeight="1" x14ac:dyDescent="0.25">
      <c r="A46" s="21">
        <v>8</v>
      </c>
      <c r="B46" s="22" t="str">
        <f>VLOOKUP($A46,'Indicadores Financeiros'!$A$128:$J$289,2,FALSE)</f>
        <v>Fórum Regional Santo Amaro - Nações Unidas</v>
      </c>
      <c r="C46" s="76">
        <v>690029</v>
      </c>
      <c r="D46" s="7" t="str">
        <f>VLOOKUP($C46,'Tabela de Códigos e Valores'!$A:$M,2,FALSE)</f>
        <v>Serviço de limpeza de vidros sem exposição à situação de risco</v>
      </c>
      <c r="E46" s="7" t="str">
        <f>VLOOKUP($C46,'Tabela de Códigos e Valores'!$A:$M,5,FALSE)</f>
        <v>M2</v>
      </c>
      <c r="F46" s="7" t="str">
        <f>VLOOKUP($C46,'Tabela de Códigos e Valores'!$A:$M,6,FALSE)</f>
        <v>Trimestral</v>
      </c>
      <c r="G46" s="179">
        <f>VLOOKUP($C46,'Tabela de Códigos e Valores'!$A:$M,7,FALSE)</f>
        <v>0</v>
      </c>
      <c r="H46" s="179">
        <f>VLOOKUP($C46,'Tabela de Códigos e Valores'!$A:$M,8,FALSE)</f>
        <v>0</v>
      </c>
      <c r="I46" s="271">
        <v>2381</v>
      </c>
      <c r="J46" s="194">
        <f>IFERROR(VLOOKUP(C46,'Indicadores Financeiros'!$A$90:$J$92,10,FALSE),0)</f>
        <v>0</v>
      </c>
      <c r="K46" s="179">
        <f>VLOOKUP($C46,'Tabela de Códigos e Valores'!$A:$Z,16,FALSE)</f>
        <v>0</v>
      </c>
      <c r="L46" s="179">
        <f>VLOOKUP($C46,'Tabela de Códigos e Valores'!$A:$Z,17,FALSE)</f>
        <v>0</v>
      </c>
      <c r="M46" s="179">
        <f>VLOOKUP($C46,'Tabela de Códigos e Valores'!$A:$AAB,28,FALSE)</f>
        <v>0</v>
      </c>
      <c r="N46" s="179">
        <f>ROUND(IF($E46&lt;&gt;"M2",IF(VLOOKUP($C46,'Tabela de Códigos e Valores'!$A:$J,10,FALSE)*6%&gt;=VLOOKUP('Relatório Custo'!$A46,'Indicadores Financeiros'!$A$128:$I$191,9,FALSE)*'Relatório Custo'!G46,0,VLOOKUP('Relatório Custo'!$A46,'Indicadores Financeiros'!$A$128:$I$191,9,FALSE)*'Relatório Custo'!G46-VLOOKUP($C46,'Tabela de Códigos e Valores'!$A:$J,10,FALSE)*6%),0),2)</f>
        <v>0</v>
      </c>
      <c r="O46" s="179">
        <f>VLOOKUP($C46,'Tabela de Códigos e Valores'!$A:$AAC,30,FALSE)</f>
        <v>0</v>
      </c>
      <c r="P46" s="179">
        <f>ROUND(ROUND(($K46+$L46+$M46+$N46+$O46),2)*VLOOKUP($C46,'Tabela de Códigos e Valores'!$A:$AE,31,FALSE)/(1-VLOOKUP($C46,'Tabela de Códigos e Valores'!$A:$AE,31,FALSE)),2)</f>
        <v>0</v>
      </c>
      <c r="Q46" s="24">
        <f t="shared" si="26"/>
        <v>0</v>
      </c>
      <c r="R46" s="182">
        <f>VLOOKUP($A46,'Indicadores Financeiros'!$A$128:$J$191,8,FALSE)</f>
        <v>2.0400000000000001E-2</v>
      </c>
      <c r="S46" s="24">
        <f t="shared" si="27"/>
        <v>0</v>
      </c>
      <c r="T46" s="32">
        <f t="shared" si="28"/>
        <v>0</v>
      </c>
      <c r="U46" s="240">
        <f>VLOOKUP($A46,'Indicadores Financeiros'!$A$128:$J$191,10)</f>
        <v>1</v>
      </c>
      <c r="V46" s="66">
        <f>S46*IF(F46="Mensal",('Indicadores Financeiros'!$F$14-U46+1),IF(F46="Trimestral",INT(('Indicadores Financeiros'!$F$14-U46+1)/3),INT(('Indicadores Financeiros'!$F$14-U46+1)/12)))*I46</f>
        <v>0</v>
      </c>
      <c r="W46" s="78"/>
      <c r="X46" s="66">
        <f t="shared" si="29"/>
        <v>0</v>
      </c>
      <c r="Y46" s="66">
        <f>ROUND('Indicadores Financeiros'!$J$71*$X46,2)</f>
        <v>0</v>
      </c>
      <c r="Z46" s="25"/>
      <c r="AA46" s="23">
        <f t="shared" si="30"/>
        <v>0</v>
      </c>
      <c r="AB46" s="23">
        <f>IF(E46="m2",0,ROUND((ROUND(VLOOKUP($C46,'Tabela de Códigos e Valores'!$A:$AB,26,FALSE)/G46,2)+ROUND(N46/G46,2)+ROUND(K46*'Indicadores Financeiros'!$J$61/G46,2)+ROUND(P46/G46,2))*(1+R46),2))</f>
        <v>0</v>
      </c>
      <c r="AC46" s="25"/>
      <c r="AD46" s="60"/>
      <c r="AE46" s="31"/>
      <c r="AF46" s="260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</row>
    <row r="47" spans="1:344" s="26" customFormat="1" ht="40.15" customHeight="1" x14ac:dyDescent="0.25">
      <c r="A47" s="21">
        <v>8</v>
      </c>
      <c r="B47" s="22" t="str">
        <f>VLOOKUP($A47,'Indicadores Financeiros'!$A$128:$J$289,2,FALSE)</f>
        <v>Fórum Regional Santo Amaro - Nações Unidas</v>
      </c>
      <c r="C47" s="76">
        <v>690056</v>
      </c>
      <c r="D47" s="7" t="str">
        <f>VLOOKUP($C47,'Tabela de Códigos e Valores'!$A:$M,2,FALSE)</f>
        <v>Encarregado(a) 11 ou mais subordinados - diurno - 44 horas semanais</v>
      </c>
      <c r="E47" s="7" t="str">
        <f>VLOOKUP($C47,'Tabela de Códigos e Valores'!$A:$M,5,FALSE)</f>
        <v>Posto</v>
      </c>
      <c r="F47" s="7" t="str">
        <f>VLOOKUP($C47,'Tabela de Códigos e Valores'!$A:$M,6,FALSE)</f>
        <v>Mensal</v>
      </c>
      <c r="G47" s="179">
        <f>VLOOKUP($C47,'Tabela de Códigos e Valores'!$A:$M,7,FALSE)</f>
        <v>21</v>
      </c>
      <c r="H47" s="179">
        <f>VLOOKUP($C47,'Tabela de Códigos e Valores'!$A:$M,8,FALSE)</f>
        <v>0</v>
      </c>
      <c r="I47" s="271">
        <v>1</v>
      </c>
      <c r="J47" s="194">
        <f>IFERROR(VLOOKUP(C47,'Indicadores Financeiros'!$A$90:$J$92,10,FALSE),0)</f>
        <v>0</v>
      </c>
      <c r="K47" s="179">
        <f>VLOOKUP($C47,'Tabela de Códigos e Valores'!$A:$Z,16,FALSE)</f>
        <v>0</v>
      </c>
      <c r="L47" s="179">
        <f>VLOOKUP($C47,'Tabela de Códigos e Valores'!$A:$Z,17,FALSE)</f>
        <v>0</v>
      </c>
      <c r="M47" s="179">
        <f>VLOOKUP($C47,'Tabela de Códigos e Valores'!$A:$AAB,28,FALSE)</f>
        <v>0</v>
      </c>
      <c r="N47" s="179">
        <f>ROUND(IF($E47&lt;&gt;"M2",IF(VLOOKUP($C47,'Tabela de Códigos e Valores'!$A:$J,10,FALSE)*6%&gt;=VLOOKUP('Relatório Custo'!$A47,'Indicadores Financeiros'!$A$128:$I$191,9,FALSE)*'Relatório Custo'!G47,0,VLOOKUP('Relatório Custo'!$A47,'Indicadores Financeiros'!$A$128:$I$191,9,FALSE)*'Relatório Custo'!G47-VLOOKUP($C47,'Tabela de Códigos e Valores'!$A:$J,10,FALSE)*6%),0),2)</f>
        <v>0</v>
      </c>
      <c r="O47" s="179">
        <f>VLOOKUP($C47,'Tabela de Códigos e Valores'!$A:$AAC,30,FALSE)</f>
        <v>0</v>
      </c>
      <c r="P47" s="179">
        <f>ROUND(ROUND(($K47+$L47+$M47+$N47+$O47),2)*VLOOKUP($C47,'Tabela de Códigos e Valores'!$A:$AE,31,FALSE)/(1-VLOOKUP($C47,'Tabela de Códigos e Valores'!$A:$AE,31,FALSE)),2)</f>
        <v>0</v>
      </c>
      <c r="Q47" s="24">
        <f t="shared" si="26"/>
        <v>0</v>
      </c>
      <c r="R47" s="182">
        <f>VLOOKUP($A47,'Indicadores Financeiros'!$A$128:$J$191,8,FALSE)</f>
        <v>2.0400000000000001E-2</v>
      </c>
      <c r="S47" s="24">
        <f t="shared" si="27"/>
        <v>0</v>
      </c>
      <c r="T47" s="32">
        <f t="shared" si="28"/>
        <v>0</v>
      </c>
      <c r="U47" s="240">
        <f>VLOOKUP($A47,'Indicadores Financeiros'!$A$128:$J$191,10)</f>
        <v>1</v>
      </c>
      <c r="V47" s="66">
        <f>S47*IF(F47="Mensal",('Indicadores Financeiros'!$F$14-U47+1),IF(F47="Trimestral",INT(('Indicadores Financeiros'!$F$14-U47+1)/3),INT(('Indicadores Financeiros'!$F$14-U47+1)/12)))*I47</f>
        <v>0</v>
      </c>
      <c r="W47" s="78"/>
      <c r="X47" s="66">
        <f t="shared" si="29"/>
        <v>0</v>
      </c>
      <c r="Y47" s="66">
        <f>ROUND('Indicadores Financeiros'!$J$71*$X47,2)</f>
        <v>0</v>
      </c>
      <c r="Z47" s="25"/>
      <c r="AA47" s="23">
        <f t="shared" si="30"/>
        <v>0</v>
      </c>
      <c r="AB47" s="23">
        <f>ROUND((ROUND(VLOOKUP($C47,'Tabela de Códigos e Valores'!$A:$AB,26,FALSE)/G47,2)+ROUND(N47/G47,2)+ROUND(K47*'Indicadores Financeiros'!$J$61/G47,2)+ROUND(P47/G47,2))*(1+R47),2)</f>
        <v>0</v>
      </c>
      <c r="AC47" s="25"/>
      <c r="AD47" s="60"/>
      <c r="AE47" s="31"/>
      <c r="AF47" s="260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</row>
    <row r="48" spans="1:344" s="26" customFormat="1" ht="40.15" customHeight="1" x14ac:dyDescent="0.25">
      <c r="A48" s="21">
        <v>9</v>
      </c>
      <c r="B48" s="22" t="str">
        <f>VLOOKUP($A48,'Indicadores Financeiros'!$A$128:$J$289,2,FALSE)</f>
        <v>Fórum Regional Santo Amaro - Adolfo Pinheiro</v>
      </c>
      <c r="C48" s="77">
        <v>690001</v>
      </c>
      <c r="D48" s="7" t="str">
        <f>VLOOKUP($C48,'Tabela de Códigos e Valores'!$A:$M,2,FALSE)</f>
        <v>Auxiliar de limpeza - diurno - 44 horas semanais (segunda a sexta-feira)</v>
      </c>
      <c r="E48" s="7" t="str">
        <f>VLOOKUP($C48,'Tabela de Códigos e Valores'!$A:$M,5,FALSE)</f>
        <v>Posto</v>
      </c>
      <c r="F48" s="7" t="str">
        <f>VLOOKUP($C48,'Tabela de Códigos e Valores'!$A:$M,6,FALSE)</f>
        <v>Mensal</v>
      </c>
      <c r="G48" s="179">
        <f>VLOOKUP($C48,'Tabela de Códigos e Valores'!$A:$M,7,FALSE)</f>
        <v>21</v>
      </c>
      <c r="H48" s="179">
        <f>VLOOKUP($C48,'Tabela de Códigos e Valores'!$A:$M,8,FALSE)</f>
        <v>0</v>
      </c>
      <c r="I48" s="271">
        <v>13</v>
      </c>
      <c r="J48" s="194">
        <f>IFERROR(VLOOKUP(C48,'Indicadores Financeiros'!$A$90:$J$92,10,FALSE),0)</f>
        <v>0</v>
      </c>
      <c r="K48" s="179">
        <f>VLOOKUP($C48,'Tabela de Códigos e Valores'!$A:$Z,16,FALSE)</f>
        <v>0</v>
      </c>
      <c r="L48" s="179">
        <f>VLOOKUP($C48,'Tabela de Códigos e Valores'!$A:$Z,17,FALSE)</f>
        <v>0</v>
      </c>
      <c r="M48" s="179">
        <f>VLOOKUP($C48,'Tabela de Códigos e Valores'!$A:$AAB,28,FALSE)</f>
        <v>0</v>
      </c>
      <c r="N48" s="179">
        <f>ROUND(IF($E48&lt;&gt;"M2",IF(VLOOKUP($C48,'Tabela de Códigos e Valores'!$A:$J,10,FALSE)*6%&gt;=VLOOKUP('Relatório Custo'!$A48,'Indicadores Financeiros'!$A$128:$I$191,9,FALSE)*'Relatório Custo'!G48,0,VLOOKUP('Relatório Custo'!$A48,'Indicadores Financeiros'!$A$128:$I$191,9,FALSE)*'Relatório Custo'!G48-VLOOKUP($C48,'Tabela de Códigos e Valores'!$A:$J,10,FALSE)*6%),0),2)</f>
        <v>0</v>
      </c>
      <c r="O48" s="179">
        <f>VLOOKUP($C48,'Tabela de Códigos e Valores'!$A:$AAC,30,FALSE)</f>
        <v>0</v>
      </c>
      <c r="P48" s="179">
        <f>ROUND(ROUND(($K48+$L48+$M48+$N48+$O48),2)*VLOOKUP($C48,'Tabela de Códigos e Valores'!$A:$AE,31,FALSE)/(1-VLOOKUP($C48,'Tabela de Códigos e Valores'!$A:$AE,31,FALSE)),2)</f>
        <v>0</v>
      </c>
      <c r="Q48" s="24">
        <f t="shared" si="26"/>
        <v>0</v>
      </c>
      <c r="R48" s="182">
        <f>VLOOKUP($A48,'Indicadores Financeiros'!$A$128:$J$191,8,FALSE)</f>
        <v>2.0400000000000001E-2</v>
      </c>
      <c r="S48" s="24">
        <f>ROUND(Q48*(1+R48),2)</f>
        <v>0</v>
      </c>
      <c r="T48" s="32">
        <f>ROUND(S48*I48,2)</f>
        <v>0</v>
      </c>
      <c r="U48" s="240">
        <f>VLOOKUP($A48,'Indicadores Financeiros'!$A$128:$J$191,10)</f>
        <v>1</v>
      </c>
      <c r="V48" s="66">
        <f>S48*IF(F48="Mensal",('Indicadores Financeiros'!$F$14-U48+1),IF(F48="Trimestral",INT(('Indicadores Financeiros'!$F$14-U48+1)/3),INT(('Indicadores Financeiros'!$F$14-U48+1)/12)))*I48</f>
        <v>0</v>
      </c>
      <c r="W48" s="78"/>
      <c r="X48" s="66">
        <f>IF(E48="Posto",K48,0)*I48</f>
        <v>0</v>
      </c>
      <c r="Y48" s="66">
        <f>ROUND('Indicadores Financeiros'!$J$71*$X48,2)</f>
        <v>0</v>
      </c>
      <c r="Z48" s="25"/>
      <c r="AA48" s="23">
        <f>ROUND(IF(OR($E48="Posto",$E48="Plantão"),$S48/$G48,0),2)</f>
        <v>0</v>
      </c>
      <c r="AB48" s="23">
        <f>ROUND((ROUND(VLOOKUP($C48,'Tabela de Códigos e Valores'!$A:$AB,26,FALSE)/G48,2)+ROUND(N48/G48,2)+ROUND(K48*'Indicadores Financeiros'!$J$61/G48,2)+ROUND(P48/G48,2))*(1+R48),2)</f>
        <v>0</v>
      </c>
      <c r="AC48" s="31"/>
      <c r="AD48" s="60"/>
      <c r="AE48" s="31"/>
      <c r="AF48" s="260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</row>
    <row r="49" spans="1:344" s="26" customFormat="1" ht="40.15" customHeight="1" x14ac:dyDescent="0.25">
      <c r="A49" s="21">
        <v>9</v>
      </c>
      <c r="B49" s="22" t="str">
        <f>VLOOKUP($A49,'Indicadores Financeiros'!$A$128:$J$289,2,FALSE)</f>
        <v>Fórum Regional Santo Amaro - Adolfo Pinheiro</v>
      </c>
      <c r="C49" s="76">
        <v>690020</v>
      </c>
      <c r="D49" s="7" t="str">
        <f>VLOOKUP($C49,'Tabela de Códigos e Valores'!$A:$M,2,FALSE)</f>
        <v>Serviço de Jardinagem</v>
      </c>
      <c r="E49" s="7" t="str">
        <f>VLOOKUP($C49,'Tabela de Códigos e Valores'!$A:$M,5,FALSE)</f>
        <v>M2</v>
      </c>
      <c r="F49" s="7" t="str">
        <f>VLOOKUP($C49,'Tabela de Códigos e Valores'!$A:$M,6,FALSE)</f>
        <v>Mensal</v>
      </c>
      <c r="G49" s="179">
        <f>VLOOKUP($C49,'Tabela de Códigos e Valores'!$A:$M,7,FALSE)</f>
        <v>0</v>
      </c>
      <c r="H49" s="179">
        <f>VLOOKUP($C49,'Tabela de Códigos e Valores'!$A:$M,8,FALSE)</f>
        <v>0</v>
      </c>
      <c r="I49" s="271">
        <v>35</v>
      </c>
      <c r="J49" s="194">
        <f>IFERROR(VLOOKUP(C49,'Indicadores Financeiros'!$A$90:$J$92,10,FALSE),0)</f>
        <v>0</v>
      </c>
      <c r="K49" s="179">
        <f>VLOOKUP($C49,'Tabela de Códigos e Valores'!$A:$Z,16,FALSE)</f>
        <v>0</v>
      </c>
      <c r="L49" s="179">
        <f>VLOOKUP($C49,'Tabela de Códigos e Valores'!$A:$Z,17,FALSE)</f>
        <v>0</v>
      </c>
      <c r="M49" s="179">
        <f>VLOOKUP($C49,'Tabela de Códigos e Valores'!$A:$AAB,28,FALSE)</f>
        <v>0</v>
      </c>
      <c r="N49" s="179">
        <f>ROUND(IF($E49&lt;&gt;"M2",IF(VLOOKUP($C49,'Tabela de Códigos e Valores'!$A:$J,10,FALSE)*6%&gt;=VLOOKUP('Relatório Custo'!$A49,'Indicadores Financeiros'!$A$128:$I$191,9,FALSE)*'Relatório Custo'!G49,0,VLOOKUP('Relatório Custo'!$A49,'Indicadores Financeiros'!$A$128:$I$191,9,FALSE)*'Relatório Custo'!G49-VLOOKUP($C49,'Tabela de Códigos e Valores'!$A:$J,10,FALSE)*6%),0),2)</f>
        <v>0</v>
      </c>
      <c r="O49" s="179">
        <f>VLOOKUP($C49,'Tabela de Códigos e Valores'!$A:$AAC,30,FALSE)</f>
        <v>0</v>
      </c>
      <c r="P49" s="179">
        <f>ROUND(ROUND(($K49+$L49+$M49+$N49+$O49),2)*VLOOKUP($C49,'Tabela de Códigos e Valores'!$A:$AE,31,FALSE)/(1-VLOOKUP($C49,'Tabela de Códigos e Valores'!$A:$AE,31,FALSE)),2)</f>
        <v>0</v>
      </c>
      <c r="Q49" s="24">
        <f t="shared" si="26"/>
        <v>0</v>
      </c>
      <c r="R49" s="182">
        <f>VLOOKUP($A49,'Indicadores Financeiros'!$A$128:$J$191,8,FALSE)</f>
        <v>2.0400000000000001E-2</v>
      </c>
      <c r="S49" s="24">
        <f t="shared" ref="S49:S53" si="31">ROUND(Q49*(1+R49),2)</f>
        <v>0</v>
      </c>
      <c r="T49" s="32">
        <f t="shared" ref="T49:T53" si="32">ROUND(S49*I49,2)</f>
        <v>0</v>
      </c>
      <c r="U49" s="240">
        <f>VLOOKUP($A49,'Indicadores Financeiros'!$A$128:$J$191,10)</f>
        <v>1</v>
      </c>
      <c r="V49" s="66">
        <f>S49*IF(F49="Mensal",('Indicadores Financeiros'!$F$14-U49+1),IF(F49="Trimestral",INT(('Indicadores Financeiros'!$F$14-U49+1)/3),INT(('Indicadores Financeiros'!$F$14-U49+1)/12)))*I49</f>
        <v>0</v>
      </c>
      <c r="W49" s="78"/>
      <c r="X49" s="66">
        <f t="shared" ref="X49:X53" si="33">IF(E49="Posto",K49,0)*I49</f>
        <v>0</v>
      </c>
      <c r="Y49" s="66">
        <f>ROUND('Indicadores Financeiros'!$J$71*$X49,2)</f>
        <v>0</v>
      </c>
      <c r="Z49" s="25"/>
      <c r="AA49" s="23">
        <f>ROUND(IF(OR($E49="Posto",$E49="Plantão"),$S49/$G49,0),2)</f>
        <v>0</v>
      </c>
      <c r="AB49" s="23">
        <f>IF(E49="m2",0,ROUND((ROUND(VLOOKUP($C49,'Tabela de Códigos e Valores'!$A:$AB,26,FALSE)/G49,2)+ROUND(N49/G49,2)+ROUND(K49*'Indicadores Financeiros'!$J$61/G49,2)+ROUND(P49/G49,2))*(1+R49),2))</f>
        <v>0</v>
      </c>
      <c r="AC49" s="25"/>
      <c r="AD49" s="60"/>
      <c r="AE49" s="31"/>
      <c r="AF49" s="260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</row>
    <row r="50" spans="1:344" s="26" customFormat="1" ht="40.15" customHeight="1" x14ac:dyDescent="0.25">
      <c r="A50" s="21">
        <v>9</v>
      </c>
      <c r="B50" s="22" t="str">
        <f>VLOOKUP($A50,'Indicadores Financeiros'!$A$128:$J$289,2,FALSE)</f>
        <v>Fórum Regional Santo Amaro - Adolfo Pinheiro</v>
      </c>
      <c r="C50" s="76">
        <v>690021</v>
      </c>
      <c r="D50" s="7" t="str">
        <f>VLOOKUP($C50,'Tabela de Códigos e Valores'!$A:$M,2,FALSE)</f>
        <v>Serviço de limpeza de vidros com exposição à situação de risco</v>
      </c>
      <c r="E50" s="7" t="str">
        <f>VLOOKUP($C50,'Tabela de Códigos e Valores'!$A:$M,5,FALSE)</f>
        <v>M2</v>
      </c>
      <c r="F50" s="7" t="str">
        <f>VLOOKUP($C50,'Tabela de Códigos e Valores'!$A:$M,6,FALSE)</f>
        <v>Trimestral</v>
      </c>
      <c r="G50" s="179">
        <f>VLOOKUP($C50,'Tabela de Códigos e Valores'!$A:$M,7,FALSE)</f>
        <v>0</v>
      </c>
      <c r="H50" s="179">
        <f>VLOOKUP($C50,'Tabela de Códigos e Valores'!$A:$M,8,FALSE)</f>
        <v>0</v>
      </c>
      <c r="I50" s="271">
        <v>1250</v>
      </c>
      <c r="J50" s="194">
        <f>IFERROR(VLOOKUP(C50,'Indicadores Financeiros'!$A$90:$J$92,10,FALSE),0)</f>
        <v>0</v>
      </c>
      <c r="K50" s="179">
        <f>VLOOKUP($C50,'Tabela de Códigos e Valores'!$A:$Z,16,FALSE)</f>
        <v>0</v>
      </c>
      <c r="L50" s="179">
        <f>VLOOKUP($C50,'Tabela de Códigos e Valores'!$A:$Z,17,FALSE)</f>
        <v>0</v>
      </c>
      <c r="M50" s="179">
        <f>VLOOKUP($C50,'Tabela de Códigos e Valores'!$A:$AAB,28,FALSE)</f>
        <v>0</v>
      </c>
      <c r="N50" s="179">
        <f>ROUND(IF($E50&lt;&gt;"M2",IF(VLOOKUP($C50,'Tabela de Códigos e Valores'!$A:$J,10,FALSE)*6%&gt;=VLOOKUP('Relatório Custo'!$A50,'Indicadores Financeiros'!$A$128:$I$191,9,FALSE)*'Relatório Custo'!G50,0,VLOOKUP('Relatório Custo'!$A50,'Indicadores Financeiros'!$A$128:$I$191,9,FALSE)*'Relatório Custo'!G50-VLOOKUP($C50,'Tabela de Códigos e Valores'!$A:$J,10,FALSE)*6%),0),2)</f>
        <v>0</v>
      </c>
      <c r="O50" s="179">
        <f>VLOOKUP($C50,'Tabela de Códigos e Valores'!$A:$AAC,30,FALSE)</f>
        <v>0</v>
      </c>
      <c r="P50" s="179">
        <f>ROUND(ROUND(($K50+$L50+$M50+$N50+$O50),2)*VLOOKUP($C50,'Tabela de Códigos e Valores'!$A:$AE,31,FALSE)/(1-VLOOKUP($C50,'Tabela de Códigos e Valores'!$A:$AE,31,FALSE)),2)</f>
        <v>0</v>
      </c>
      <c r="Q50" s="24">
        <f t="shared" si="26"/>
        <v>0</v>
      </c>
      <c r="R50" s="182">
        <f>VLOOKUP($A50,'Indicadores Financeiros'!$A$128:$J$191,8,FALSE)</f>
        <v>2.0400000000000001E-2</v>
      </c>
      <c r="S50" s="24">
        <f t="shared" si="31"/>
        <v>0</v>
      </c>
      <c r="T50" s="32">
        <f t="shared" si="32"/>
        <v>0</v>
      </c>
      <c r="U50" s="240">
        <f>VLOOKUP($A50,'Indicadores Financeiros'!$A$128:$J$191,10)</f>
        <v>1</v>
      </c>
      <c r="V50" s="66">
        <f>S50*IF(F50="Mensal",('Indicadores Financeiros'!$F$14-U50+1),IF(F50="Trimestral",INT(('Indicadores Financeiros'!$F$14-U50+1)/3),INT(('Indicadores Financeiros'!$F$14-U50+1)/12)))*I50</f>
        <v>0</v>
      </c>
      <c r="W50" s="78"/>
      <c r="X50" s="66">
        <f t="shared" si="33"/>
        <v>0</v>
      </c>
      <c r="Y50" s="66">
        <f>ROUND('Indicadores Financeiros'!$J$71*$X50,2)</f>
        <v>0</v>
      </c>
      <c r="Z50" s="25"/>
      <c r="AA50" s="23">
        <f t="shared" si="30"/>
        <v>0</v>
      </c>
      <c r="AB50" s="23">
        <f>IF(E50="m2",0,ROUND((ROUND(VLOOKUP($C50,'Tabela de Códigos e Valores'!$A:$AB,26,FALSE)/G50,2)+ROUND(N50/G50,2)+ROUND(K50*'Indicadores Financeiros'!$J$61/G50,2)+ROUND(P50/G50,2))*(1+R50),2))</f>
        <v>0</v>
      </c>
      <c r="AC50" s="25"/>
      <c r="AD50" s="60"/>
      <c r="AE50" s="31"/>
      <c r="AF50" s="260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</row>
    <row r="51" spans="1:344" s="26" customFormat="1" ht="40.15" customHeight="1" x14ac:dyDescent="0.25">
      <c r="A51" s="21">
        <v>9</v>
      </c>
      <c r="B51" s="22" t="str">
        <f>VLOOKUP($A51,'Indicadores Financeiros'!$A$128:$J$289,2,FALSE)</f>
        <v>Fórum Regional Santo Amaro - Adolfo Pinheiro</v>
      </c>
      <c r="C51" s="76">
        <v>690029</v>
      </c>
      <c r="D51" s="7" t="str">
        <f>VLOOKUP($C51,'Tabela de Códigos e Valores'!$A:$M,2,FALSE)</f>
        <v>Serviço de limpeza de vidros sem exposição à situação de risco</v>
      </c>
      <c r="E51" s="7" t="str">
        <f>VLOOKUP($C51,'Tabela de Códigos e Valores'!$A:$M,5,FALSE)</f>
        <v>M2</v>
      </c>
      <c r="F51" s="7" t="str">
        <f>VLOOKUP($C51,'Tabela de Códigos e Valores'!$A:$M,6,FALSE)</f>
        <v>Trimestral</v>
      </c>
      <c r="G51" s="179">
        <f>VLOOKUP($C51,'Tabela de Códigos e Valores'!$A:$M,7,FALSE)</f>
        <v>0</v>
      </c>
      <c r="H51" s="179">
        <f>VLOOKUP($C51,'Tabela de Códigos e Valores'!$A:$M,8,FALSE)</f>
        <v>0</v>
      </c>
      <c r="I51" s="271">
        <v>300</v>
      </c>
      <c r="J51" s="194">
        <f>IFERROR(VLOOKUP(C51,'Indicadores Financeiros'!$A$90:$J$92,10,FALSE),0)</f>
        <v>0</v>
      </c>
      <c r="K51" s="179">
        <f>VLOOKUP($C51,'Tabela de Códigos e Valores'!$A:$Z,16,FALSE)</f>
        <v>0</v>
      </c>
      <c r="L51" s="179">
        <f>VLOOKUP($C51,'Tabela de Códigos e Valores'!$A:$Z,17,FALSE)</f>
        <v>0</v>
      </c>
      <c r="M51" s="179">
        <f>VLOOKUP($C51,'Tabela de Códigos e Valores'!$A:$AAB,28,FALSE)</f>
        <v>0</v>
      </c>
      <c r="N51" s="179">
        <f>ROUND(IF($E51&lt;&gt;"M2",IF(VLOOKUP($C51,'Tabela de Códigos e Valores'!$A:$J,10,FALSE)*6%&gt;=VLOOKUP('Relatório Custo'!$A51,'Indicadores Financeiros'!$A$128:$I$191,9,FALSE)*'Relatório Custo'!G51,0,VLOOKUP('Relatório Custo'!$A51,'Indicadores Financeiros'!$A$128:$I$191,9,FALSE)*'Relatório Custo'!G51-VLOOKUP($C51,'Tabela de Códigos e Valores'!$A:$J,10,FALSE)*6%),0),2)</f>
        <v>0</v>
      </c>
      <c r="O51" s="179">
        <f>VLOOKUP($C51,'Tabela de Códigos e Valores'!$A:$AAC,30,FALSE)</f>
        <v>0</v>
      </c>
      <c r="P51" s="179">
        <f>ROUND(ROUND(($K51+$L51+$M51+$N51+$O51),2)*VLOOKUP($C51,'Tabela de Códigos e Valores'!$A:$AE,31,FALSE)/(1-VLOOKUP($C51,'Tabela de Códigos e Valores'!$A:$AE,31,FALSE)),2)</f>
        <v>0</v>
      </c>
      <c r="Q51" s="24">
        <f t="shared" si="26"/>
        <v>0</v>
      </c>
      <c r="R51" s="182">
        <f>VLOOKUP($A51,'Indicadores Financeiros'!$A$128:$J$191,8,FALSE)</f>
        <v>2.0400000000000001E-2</v>
      </c>
      <c r="S51" s="24">
        <f t="shared" si="31"/>
        <v>0</v>
      </c>
      <c r="T51" s="32">
        <f t="shared" si="32"/>
        <v>0</v>
      </c>
      <c r="U51" s="240">
        <f>VLOOKUP($A51,'Indicadores Financeiros'!$A$128:$J$191,10)</f>
        <v>1</v>
      </c>
      <c r="V51" s="66">
        <f>S51*IF(F51="Mensal",('Indicadores Financeiros'!$F$14-U51+1),IF(F51="Trimestral",INT(('Indicadores Financeiros'!$F$14-U51+1)/3),INT(('Indicadores Financeiros'!$F$14-U51+1)/12)))*I51</f>
        <v>0</v>
      </c>
      <c r="W51" s="78"/>
      <c r="X51" s="66">
        <f t="shared" si="33"/>
        <v>0</v>
      </c>
      <c r="Y51" s="66">
        <f>ROUND('Indicadores Financeiros'!$J$71*$X51,2)</f>
        <v>0</v>
      </c>
      <c r="Z51" s="25"/>
      <c r="AA51" s="23">
        <f t="shared" si="30"/>
        <v>0</v>
      </c>
      <c r="AB51" s="23">
        <f>IF(E51="m2",0,ROUND((ROUND(VLOOKUP($C51,'Tabela de Códigos e Valores'!$A:$AB,26,FALSE)/G51,2)+ROUND(N51/G51,2)+ROUND(K51*'Indicadores Financeiros'!$J$61/G51,2)+ROUND(P51/G51,2))*(1+R51),2))</f>
        <v>0</v>
      </c>
      <c r="AC51" s="25"/>
      <c r="AD51" s="60"/>
      <c r="AE51" s="31"/>
      <c r="AF51" s="260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</row>
    <row r="52" spans="1:344" s="26" customFormat="1" ht="40.15" customHeight="1" x14ac:dyDescent="0.25">
      <c r="A52" s="21">
        <v>9</v>
      </c>
      <c r="B52" s="22" t="str">
        <f>VLOOKUP($A52,'Indicadores Financeiros'!$A$128:$J$289,2,FALSE)</f>
        <v>Fórum Regional Santo Amaro - Adolfo Pinheiro</v>
      </c>
      <c r="C52" s="76">
        <v>690037</v>
      </c>
      <c r="D52" s="7" t="str">
        <f>VLOOKUP($C52,'Tabela de Códigos e Valores'!$A:$M,2,FALSE)</f>
        <v>Agente de Higienização (Tempo Integral) - (40%) - 44 horas semanais</v>
      </c>
      <c r="E52" s="7" t="str">
        <f>VLOOKUP($C52,'Tabela de Códigos e Valores'!$A:$M,5,FALSE)</f>
        <v>Posto</v>
      </c>
      <c r="F52" s="7" t="str">
        <f>VLOOKUP($C52,'Tabela de Códigos e Valores'!$A:$M,6,FALSE)</f>
        <v>Mensal</v>
      </c>
      <c r="G52" s="179">
        <f>VLOOKUP($C52,'Tabela de Códigos e Valores'!$A:$M,7,FALSE)</f>
        <v>21</v>
      </c>
      <c r="H52" s="179">
        <f>VLOOKUP($C52,'Tabela de Códigos e Valores'!$A:$M,8,FALSE)</f>
        <v>0</v>
      </c>
      <c r="I52" s="271">
        <v>2</v>
      </c>
      <c r="J52" s="194">
        <f>IFERROR(VLOOKUP(C52,'Indicadores Financeiros'!$A$90:$J$92,10,FALSE),0)</f>
        <v>0</v>
      </c>
      <c r="K52" s="179">
        <f>VLOOKUP($C52,'Tabela de Códigos e Valores'!$A:$Z,16,FALSE)</f>
        <v>0</v>
      </c>
      <c r="L52" s="179">
        <f>VLOOKUP($C52,'Tabela de Códigos e Valores'!$A:$Z,17,FALSE)</f>
        <v>0</v>
      </c>
      <c r="M52" s="179">
        <f>VLOOKUP($C52,'Tabela de Códigos e Valores'!$A:$AAB,28,FALSE)</f>
        <v>0</v>
      </c>
      <c r="N52" s="179">
        <f>ROUND(IF($E52&lt;&gt;"M2",IF(VLOOKUP($C52,'Tabela de Códigos e Valores'!$A:$J,10,FALSE)*6%&gt;=VLOOKUP('Relatório Custo'!$A52,'Indicadores Financeiros'!$A$128:$I$191,9,FALSE)*'Relatório Custo'!G52,0,VLOOKUP('Relatório Custo'!$A52,'Indicadores Financeiros'!$A$128:$I$191,9,FALSE)*'Relatório Custo'!G52-VLOOKUP($C52,'Tabela de Códigos e Valores'!$A:$J,10,FALSE)*6%),0),2)</f>
        <v>0</v>
      </c>
      <c r="O52" s="179">
        <f>VLOOKUP($C52,'Tabela de Códigos e Valores'!$A:$AAC,30,FALSE)</f>
        <v>0</v>
      </c>
      <c r="P52" s="179">
        <f>ROUND(ROUND(($K52+$L52+$M52+$N52+$O52),2)*VLOOKUP($C52,'Tabela de Códigos e Valores'!$A:$AE,31,FALSE)/(1-VLOOKUP($C52,'Tabela de Códigos e Valores'!$A:$AE,31,FALSE)),2)</f>
        <v>0</v>
      </c>
      <c r="Q52" s="24">
        <f t="shared" si="26"/>
        <v>0</v>
      </c>
      <c r="R52" s="182">
        <f>VLOOKUP($A52,'Indicadores Financeiros'!$A$128:$J$191,8,FALSE)</f>
        <v>2.0400000000000001E-2</v>
      </c>
      <c r="S52" s="24">
        <f t="shared" si="31"/>
        <v>0</v>
      </c>
      <c r="T52" s="32">
        <f t="shared" si="32"/>
        <v>0</v>
      </c>
      <c r="U52" s="240">
        <f>VLOOKUP($A52,'Indicadores Financeiros'!$A$128:$J$191,10)</f>
        <v>1</v>
      </c>
      <c r="V52" s="66">
        <f>S52*IF(F52="Mensal",('Indicadores Financeiros'!$F$14-U52+1),IF(F52="Trimestral",INT(('Indicadores Financeiros'!$F$14-U52+1)/3),INT(('Indicadores Financeiros'!$F$14-U52+1)/12)))*I52</f>
        <v>0</v>
      </c>
      <c r="W52" s="78"/>
      <c r="X52" s="66">
        <f t="shared" si="33"/>
        <v>0</v>
      </c>
      <c r="Y52" s="66">
        <f>ROUND('Indicadores Financeiros'!$J$71*$X52,2)</f>
        <v>0</v>
      </c>
      <c r="Z52" s="25"/>
      <c r="AA52" s="23">
        <f t="shared" si="30"/>
        <v>0</v>
      </c>
      <c r="AB52" s="23">
        <f>ROUND((ROUND(VLOOKUP($C52,'Tabela de Códigos e Valores'!$A:$AB,26,FALSE)/G52,2)+ROUND(N52/G52,2)+ROUND(K52*'Indicadores Financeiros'!$J$61/G52,2)+ROUND(P52/G52,2))*(1+R52),2)</f>
        <v>0</v>
      </c>
      <c r="AC52" s="25"/>
      <c r="AD52" s="60"/>
      <c r="AE52" s="31"/>
      <c r="AF52" s="260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</row>
    <row r="53" spans="1:344" s="26" customFormat="1" ht="40.15" customHeight="1" x14ac:dyDescent="0.25">
      <c r="A53" s="21">
        <v>9</v>
      </c>
      <c r="B53" s="22" t="str">
        <f>VLOOKUP($A53,'Indicadores Financeiros'!$A$128:$J$289,2,FALSE)</f>
        <v>Fórum Regional Santo Amaro - Adolfo Pinheiro</v>
      </c>
      <c r="C53" s="76">
        <v>690056</v>
      </c>
      <c r="D53" s="7" t="str">
        <f>VLOOKUP($C53,'Tabela de Códigos e Valores'!$A:$M,2,FALSE)</f>
        <v>Encarregado(a) 11 ou mais subordinados - diurno - 44 horas semanais</v>
      </c>
      <c r="E53" s="7" t="str">
        <f>VLOOKUP($C53,'Tabela de Códigos e Valores'!$A:$M,5,FALSE)</f>
        <v>Posto</v>
      </c>
      <c r="F53" s="7" t="str">
        <f>VLOOKUP($C53,'Tabela de Códigos e Valores'!$A:$M,6,FALSE)</f>
        <v>Mensal</v>
      </c>
      <c r="G53" s="179">
        <f>VLOOKUP($C53,'Tabela de Códigos e Valores'!$A:$M,7,FALSE)</f>
        <v>21</v>
      </c>
      <c r="H53" s="179">
        <f>VLOOKUP($C53,'Tabela de Códigos e Valores'!$A:$M,8,FALSE)</f>
        <v>0</v>
      </c>
      <c r="I53" s="271">
        <v>1</v>
      </c>
      <c r="J53" s="194">
        <f>IFERROR(VLOOKUP(C53,'Indicadores Financeiros'!$A$90:$J$92,10,FALSE),0)</f>
        <v>0</v>
      </c>
      <c r="K53" s="179">
        <f>VLOOKUP($C53,'Tabela de Códigos e Valores'!$A:$Z,16,FALSE)</f>
        <v>0</v>
      </c>
      <c r="L53" s="179">
        <f>VLOOKUP($C53,'Tabela de Códigos e Valores'!$A:$Z,17,FALSE)</f>
        <v>0</v>
      </c>
      <c r="M53" s="179">
        <f>VLOOKUP($C53,'Tabela de Códigos e Valores'!$A:$AAB,28,FALSE)</f>
        <v>0</v>
      </c>
      <c r="N53" s="179">
        <f>ROUND(IF($E53&lt;&gt;"M2",IF(VLOOKUP($C53,'Tabela de Códigos e Valores'!$A:$J,10,FALSE)*6%&gt;=VLOOKUP('Relatório Custo'!$A53,'Indicadores Financeiros'!$A$128:$I$191,9,FALSE)*'Relatório Custo'!G53,0,VLOOKUP('Relatório Custo'!$A53,'Indicadores Financeiros'!$A$128:$I$191,9,FALSE)*'Relatório Custo'!G53-VLOOKUP($C53,'Tabela de Códigos e Valores'!$A:$J,10,FALSE)*6%),0),2)</f>
        <v>0</v>
      </c>
      <c r="O53" s="179">
        <f>VLOOKUP($C53,'Tabela de Códigos e Valores'!$A:$AAC,30,FALSE)</f>
        <v>0</v>
      </c>
      <c r="P53" s="179">
        <f>ROUND(ROUND(($K53+$L53+$M53+$N53+$O53),2)*VLOOKUP($C53,'Tabela de Códigos e Valores'!$A:$AE,31,FALSE)/(1-VLOOKUP($C53,'Tabela de Códigos e Valores'!$A:$AE,31,FALSE)),2)</f>
        <v>0</v>
      </c>
      <c r="Q53" s="24">
        <f t="shared" si="26"/>
        <v>0</v>
      </c>
      <c r="R53" s="182">
        <f>VLOOKUP($A53,'Indicadores Financeiros'!$A$128:$J$191,8,FALSE)</f>
        <v>2.0400000000000001E-2</v>
      </c>
      <c r="S53" s="24">
        <f t="shared" si="31"/>
        <v>0</v>
      </c>
      <c r="T53" s="32">
        <f t="shared" si="32"/>
        <v>0</v>
      </c>
      <c r="U53" s="240">
        <f>VLOOKUP($A53,'Indicadores Financeiros'!$A$128:$J$191,10)</f>
        <v>1</v>
      </c>
      <c r="V53" s="66">
        <f>S53*IF(F53="Mensal",('Indicadores Financeiros'!$F$14-U53+1),IF(F53="Trimestral",INT(('Indicadores Financeiros'!$F$14-U53+1)/3),INT(('Indicadores Financeiros'!$F$14-U53+1)/12)))*I53</f>
        <v>0</v>
      </c>
      <c r="W53" s="78"/>
      <c r="X53" s="66">
        <f t="shared" si="33"/>
        <v>0</v>
      </c>
      <c r="Y53" s="66">
        <f>ROUND('Indicadores Financeiros'!$J$71*$X53,2)</f>
        <v>0</v>
      </c>
      <c r="Z53" s="25"/>
      <c r="AA53" s="23">
        <f t="shared" si="30"/>
        <v>0</v>
      </c>
      <c r="AB53" s="23">
        <f>ROUND((ROUND(VLOOKUP($C53,'Tabela de Códigos e Valores'!$A:$AB,26,FALSE)/G53,2)+ROUND(N53/G53,2)+ROUND(K53*'Indicadores Financeiros'!$J$61/G53,2)+ROUND(P53/G53,2))*(1+R53),2)</f>
        <v>0</v>
      </c>
      <c r="AC53" s="25"/>
      <c r="AD53" s="60"/>
      <c r="AE53" s="31"/>
      <c r="AF53" s="260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</row>
    <row r="54" spans="1:344" s="26" customFormat="1" ht="40.15" customHeight="1" x14ac:dyDescent="0.25">
      <c r="A54" s="21">
        <v>10</v>
      </c>
      <c r="B54" s="22" t="str">
        <f>VLOOKUP($A54,'Indicadores Financeiros'!$A$128:$J$289,2,FALSE)</f>
        <v>Fórum Regional Santo Amaro - Alexandre Dumas</v>
      </c>
      <c r="C54" s="76">
        <v>690020</v>
      </c>
      <c r="D54" s="7" t="str">
        <f>VLOOKUP($C54,'Tabela de Códigos e Valores'!$A:$M,2,FALSE)</f>
        <v>Serviço de Jardinagem</v>
      </c>
      <c r="E54" s="7" t="str">
        <f>VLOOKUP($C54,'Tabela de Códigos e Valores'!$A:$M,5,FALSE)</f>
        <v>M2</v>
      </c>
      <c r="F54" s="7" t="str">
        <f>VLOOKUP($C54,'Tabela de Códigos e Valores'!$A:$M,6,FALSE)</f>
        <v>Mensal</v>
      </c>
      <c r="G54" s="179">
        <f>VLOOKUP($C54,'Tabela de Códigos e Valores'!$A:$M,7,FALSE)</f>
        <v>0</v>
      </c>
      <c r="H54" s="179">
        <f>VLOOKUP($C54,'Tabela de Códigos e Valores'!$A:$M,8,FALSE)</f>
        <v>0</v>
      </c>
      <c r="I54" s="271">
        <v>250</v>
      </c>
      <c r="J54" s="194">
        <f>IFERROR(VLOOKUP(C54,'Indicadores Financeiros'!$A$90:$J$92,10,FALSE),0)</f>
        <v>0</v>
      </c>
      <c r="K54" s="179">
        <f>VLOOKUP($C54,'Tabela de Códigos e Valores'!$A:$Z,16,FALSE)</f>
        <v>0</v>
      </c>
      <c r="L54" s="179">
        <f>VLOOKUP($C54,'Tabela de Códigos e Valores'!$A:$Z,17,FALSE)</f>
        <v>0</v>
      </c>
      <c r="M54" s="179">
        <f>VLOOKUP($C54,'Tabela de Códigos e Valores'!$A:$AAB,28,FALSE)</f>
        <v>0</v>
      </c>
      <c r="N54" s="179">
        <f>ROUND(IF($E54&lt;&gt;"M2",IF(VLOOKUP($C54,'Tabela de Códigos e Valores'!$A:$J,10,FALSE)*6%&gt;=VLOOKUP('Relatório Custo'!$A54,'Indicadores Financeiros'!$A$128:$I$191,9,FALSE)*'Relatório Custo'!G54,0,VLOOKUP('Relatório Custo'!$A54,'Indicadores Financeiros'!$A$128:$I$191,9,FALSE)*'Relatório Custo'!G54-VLOOKUP($C54,'Tabela de Códigos e Valores'!$A:$J,10,FALSE)*6%),0),2)</f>
        <v>0</v>
      </c>
      <c r="O54" s="179">
        <f>VLOOKUP($C54,'Tabela de Códigos e Valores'!$A:$AAC,30,FALSE)</f>
        <v>0</v>
      </c>
      <c r="P54" s="179">
        <f>ROUND(ROUND(($K54+$L54+$M54+$N54+$O54),2)*VLOOKUP($C54,'Tabela de Códigos e Valores'!$A:$AE,31,FALSE)/(1-VLOOKUP($C54,'Tabela de Códigos e Valores'!$A:$AE,31,FALSE)),2)</f>
        <v>0</v>
      </c>
      <c r="Q54" s="24">
        <f t="shared" ref="Q54" si="34">SUM(J54:P54)</f>
        <v>0</v>
      </c>
      <c r="R54" s="182">
        <f>VLOOKUP($A54,'Indicadores Financeiros'!$A$128:$J$191,8,FALSE)</f>
        <v>2.0400000000000001E-2</v>
      </c>
      <c r="S54" s="24">
        <f t="shared" ref="S54" si="35">ROUND(Q54*(1+R54),2)</f>
        <v>0</v>
      </c>
      <c r="T54" s="32">
        <f t="shared" ref="T54" si="36">ROUND(S54*I54,2)</f>
        <v>0</v>
      </c>
      <c r="U54" s="240">
        <f>VLOOKUP($A54,'Indicadores Financeiros'!$A$128:$J$191,10)</f>
        <v>1</v>
      </c>
      <c r="V54" s="66">
        <f>S54*IF(F54="Mensal",('Indicadores Financeiros'!$F$14-U54+1),IF(F54="Trimestral",INT(('Indicadores Financeiros'!$F$14-U54+1)/3),INT(('Indicadores Financeiros'!$F$14-U54+1)/12)))*I54</f>
        <v>0</v>
      </c>
      <c r="W54" s="78"/>
      <c r="X54" s="66">
        <f t="shared" ref="X54" si="37">IF(E54="Posto",K54,0)*I54</f>
        <v>0</v>
      </c>
      <c r="Y54" s="66">
        <f>ROUND('Indicadores Financeiros'!$J$71*$X54,2)</f>
        <v>0</v>
      </c>
      <c r="Z54" s="25"/>
      <c r="AA54" s="23">
        <f>ROUND(IF(OR($E54="Posto",$E54="Plantão"),$S54/$G54,0),2)</f>
        <v>0</v>
      </c>
      <c r="AB54" s="23">
        <f>IF(E54="m2",0,ROUND((ROUND(VLOOKUP($C54,'Tabela de Códigos e Valores'!$A:$AB,26,FALSE)/G54,2)+ROUND(N54/G54,2)+ROUND(K54*'Indicadores Financeiros'!$J$61/G54,2)+ROUND(P54/G54,2))*(1+R54),2))</f>
        <v>0</v>
      </c>
      <c r="AC54" s="25"/>
      <c r="AD54" s="60"/>
      <c r="AE54" s="31"/>
      <c r="AF54" s="260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</row>
    <row r="55" spans="1:344" s="26" customFormat="1" ht="40.15" hidden="1" customHeight="1" x14ac:dyDescent="0.25">
      <c r="A55" s="21"/>
      <c r="B55" s="22"/>
      <c r="C55" s="76"/>
      <c r="D55" s="7"/>
      <c r="E55" s="7"/>
      <c r="F55" s="7"/>
      <c r="G55" s="179"/>
      <c r="H55" s="179"/>
      <c r="I55" s="271">
        <f>SUBTOTAL(9,I3:I50)</f>
        <v>17103</v>
      </c>
      <c r="J55" s="194"/>
      <c r="K55" s="179"/>
      <c r="L55" s="179"/>
      <c r="M55" s="179"/>
      <c r="N55" s="179"/>
      <c r="O55" s="179"/>
      <c r="P55" s="179"/>
      <c r="Q55" s="24"/>
      <c r="R55" s="182"/>
      <c r="S55" s="24"/>
      <c r="T55" s="32"/>
      <c r="U55" s="240"/>
      <c r="V55" s="66"/>
      <c r="W55" s="78"/>
      <c r="X55" s="66"/>
      <c r="Y55" s="66"/>
      <c r="Z55" s="25"/>
      <c r="AA55" s="23"/>
      <c r="AB55" s="23"/>
      <c r="AC55" s="25"/>
      <c r="AD55" s="60"/>
      <c r="AE55" s="31"/>
      <c r="AF55" s="260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</row>
    <row r="56" spans="1:344" s="26" customFormat="1" ht="40.15" hidden="1" customHeight="1" x14ac:dyDescent="0.25">
      <c r="A56" s="21"/>
      <c r="B56" s="22"/>
      <c r="C56" s="76"/>
      <c r="D56" s="7"/>
      <c r="E56" s="7"/>
      <c r="F56" s="7"/>
      <c r="G56" s="179"/>
      <c r="H56" s="179"/>
      <c r="I56" s="271"/>
      <c r="J56" s="194"/>
      <c r="K56" s="179"/>
      <c r="L56" s="179"/>
      <c r="M56" s="179"/>
      <c r="N56" s="179"/>
      <c r="O56" s="179"/>
      <c r="P56" s="179"/>
      <c r="Q56" s="24"/>
      <c r="R56" s="182"/>
      <c r="S56" s="24"/>
      <c r="T56" s="32"/>
      <c r="U56" s="240"/>
      <c r="V56" s="66"/>
      <c r="W56" s="78"/>
      <c r="X56" s="66"/>
      <c r="Y56" s="66"/>
      <c r="Z56" s="25"/>
      <c r="AA56" s="23"/>
      <c r="AB56" s="23"/>
      <c r="AC56" s="25"/>
      <c r="AD56" s="60"/>
      <c r="AE56" s="31"/>
      <c r="AF56" s="260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</row>
    <row r="57" spans="1:344" s="26" customFormat="1" ht="40.15" hidden="1" customHeight="1" x14ac:dyDescent="0.25">
      <c r="A57" s="21"/>
      <c r="B57" s="22"/>
      <c r="C57" s="76"/>
      <c r="D57" s="7"/>
      <c r="E57" s="7"/>
      <c r="F57" s="7"/>
      <c r="G57" s="179"/>
      <c r="H57" s="179"/>
      <c r="I57" s="271"/>
      <c r="J57" s="194"/>
      <c r="K57" s="179"/>
      <c r="L57" s="179"/>
      <c r="M57" s="179"/>
      <c r="N57" s="179"/>
      <c r="O57" s="179"/>
      <c r="P57" s="179"/>
      <c r="Q57" s="24"/>
      <c r="R57" s="182"/>
      <c r="S57" s="24"/>
      <c r="T57" s="32"/>
      <c r="U57" s="240"/>
      <c r="V57" s="66"/>
      <c r="W57" s="78"/>
      <c r="X57" s="66"/>
      <c r="Y57" s="66"/>
      <c r="Z57" s="25"/>
      <c r="AA57" s="23"/>
      <c r="AB57" s="23"/>
      <c r="AC57" s="25"/>
      <c r="AD57" s="60"/>
      <c r="AE57" s="31"/>
      <c r="AF57" s="260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</row>
    <row r="58" spans="1:344" s="26" customFormat="1" ht="40.15" hidden="1" customHeight="1" x14ac:dyDescent="0.25">
      <c r="A58" s="21"/>
      <c r="B58" s="22"/>
      <c r="C58" s="76"/>
      <c r="D58" s="7"/>
      <c r="E58" s="7"/>
      <c r="F58" s="7"/>
      <c r="G58" s="179"/>
      <c r="H58" s="179"/>
      <c r="I58" s="271"/>
      <c r="J58" s="194"/>
      <c r="K58" s="179"/>
      <c r="L58" s="179"/>
      <c r="M58" s="179"/>
      <c r="N58" s="179"/>
      <c r="O58" s="179"/>
      <c r="P58" s="179"/>
      <c r="Q58" s="24"/>
      <c r="R58" s="182"/>
      <c r="S58" s="24"/>
      <c r="T58" s="32"/>
      <c r="U58" s="240"/>
      <c r="V58" s="66"/>
      <c r="W58" s="78"/>
      <c r="X58" s="66"/>
      <c r="Y58" s="66"/>
      <c r="Z58" s="25"/>
      <c r="AA58" s="23"/>
      <c r="AB58" s="23"/>
      <c r="AC58" s="25"/>
      <c r="AD58" s="60"/>
      <c r="AE58" s="31"/>
      <c r="AF58" s="260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</row>
    <row r="59" spans="1:344" s="26" customFormat="1" ht="40.15" hidden="1" customHeight="1" x14ac:dyDescent="0.25">
      <c r="A59" s="21"/>
      <c r="B59" s="22"/>
      <c r="C59" s="76"/>
      <c r="D59" s="7"/>
      <c r="E59" s="7"/>
      <c r="F59" s="7"/>
      <c r="G59" s="179"/>
      <c r="H59" s="179"/>
      <c r="I59" s="271"/>
      <c r="J59" s="194"/>
      <c r="K59" s="179"/>
      <c r="L59" s="179"/>
      <c r="M59" s="179"/>
      <c r="N59" s="179"/>
      <c r="O59" s="179"/>
      <c r="P59" s="179"/>
      <c r="Q59" s="24"/>
      <c r="R59" s="182"/>
      <c r="S59" s="24"/>
      <c r="T59" s="32"/>
      <c r="U59" s="240"/>
      <c r="V59" s="66"/>
      <c r="W59" s="78"/>
      <c r="X59" s="66"/>
      <c r="Y59" s="66"/>
      <c r="Z59" s="25"/>
      <c r="AA59" s="23"/>
      <c r="AB59" s="23"/>
      <c r="AC59" s="25"/>
      <c r="AD59" s="60"/>
      <c r="AE59" s="31"/>
      <c r="AF59" s="260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</row>
    <row r="60" spans="1:344" s="26" customFormat="1" ht="40.15" hidden="1" customHeight="1" x14ac:dyDescent="0.25">
      <c r="A60" s="21"/>
      <c r="B60" s="22"/>
      <c r="C60" s="76"/>
      <c r="D60" s="7"/>
      <c r="E60" s="7"/>
      <c r="F60" s="7"/>
      <c r="G60" s="179"/>
      <c r="H60" s="179"/>
      <c r="I60" s="271"/>
      <c r="J60" s="194"/>
      <c r="K60" s="179"/>
      <c r="L60" s="179"/>
      <c r="M60" s="179"/>
      <c r="N60" s="179"/>
      <c r="O60" s="179"/>
      <c r="P60" s="179"/>
      <c r="Q60" s="24"/>
      <c r="R60" s="182"/>
      <c r="S60" s="24"/>
      <c r="T60" s="32"/>
      <c r="U60" s="240"/>
      <c r="V60" s="66"/>
      <c r="W60" s="78"/>
      <c r="X60" s="66"/>
      <c r="Y60" s="66"/>
      <c r="Z60" s="25"/>
      <c r="AA60" s="23"/>
      <c r="AB60" s="23"/>
      <c r="AC60" s="25"/>
      <c r="AD60" s="60"/>
      <c r="AE60" s="31"/>
      <c r="AF60" s="260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</row>
    <row r="61" spans="1:344" s="26" customFormat="1" ht="40.15" hidden="1" customHeight="1" x14ac:dyDescent="0.25">
      <c r="A61" s="21"/>
      <c r="B61" s="22"/>
      <c r="C61" s="77"/>
      <c r="D61" s="7"/>
      <c r="E61" s="7"/>
      <c r="F61" s="7"/>
      <c r="G61" s="179"/>
      <c r="H61" s="179"/>
      <c r="I61" s="271"/>
      <c r="J61" s="194"/>
      <c r="K61" s="179"/>
      <c r="L61" s="179"/>
      <c r="M61" s="179"/>
      <c r="N61" s="179"/>
      <c r="O61" s="179"/>
      <c r="P61" s="179"/>
      <c r="Q61" s="24"/>
      <c r="R61" s="182"/>
      <c r="S61" s="24"/>
      <c r="T61" s="32"/>
      <c r="U61" s="240"/>
      <c r="V61" s="66"/>
      <c r="W61" s="78"/>
      <c r="X61" s="66"/>
      <c r="Y61" s="66"/>
      <c r="Z61" s="25"/>
      <c r="AA61" s="23"/>
      <c r="AB61" s="23"/>
      <c r="AC61" s="31"/>
      <c r="AD61" s="60"/>
      <c r="AE61" s="31"/>
      <c r="AF61" s="260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</row>
    <row r="62" spans="1:344" s="26" customFormat="1" ht="40.15" hidden="1" customHeight="1" x14ac:dyDescent="0.25">
      <c r="A62" s="21"/>
      <c r="B62" s="22"/>
      <c r="C62" s="3"/>
      <c r="D62" s="7"/>
      <c r="E62" s="7"/>
      <c r="F62" s="7"/>
      <c r="G62" s="179"/>
      <c r="H62" s="179"/>
      <c r="I62" s="271"/>
      <c r="J62" s="194"/>
      <c r="K62" s="179"/>
      <c r="L62" s="179"/>
      <c r="M62" s="179"/>
      <c r="N62" s="179"/>
      <c r="O62" s="179"/>
      <c r="P62" s="179"/>
      <c r="Q62" s="24"/>
      <c r="R62" s="182"/>
      <c r="S62" s="24"/>
      <c r="T62" s="32"/>
      <c r="U62" s="240"/>
      <c r="V62" s="66"/>
      <c r="W62" s="78"/>
      <c r="X62" s="66"/>
      <c r="Y62" s="66"/>
      <c r="Z62" s="25"/>
      <c r="AA62" s="23"/>
      <c r="AB62" s="23"/>
      <c r="AC62" s="25"/>
      <c r="AD62" s="60"/>
      <c r="AE62" s="31"/>
      <c r="AF62" s="260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</row>
    <row r="63" spans="1:344" s="26" customFormat="1" ht="40.15" hidden="1" customHeight="1" x14ac:dyDescent="0.25">
      <c r="A63" s="21"/>
      <c r="B63" s="22"/>
      <c r="C63" s="76"/>
      <c r="D63" s="7"/>
      <c r="E63" s="7"/>
      <c r="F63" s="7"/>
      <c r="G63" s="179"/>
      <c r="H63" s="179"/>
      <c r="I63" s="271"/>
      <c r="J63" s="194"/>
      <c r="K63" s="179"/>
      <c r="L63" s="179"/>
      <c r="M63" s="179"/>
      <c r="N63" s="179"/>
      <c r="O63" s="179"/>
      <c r="P63" s="179"/>
      <c r="Q63" s="24"/>
      <c r="R63" s="182"/>
      <c r="S63" s="24"/>
      <c r="T63" s="32"/>
      <c r="U63" s="240"/>
      <c r="V63" s="66"/>
      <c r="W63" s="78"/>
      <c r="X63" s="66"/>
      <c r="Y63" s="66"/>
      <c r="Z63" s="25"/>
      <c r="AA63" s="23"/>
      <c r="AB63" s="23"/>
      <c r="AC63" s="25"/>
      <c r="AD63" s="60"/>
      <c r="AE63" s="31"/>
      <c r="AF63" s="260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</row>
    <row r="64" spans="1:344" s="26" customFormat="1" ht="40.15" hidden="1" customHeight="1" x14ac:dyDescent="0.25">
      <c r="A64" s="21"/>
      <c r="B64" s="22"/>
      <c r="C64" s="76"/>
      <c r="D64" s="7"/>
      <c r="E64" s="7"/>
      <c r="F64" s="7"/>
      <c r="G64" s="179"/>
      <c r="H64" s="179"/>
      <c r="I64" s="271"/>
      <c r="J64" s="194"/>
      <c r="K64" s="179"/>
      <c r="L64" s="179"/>
      <c r="M64" s="179"/>
      <c r="N64" s="179"/>
      <c r="O64" s="179"/>
      <c r="P64" s="179"/>
      <c r="Q64" s="24"/>
      <c r="R64" s="182"/>
      <c r="S64" s="24"/>
      <c r="T64" s="32"/>
      <c r="U64" s="240"/>
      <c r="V64" s="66"/>
      <c r="W64" s="78"/>
      <c r="X64" s="66"/>
      <c r="Y64" s="66"/>
      <c r="Z64" s="25"/>
      <c r="AA64" s="23"/>
      <c r="AB64" s="23"/>
      <c r="AC64" s="25"/>
      <c r="AD64" s="60"/>
      <c r="AE64" s="31"/>
      <c r="AF64" s="260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</row>
    <row r="65" spans="1:344" s="26" customFormat="1" ht="40.15" hidden="1" customHeight="1" x14ac:dyDescent="0.25">
      <c r="A65" s="21"/>
      <c r="B65" s="22"/>
      <c r="C65" s="76"/>
      <c r="D65" s="7"/>
      <c r="E65" s="7"/>
      <c r="F65" s="7"/>
      <c r="G65" s="179"/>
      <c r="H65" s="179"/>
      <c r="I65" s="271"/>
      <c r="J65" s="194"/>
      <c r="K65" s="179"/>
      <c r="L65" s="179"/>
      <c r="M65" s="179"/>
      <c r="N65" s="179"/>
      <c r="O65" s="179"/>
      <c r="P65" s="179"/>
      <c r="Q65" s="24"/>
      <c r="R65" s="182"/>
      <c r="S65" s="24"/>
      <c r="T65" s="32"/>
      <c r="U65" s="240"/>
      <c r="V65" s="66"/>
      <c r="W65" s="78"/>
      <c r="X65" s="66"/>
      <c r="Y65" s="66"/>
      <c r="Z65" s="25"/>
      <c r="AA65" s="23"/>
      <c r="AB65" s="23"/>
      <c r="AC65" s="25"/>
      <c r="AD65" s="60"/>
      <c r="AE65" s="31"/>
      <c r="AF65" s="260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</row>
    <row r="66" spans="1:344" s="26" customFormat="1" ht="40.15" hidden="1" customHeight="1" x14ac:dyDescent="0.25">
      <c r="A66" s="21"/>
      <c r="B66" s="22"/>
      <c r="C66" s="76"/>
      <c r="D66" s="7"/>
      <c r="E66" s="7"/>
      <c r="F66" s="7"/>
      <c r="G66" s="179"/>
      <c r="H66" s="179"/>
      <c r="I66" s="271"/>
      <c r="J66" s="194"/>
      <c r="K66" s="179"/>
      <c r="L66" s="179"/>
      <c r="M66" s="179"/>
      <c r="N66" s="179"/>
      <c r="O66" s="179"/>
      <c r="P66" s="179"/>
      <c r="Q66" s="24"/>
      <c r="R66" s="182"/>
      <c r="S66" s="24"/>
      <c r="T66" s="32"/>
      <c r="U66" s="240"/>
      <c r="V66" s="66"/>
      <c r="W66" s="78"/>
      <c r="X66" s="66"/>
      <c r="Y66" s="66"/>
      <c r="Z66" s="25"/>
      <c r="AA66" s="23"/>
      <c r="AB66" s="23"/>
      <c r="AC66" s="25"/>
      <c r="AD66" s="60"/>
      <c r="AE66" s="31"/>
      <c r="AF66" s="260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</row>
    <row r="67" spans="1:344" s="26" customFormat="1" ht="40.15" hidden="1" customHeight="1" x14ac:dyDescent="0.25">
      <c r="A67" s="21"/>
      <c r="B67" s="22"/>
      <c r="C67" s="76"/>
      <c r="D67" s="7"/>
      <c r="E67" s="7"/>
      <c r="F67" s="7"/>
      <c r="G67" s="179"/>
      <c r="H67" s="179"/>
      <c r="I67" s="271"/>
      <c r="J67" s="194"/>
      <c r="K67" s="179"/>
      <c r="L67" s="179"/>
      <c r="M67" s="179"/>
      <c r="N67" s="179"/>
      <c r="O67" s="179"/>
      <c r="P67" s="179"/>
      <c r="Q67" s="24"/>
      <c r="R67" s="182"/>
      <c r="S67" s="24"/>
      <c r="T67" s="32"/>
      <c r="U67" s="240"/>
      <c r="V67" s="66"/>
      <c r="W67" s="78"/>
      <c r="X67" s="66"/>
      <c r="Y67" s="66"/>
      <c r="Z67" s="25"/>
      <c r="AA67" s="23"/>
      <c r="AB67" s="23"/>
      <c r="AC67" s="25"/>
      <c r="AD67" s="60"/>
      <c r="AE67" s="31"/>
      <c r="AF67" s="260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</row>
    <row r="68" spans="1:344" s="26" customFormat="1" ht="40.15" hidden="1" customHeight="1" x14ac:dyDescent="0.25">
      <c r="A68" s="21"/>
      <c r="B68" s="22"/>
      <c r="C68" s="76"/>
      <c r="D68" s="7"/>
      <c r="E68" s="7"/>
      <c r="F68" s="7"/>
      <c r="G68" s="179"/>
      <c r="H68" s="179"/>
      <c r="I68" s="271"/>
      <c r="J68" s="194"/>
      <c r="K68" s="179"/>
      <c r="L68" s="179"/>
      <c r="M68" s="179"/>
      <c r="N68" s="179"/>
      <c r="O68" s="179"/>
      <c r="P68" s="179"/>
      <c r="Q68" s="24"/>
      <c r="R68" s="182"/>
      <c r="S68" s="24"/>
      <c r="T68" s="32"/>
      <c r="U68" s="240"/>
      <c r="V68" s="66"/>
      <c r="W68" s="78"/>
      <c r="X68" s="66"/>
      <c r="Y68" s="66"/>
      <c r="Z68" s="25"/>
      <c r="AA68" s="23"/>
      <c r="AB68" s="23"/>
      <c r="AC68" s="25"/>
      <c r="AD68" s="60"/>
      <c r="AE68" s="31"/>
      <c r="AF68" s="260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</row>
    <row r="69" spans="1:344" s="26" customFormat="1" ht="40.15" hidden="1" customHeight="1" x14ac:dyDescent="0.25">
      <c r="A69" s="21"/>
      <c r="B69" s="22"/>
      <c r="C69" s="76"/>
      <c r="D69" s="7"/>
      <c r="E69" s="7"/>
      <c r="F69" s="7"/>
      <c r="G69" s="179"/>
      <c r="H69" s="179"/>
      <c r="I69" s="271"/>
      <c r="J69" s="194"/>
      <c r="K69" s="179"/>
      <c r="L69" s="179"/>
      <c r="M69" s="179"/>
      <c r="N69" s="179"/>
      <c r="O69" s="179"/>
      <c r="P69" s="179"/>
      <c r="Q69" s="24"/>
      <c r="R69" s="182"/>
      <c r="S69" s="24"/>
      <c r="T69" s="32"/>
      <c r="U69" s="240"/>
      <c r="V69" s="66"/>
      <c r="W69" s="78"/>
      <c r="X69" s="66"/>
      <c r="Y69" s="66"/>
      <c r="Z69" s="25"/>
      <c r="AA69" s="23"/>
      <c r="AB69" s="23"/>
      <c r="AC69" s="25"/>
      <c r="AD69" s="60"/>
      <c r="AE69" s="31"/>
      <c r="AF69" s="260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</row>
    <row r="70" spans="1:344" s="26" customFormat="1" hidden="1" x14ac:dyDescent="0.25">
      <c r="A70" s="21"/>
      <c r="B70" s="22"/>
      <c r="C70" s="76"/>
      <c r="D70" s="7"/>
      <c r="E70" s="7"/>
      <c r="F70" s="7"/>
      <c r="G70" s="179"/>
      <c r="H70" s="179"/>
      <c r="I70" s="271"/>
      <c r="J70" s="194"/>
      <c r="K70" s="179"/>
      <c r="L70" s="179"/>
      <c r="M70" s="179"/>
      <c r="N70" s="179"/>
      <c r="O70" s="179"/>
      <c r="P70" s="179"/>
      <c r="Q70" s="24"/>
      <c r="R70" s="182"/>
      <c r="S70" s="24"/>
      <c r="T70" s="32"/>
      <c r="U70" s="240"/>
      <c r="V70" s="66"/>
      <c r="W70" s="78"/>
      <c r="X70" s="66"/>
      <c r="Y70" s="66"/>
      <c r="Z70" s="25"/>
      <c r="AA70" s="23"/>
      <c r="AB70" s="23"/>
      <c r="AC70" s="25"/>
      <c r="AD70" s="60"/>
      <c r="AE70" s="31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</row>
    <row r="71" spans="1:344" s="26" customFormat="1" hidden="1" x14ac:dyDescent="0.25">
      <c r="A71" s="21"/>
      <c r="B71" s="22"/>
      <c r="C71" s="76"/>
      <c r="D71" s="7"/>
      <c r="E71" s="7"/>
      <c r="F71" s="7"/>
      <c r="G71" s="179"/>
      <c r="H71" s="179"/>
      <c r="I71" s="271"/>
      <c r="J71" s="194"/>
      <c r="K71" s="179"/>
      <c r="L71" s="179"/>
      <c r="M71" s="179"/>
      <c r="N71" s="179"/>
      <c r="O71" s="179"/>
      <c r="P71" s="179"/>
      <c r="Q71" s="24"/>
      <c r="R71" s="182"/>
      <c r="S71" s="24"/>
      <c r="T71" s="32"/>
      <c r="U71" s="240"/>
      <c r="V71" s="66"/>
      <c r="W71" s="78"/>
      <c r="X71" s="66"/>
      <c r="Y71" s="66"/>
      <c r="Z71" s="25"/>
      <c r="AA71" s="23"/>
      <c r="AB71" s="23"/>
      <c r="AC71" s="25"/>
      <c r="AD71" s="60"/>
      <c r="AE71" s="31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</row>
    <row r="72" spans="1:344" s="26" customFormat="1" hidden="1" x14ac:dyDescent="0.25">
      <c r="A72" s="21"/>
      <c r="B72" s="22"/>
      <c r="C72" s="76"/>
      <c r="D72" s="7"/>
      <c r="E72" s="7"/>
      <c r="F72" s="7"/>
      <c r="G72" s="179"/>
      <c r="H72" s="179"/>
      <c r="I72" s="271"/>
      <c r="J72" s="194"/>
      <c r="K72" s="179"/>
      <c r="L72" s="179"/>
      <c r="M72" s="179"/>
      <c r="N72" s="179"/>
      <c r="O72" s="179"/>
      <c r="P72" s="179"/>
      <c r="Q72" s="24"/>
      <c r="R72" s="182"/>
      <c r="S72" s="24"/>
      <c r="T72" s="32"/>
      <c r="U72" s="240"/>
      <c r="V72" s="66"/>
      <c r="W72" s="78"/>
      <c r="X72" s="66"/>
      <c r="Y72" s="66"/>
      <c r="Z72" s="25"/>
      <c r="AA72" s="23"/>
      <c r="AB72" s="23"/>
      <c r="AC72" s="25"/>
      <c r="AD72" s="60"/>
      <c r="AE72" s="31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</row>
    <row r="73" spans="1:344" s="26" customFormat="1" hidden="1" x14ac:dyDescent="0.25">
      <c r="A73" s="21"/>
      <c r="B73" s="22"/>
      <c r="C73" s="76"/>
      <c r="D73" s="7"/>
      <c r="E73" s="7"/>
      <c r="F73" s="7"/>
      <c r="G73" s="179"/>
      <c r="H73" s="179"/>
      <c r="I73" s="271"/>
      <c r="J73" s="194"/>
      <c r="K73" s="179"/>
      <c r="L73" s="179"/>
      <c r="M73" s="179"/>
      <c r="N73" s="179"/>
      <c r="O73" s="179"/>
      <c r="P73" s="179"/>
      <c r="Q73" s="24"/>
      <c r="R73" s="182"/>
      <c r="S73" s="24"/>
      <c r="T73" s="32"/>
      <c r="U73" s="240"/>
      <c r="V73" s="66"/>
      <c r="W73" s="78"/>
      <c r="X73" s="66"/>
      <c r="Y73" s="66"/>
      <c r="Z73" s="25"/>
      <c r="AA73" s="23"/>
      <c r="AB73" s="23"/>
      <c r="AC73" s="25"/>
      <c r="AD73" s="60"/>
      <c r="AE73" s="31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</row>
    <row r="74" spans="1:344" s="26" customFormat="1" hidden="1" x14ac:dyDescent="0.25">
      <c r="A74" s="21"/>
      <c r="B74" s="22"/>
      <c r="C74" s="76"/>
      <c r="D74" s="7"/>
      <c r="E74" s="7"/>
      <c r="F74" s="7"/>
      <c r="G74" s="179"/>
      <c r="H74" s="179"/>
      <c r="I74" s="271"/>
      <c r="J74" s="194"/>
      <c r="K74" s="179"/>
      <c r="L74" s="179"/>
      <c r="M74" s="179"/>
      <c r="N74" s="179"/>
      <c r="O74" s="179"/>
      <c r="P74" s="179"/>
      <c r="Q74" s="24"/>
      <c r="R74" s="182"/>
      <c r="S74" s="24"/>
      <c r="T74" s="32"/>
      <c r="U74" s="240"/>
      <c r="V74" s="66"/>
      <c r="W74" s="78"/>
      <c r="X74" s="66"/>
      <c r="Y74" s="66"/>
      <c r="Z74" s="25"/>
      <c r="AA74" s="23"/>
      <c r="AB74" s="23"/>
      <c r="AC74" s="25"/>
      <c r="AD74" s="60"/>
      <c r="AE74" s="31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</row>
    <row r="75" spans="1:344" s="26" customFormat="1" hidden="1" x14ac:dyDescent="0.25">
      <c r="A75" s="21"/>
      <c r="B75" s="22"/>
      <c r="C75" s="76"/>
      <c r="D75" s="7"/>
      <c r="E75" s="7"/>
      <c r="F75" s="7"/>
      <c r="G75" s="179"/>
      <c r="H75" s="179"/>
      <c r="I75" s="271"/>
      <c r="J75" s="194"/>
      <c r="K75" s="179"/>
      <c r="L75" s="179"/>
      <c r="M75" s="179"/>
      <c r="N75" s="179"/>
      <c r="O75" s="179"/>
      <c r="P75" s="179"/>
      <c r="Q75" s="24"/>
      <c r="R75" s="182"/>
      <c r="S75" s="24"/>
      <c r="T75" s="32"/>
      <c r="U75" s="240"/>
      <c r="V75" s="66"/>
      <c r="W75" s="78"/>
      <c r="X75" s="66"/>
      <c r="Y75" s="66"/>
      <c r="Z75" s="25"/>
      <c r="AA75" s="23"/>
      <c r="AB75" s="23"/>
      <c r="AC75" s="25"/>
      <c r="AD75" s="60"/>
      <c r="AE75" s="31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</row>
    <row r="76" spans="1:344" s="26" customFormat="1" hidden="1" x14ac:dyDescent="0.25">
      <c r="A76" s="21"/>
      <c r="B76" s="22"/>
      <c r="C76" s="76"/>
      <c r="D76" s="7"/>
      <c r="E76" s="7"/>
      <c r="F76" s="7"/>
      <c r="G76" s="179"/>
      <c r="H76" s="179"/>
      <c r="I76" s="271"/>
      <c r="J76" s="194"/>
      <c r="K76" s="179"/>
      <c r="L76" s="179"/>
      <c r="M76" s="179"/>
      <c r="N76" s="179"/>
      <c r="O76" s="179"/>
      <c r="P76" s="179"/>
      <c r="Q76" s="24"/>
      <c r="R76" s="182"/>
      <c r="S76" s="24"/>
      <c r="T76" s="32"/>
      <c r="U76" s="240"/>
      <c r="V76" s="66"/>
      <c r="W76" s="78"/>
      <c r="X76" s="66"/>
      <c r="Y76" s="66"/>
      <c r="Z76" s="25"/>
      <c r="AA76" s="23"/>
      <c r="AB76" s="23"/>
      <c r="AC76" s="25"/>
      <c r="AD76" s="60"/>
      <c r="AE76" s="31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</row>
    <row r="77" spans="1:344" s="26" customFormat="1" hidden="1" x14ac:dyDescent="0.25">
      <c r="A77" s="21"/>
      <c r="B77" s="22"/>
      <c r="C77" s="76"/>
      <c r="D77" s="7"/>
      <c r="E77" s="7"/>
      <c r="F77" s="7"/>
      <c r="G77" s="179"/>
      <c r="H77" s="179"/>
      <c r="I77" s="271"/>
      <c r="J77" s="194"/>
      <c r="K77" s="179"/>
      <c r="L77" s="179"/>
      <c r="M77" s="179"/>
      <c r="N77" s="179"/>
      <c r="O77" s="179"/>
      <c r="P77" s="179"/>
      <c r="Q77" s="24"/>
      <c r="R77" s="182"/>
      <c r="S77" s="24"/>
      <c r="T77" s="32"/>
      <c r="U77" s="240"/>
      <c r="V77" s="66"/>
      <c r="W77" s="78"/>
      <c r="X77" s="66"/>
      <c r="Y77" s="66"/>
      <c r="Z77" s="25"/>
      <c r="AA77" s="23"/>
      <c r="AB77" s="23"/>
      <c r="AC77" s="25"/>
      <c r="AD77" s="60"/>
      <c r="AE77" s="31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</row>
    <row r="78" spans="1:344" s="26" customFormat="1" hidden="1" x14ac:dyDescent="0.25">
      <c r="A78" s="21"/>
      <c r="B78" s="22"/>
      <c r="C78" s="76"/>
      <c r="D78" s="7"/>
      <c r="E78" s="7"/>
      <c r="F78" s="7"/>
      <c r="G78" s="179"/>
      <c r="H78" s="179"/>
      <c r="I78" s="271"/>
      <c r="J78" s="194"/>
      <c r="K78" s="179"/>
      <c r="L78" s="179"/>
      <c r="M78" s="179"/>
      <c r="N78" s="179"/>
      <c r="O78" s="179"/>
      <c r="P78" s="179"/>
      <c r="Q78" s="24"/>
      <c r="R78" s="182"/>
      <c r="S78" s="24"/>
      <c r="T78" s="32"/>
      <c r="U78" s="240"/>
      <c r="V78" s="66"/>
      <c r="W78" s="78"/>
      <c r="X78" s="66"/>
      <c r="Y78" s="66"/>
      <c r="Z78" s="25"/>
      <c r="AA78" s="23"/>
      <c r="AB78" s="23"/>
      <c r="AC78" s="25"/>
      <c r="AD78" s="60"/>
      <c r="AE78" s="31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</row>
    <row r="79" spans="1:344" s="26" customFormat="1" hidden="1" x14ac:dyDescent="0.25">
      <c r="A79" s="21"/>
      <c r="B79" s="22"/>
      <c r="C79" s="76"/>
      <c r="D79" s="7"/>
      <c r="E79" s="7"/>
      <c r="F79" s="7"/>
      <c r="G79" s="179"/>
      <c r="H79" s="179"/>
      <c r="I79" s="271"/>
      <c r="J79" s="194"/>
      <c r="K79" s="179"/>
      <c r="L79" s="179"/>
      <c r="M79" s="179"/>
      <c r="N79" s="179"/>
      <c r="O79" s="179"/>
      <c r="P79" s="179"/>
      <c r="Q79" s="24"/>
      <c r="R79" s="182"/>
      <c r="S79" s="24"/>
      <c r="T79" s="32"/>
      <c r="U79" s="240"/>
      <c r="V79" s="66"/>
      <c r="W79" s="78"/>
      <c r="X79" s="66"/>
      <c r="Y79" s="66"/>
      <c r="Z79" s="25"/>
      <c r="AA79" s="23"/>
      <c r="AB79" s="23"/>
      <c r="AC79" s="25"/>
      <c r="AD79" s="60"/>
      <c r="AE79" s="31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</row>
    <row r="80" spans="1:344" s="26" customFormat="1" hidden="1" x14ac:dyDescent="0.25">
      <c r="A80" s="21"/>
      <c r="B80" s="22"/>
      <c r="C80" s="76"/>
      <c r="D80" s="7"/>
      <c r="E80" s="7"/>
      <c r="F80" s="7"/>
      <c r="G80" s="179"/>
      <c r="H80" s="179"/>
      <c r="I80" s="271"/>
      <c r="J80" s="194"/>
      <c r="K80" s="179"/>
      <c r="L80" s="179"/>
      <c r="M80" s="179"/>
      <c r="N80" s="179"/>
      <c r="O80" s="179"/>
      <c r="P80" s="179"/>
      <c r="Q80" s="24"/>
      <c r="R80" s="182"/>
      <c r="S80" s="24"/>
      <c r="T80" s="32"/>
      <c r="U80" s="240"/>
      <c r="V80" s="66"/>
      <c r="W80" s="78"/>
      <c r="X80" s="66"/>
      <c r="Y80" s="66"/>
      <c r="Z80" s="25"/>
      <c r="AA80" s="23"/>
      <c r="AB80" s="23"/>
      <c r="AC80" s="25"/>
      <c r="AD80" s="60"/>
      <c r="AE80" s="31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</row>
    <row r="81" spans="1:344" s="26" customFormat="1" hidden="1" x14ac:dyDescent="0.25">
      <c r="A81" s="21"/>
      <c r="B81" s="22"/>
      <c r="C81" s="76"/>
      <c r="D81" s="7"/>
      <c r="E81" s="7"/>
      <c r="F81" s="7"/>
      <c r="G81" s="179"/>
      <c r="H81" s="179"/>
      <c r="I81" s="271"/>
      <c r="J81" s="194"/>
      <c r="K81" s="179"/>
      <c r="L81" s="179"/>
      <c r="M81" s="179"/>
      <c r="N81" s="179"/>
      <c r="O81" s="179"/>
      <c r="P81" s="179"/>
      <c r="Q81" s="24"/>
      <c r="R81" s="182"/>
      <c r="S81" s="24"/>
      <c r="T81" s="32"/>
      <c r="U81" s="240"/>
      <c r="V81" s="66"/>
      <c r="W81" s="78"/>
      <c r="X81" s="66"/>
      <c r="Y81" s="66"/>
      <c r="Z81" s="25"/>
      <c r="AA81" s="23"/>
      <c r="AB81" s="23"/>
      <c r="AC81" s="25"/>
      <c r="AD81" s="60"/>
      <c r="AE81" s="31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</row>
    <row r="82" spans="1:344" s="26" customFormat="1" hidden="1" x14ac:dyDescent="0.25">
      <c r="A82" s="21"/>
      <c r="B82" s="22"/>
      <c r="C82" s="76"/>
      <c r="D82" s="7"/>
      <c r="E82" s="7"/>
      <c r="F82" s="7"/>
      <c r="G82" s="179"/>
      <c r="H82" s="179"/>
      <c r="I82" s="271"/>
      <c r="J82" s="194"/>
      <c r="K82" s="179"/>
      <c r="L82" s="179"/>
      <c r="M82" s="179"/>
      <c r="N82" s="179"/>
      <c r="O82" s="179"/>
      <c r="P82" s="179"/>
      <c r="Q82" s="24"/>
      <c r="R82" s="182"/>
      <c r="S82" s="24"/>
      <c r="T82" s="32"/>
      <c r="U82" s="240"/>
      <c r="V82" s="66"/>
      <c r="W82" s="78"/>
      <c r="X82" s="66"/>
      <c r="Y82" s="66"/>
      <c r="Z82" s="25"/>
      <c r="AA82" s="23"/>
      <c r="AB82" s="23"/>
      <c r="AC82" s="25"/>
      <c r="AD82" s="60"/>
      <c r="AE82" s="31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</row>
    <row r="83" spans="1:344" s="26" customFormat="1" hidden="1" x14ac:dyDescent="0.25">
      <c r="A83" s="21"/>
      <c r="B83" s="22"/>
      <c r="C83" s="76"/>
      <c r="D83" s="7"/>
      <c r="E83" s="7"/>
      <c r="F83" s="7"/>
      <c r="G83" s="179"/>
      <c r="H83" s="179"/>
      <c r="I83" s="271"/>
      <c r="J83" s="194"/>
      <c r="K83" s="179"/>
      <c r="L83" s="179"/>
      <c r="M83" s="179"/>
      <c r="N83" s="179"/>
      <c r="O83" s="179"/>
      <c r="P83" s="179"/>
      <c r="Q83" s="24"/>
      <c r="R83" s="182"/>
      <c r="S83" s="24"/>
      <c r="T83" s="32"/>
      <c r="U83" s="240"/>
      <c r="V83" s="66"/>
      <c r="W83" s="78"/>
      <c r="X83" s="66"/>
      <c r="Y83" s="66"/>
      <c r="Z83" s="25"/>
      <c r="AA83" s="23"/>
      <c r="AB83" s="23"/>
      <c r="AC83" s="25"/>
      <c r="AD83" s="60"/>
      <c r="AE83" s="31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</row>
    <row r="84" spans="1:344" s="26" customFormat="1" hidden="1" x14ac:dyDescent="0.25">
      <c r="A84" s="21"/>
      <c r="B84" s="22"/>
      <c r="C84" s="76"/>
      <c r="D84" s="7"/>
      <c r="E84" s="7"/>
      <c r="F84" s="7"/>
      <c r="G84" s="179"/>
      <c r="H84" s="179"/>
      <c r="I84" s="271"/>
      <c r="J84" s="194"/>
      <c r="K84" s="179"/>
      <c r="L84" s="179"/>
      <c r="M84" s="179"/>
      <c r="N84" s="179"/>
      <c r="O84" s="179"/>
      <c r="P84" s="179"/>
      <c r="Q84" s="24"/>
      <c r="R84" s="182"/>
      <c r="S84" s="24"/>
      <c r="T84" s="32"/>
      <c r="U84" s="240"/>
      <c r="V84" s="66"/>
      <c r="W84" s="78"/>
      <c r="X84" s="66"/>
      <c r="Y84" s="66"/>
      <c r="Z84" s="25"/>
      <c r="AA84" s="23"/>
      <c r="AB84" s="23"/>
      <c r="AC84" s="25"/>
      <c r="AD84" s="60"/>
      <c r="AE84" s="31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</row>
    <row r="85" spans="1:344" s="26" customFormat="1" hidden="1" x14ac:dyDescent="0.25">
      <c r="A85" s="21"/>
      <c r="B85" s="22"/>
      <c r="C85" s="76"/>
      <c r="D85" s="7"/>
      <c r="E85" s="7"/>
      <c r="F85" s="7"/>
      <c r="G85" s="179"/>
      <c r="H85" s="179"/>
      <c r="I85" s="271"/>
      <c r="J85" s="194"/>
      <c r="K85" s="179"/>
      <c r="L85" s="179"/>
      <c r="M85" s="179"/>
      <c r="N85" s="179"/>
      <c r="O85" s="179"/>
      <c r="P85" s="179"/>
      <c r="Q85" s="24"/>
      <c r="R85" s="182"/>
      <c r="S85" s="24"/>
      <c r="T85" s="32"/>
      <c r="U85" s="240"/>
      <c r="V85" s="66"/>
      <c r="W85" s="78"/>
      <c r="X85" s="66"/>
      <c r="Y85" s="66"/>
      <c r="Z85" s="25"/>
      <c r="AA85" s="23"/>
      <c r="AB85" s="23"/>
      <c r="AC85" s="25"/>
      <c r="AD85" s="60"/>
      <c r="AE85" s="31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</row>
    <row r="86" spans="1:344" s="26" customFormat="1" hidden="1" x14ac:dyDescent="0.25">
      <c r="A86" s="21"/>
      <c r="B86" s="22"/>
      <c r="C86" s="76"/>
      <c r="D86" s="7"/>
      <c r="E86" s="7"/>
      <c r="F86" s="7"/>
      <c r="G86" s="179"/>
      <c r="H86" s="179"/>
      <c r="I86" s="271"/>
      <c r="J86" s="194"/>
      <c r="K86" s="179"/>
      <c r="L86" s="179"/>
      <c r="M86" s="179"/>
      <c r="N86" s="179"/>
      <c r="O86" s="179"/>
      <c r="P86" s="179"/>
      <c r="Q86" s="24"/>
      <c r="R86" s="182"/>
      <c r="S86" s="24"/>
      <c r="T86" s="32"/>
      <c r="U86" s="240"/>
      <c r="V86" s="66"/>
      <c r="W86" s="78"/>
      <c r="X86" s="66"/>
      <c r="Y86" s="66"/>
      <c r="Z86" s="25"/>
      <c r="AA86" s="23"/>
      <c r="AB86" s="23"/>
      <c r="AC86" s="25"/>
      <c r="AD86" s="60"/>
      <c r="AE86" s="31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</row>
    <row r="87" spans="1:344" s="26" customFormat="1" hidden="1" x14ac:dyDescent="0.25">
      <c r="A87" s="21"/>
      <c r="B87" s="22"/>
      <c r="C87" s="76"/>
      <c r="D87" s="7"/>
      <c r="E87" s="7"/>
      <c r="F87" s="7"/>
      <c r="G87" s="179"/>
      <c r="H87" s="179"/>
      <c r="I87" s="271"/>
      <c r="J87" s="194"/>
      <c r="K87" s="179"/>
      <c r="L87" s="179"/>
      <c r="M87" s="179"/>
      <c r="N87" s="179"/>
      <c r="O87" s="179"/>
      <c r="P87" s="179"/>
      <c r="Q87" s="24"/>
      <c r="R87" s="182"/>
      <c r="S87" s="24"/>
      <c r="T87" s="32"/>
      <c r="U87" s="240"/>
      <c r="V87" s="66"/>
      <c r="W87" s="78"/>
      <c r="X87" s="66"/>
      <c r="Y87" s="66"/>
      <c r="Z87" s="25"/>
      <c r="AA87" s="23"/>
      <c r="AB87" s="23"/>
      <c r="AC87" s="25"/>
      <c r="AD87" s="60"/>
      <c r="AE87" s="31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</row>
    <row r="88" spans="1:344" s="26" customFormat="1" hidden="1" x14ac:dyDescent="0.25">
      <c r="A88" s="21"/>
      <c r="B88" s="22"/>
      <c r="C88" s="76"/>
      <c r="D88" s="7"/>
      <c r="E88" s="7"/>
      <c r="F88" s="7"/>
      <c r="G88" s="179"/>
      <c r="H88" s="179"/>
      <c r="I88" s="271"/>
      <c r="J88" s="194"/>
      <c r="K88" s="179"/>
      <c r="L88" s="179"/>
      <c r="M88" s="179"/>
      <c r="N88" s="179"/>
      <c r="O88" s="179"/>
      <c r="P88" s="179"/>
      <c r="Q88" s="24"/>
      <c r="R88" s="182"/>
      <c r="S88" s="24"/>
      <c r="T88" s="32"/>
      <c r="U88" s="240"/>
      <c r="V88" s="66"/>
      <c r="W88" s="78"/>
      <c r="X88" s="66"/>
      <c r="Y88" s="66"/>
      <c r="Z88" s="25"/>
      <c r="AA88" s="23"/>
      <c r="AB88" s="23"/>
      <c r="AC88" s="25"/>
      <c r="AD88" s="60"/>
      <c r="AE88" s="31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</row>
    <row r="89" spans="1:344" s="26" customFormat="1" hidden="1" x14ac:dyDescent="0.25">
      <c r="A89" s="21"/>
      <c r="B89" s="22"/>
      <c r="C89" s="76"/>
      <c r="D89" s="7"/>
      <c r="E89" s="7"/>
      <c r="F89" s="7"/>
      <c r="G89" s="179"/>
      <c r="H89" s="179"/>
      <c r="I89" s="271"/>
      <c r="J89" s="194"/>
      <c r="K89" s="179"/>
      <c r="L89" s="179"/>
      <c r="M89" s="179"/>
      <c r="N89" s="179"/>
      <c r="O89" s="179"/>
      <c r="P89" s="179"/>
      <c r="Q89" s="24"/>
      <c r="R89" s="182"/>
      <c r="S89" s="24"/>
      <c r="T89" s="32"/>
      <c r="U89" s="240"/>
      <c r="V89" s="66"/>
      <c r="W89" s="78"/>
      <c r="X89" s="66"/>
      <c r="Y89" s="66"/>
      <c r="Z89" s="25"/>
      <c r="AA89" s="23"/>
      <c r="AB89" s="23"/>
      <c r="AC89" s="25"/>
      <c r="AD89" s="60"/>
      <c r="AE89" s="31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</row>
    <row r="90" spans="1:344" s="26" customFormat="1" hidden="1" x14ac:dyDescent="0.25">
      <c r="A90" s="21"/>
      <c r="B90" s="22"/>
      <c r="C90" s="76"/>
      <c r="D90" s="7"/>
      <c r="E90" s="7"/>
      <c r="F90" s="7"/>
      <c r="G90" s="179"/>
      <c r="H90" s="179"/>
      <c r="I90" s="271"/>
      <c r="J90" s="194"/>
      <c r="K90" s="179"/>
      <c r="L90" s="179"/>
      <c r="M90" s="179"/>
      <c r="N90" s="179"/>
      <c r="O90" s="179"/>
      <c r="P90" s="179"/>
      <c r="Q90" s="24"/>
      <c r="R90" s="182"/>
      <c r="S90" s="24"/>
      <c r="T90" s="32"/>
      <c r="U90" s="240"/>
      <c r="V90" s="66"/>
      <c r="W90" s="78"/>
      <c r="X90" s="66"/>
      <c r="Y90" s="66"/>
      <c r="Z90" s="25"/>
      <c r="AA90" s="23"/>
      <c r="AB90" s="23"/>
      <c r="AC90" s="25"/>
      <c r="AD90" s="60"/>
      <c r="AE90" s="31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</row>
    <row r="91" spans="1:344" s="26" customFormat="1" hidden="1" x14ac:dyDescent="0.25">
      <c r="A91" s="21"/>
      <c r="B91" s="22"/>
      <c r="C91" s="76"/>
      <c r="D91" s="7"/>
      <c r="E91" s="7"/>
      <c r="F91" s="7"/>
      <c r="G91" s="179"/>
      <c r="H91" s="179"/>
      <c r="I91" s="271"/>
      <c r="J91" s="194"/>
      <c r="K91" s="179"/>
      <c r="L91" s="179"/>
      <c r="M91" s="179"/>
      <c r="N91" s="179"/>
      <c r="O91" s="179"/>
      <c r="P91" s="179"/>
      <c r="Q91" s="24"/>
      <c r="R91" s="182"/>
      <c r="S91" s="24"/>
      <c r="T91" s="32"/>
      <c r="U91" s="240"/>
      <c r="V91" s="66"/>
      <c r="W91" s="78"/>
      <c r="X91" s="66"/>
      <c r="Y91" s="66"/>
      <c r="Z91" s="25"/>
      <c r="AA91" s="23"/>
      <c r="AB91" s="23"/>
      <c r="AC91" s="25"/>
      <c r="AD91" s="60"/>
      <c r="AE91" s="31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</row>
    <row r="92" spans="1:344" s="26" customFormat="1" hidden="1" x14ac:dyDescent="0.25">
      <c r="A92" s="21"/>
      <c r="B92" s="22"/>
      <c r="C92" s="76"/>
      <c r="D92" s="7"/>
      <c r="E92" s="7"/>
      <c r="F92" s="7"/>
      <c r="G92" s="179"/>
      <c r="H92" s="179"/>
      <c r="I92" s="271"/>
      <c r="J92" s="194"/>
      <c r="K92" s="179"/>
      <c r="L92" s="179"/>
      <c r="M92" s="179"/>
      <c r="N92" s="179"/>
      <c r="O92" s="179"/>
      <c r="P92" s="179"/>
      <c r="Q92" s="24"/>
      <c r="R92" s="182"/>
      <c r="S92" s="24"/>
      <c r="T92" s="32"/>
      <c r="U92" s="240"/>
      <c r="V92" s="66"/>
      <c r="W92" s="78"/>
      <c r="X92" s="66"/>
      <c r="Y92" s="66"/>
      <c r="Z92" s="25"/>
      <c r="AA92" s="23"/>
      <c r="AB92" s="23"/>
      <c r="AC92" s="25"/>
      <c r="AD92" s="60"/>
      <c r="AE92" s="31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</row>
    <row r="93" spans="1:344" s="26" customFormat="1" hidden="1" x14ac:dyDescent="0.25">
      <c r="A93" s="21"/>
      <c r="B93" s="22"/>
      <c r="C93" s="76"/>
      <c r="D93" s="7"/>
      <c r="E93" s="7"/>
      <c r="F93" s="7"/>
      <c r="G93" s="179"/>
      <c r="H93" s="179"/>
      <c r="I93" s="271"/>
      <c r="J93" s="194"/>
      <c r="K93" s="179"/>
      <c r="L93" s="179"/>
      <c r="M93" s="179"/>
      <c r="N93" s="179"/>
      <c r="O93" s="179"/>
      <c r="P93" s="179"/>
      <c r="Q93" s="24"/>
      <c r="R93" s="182"/>
      <c r="S93" s="24"/>
      <c r="T93" s="32"/>
      <c r="U93" s="240"/>
      <c r="V93" s="66"/>
      <c r="W93" s="78"/>
      <c r="X93" s="66"/>
      <c r="Y93" s="66"/>
      <c r="Z93" s="25"/>
      <c r="AA93" s="23"/>
      <c r="AB93" s="23"/>
      <c r="AC93" s="25"/>
      <c r="AD93" s="60"/>
      <c r="AE93" s="31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</row>
    <row r="94" spans="1:344" s="26" customFormat="1" hidden="1" x14ac:dyDescent="0.25">
      <c r="A94" s="21"/>
      <c r="B94" s="22"/>
      <c r="C94" s="76"/>
      <c r="D94" s="7"/>
      <c r="E94" s="7"/>
      <c r="F94" s="7"/>
      <c r="G94" s="179"/>
      <c r="H94" s="179"/>
      <c r="I94" s="271"/>
      <c r="J94" s="194"/>
      <c r="K94" s="179"/>
      <c r="L94" s="179"/>
      <c r="M94" s="179"/>
      <c r="N94" s="179"/>
      <c r="O94" s="179"/>
      <c r="P94" s="179"/>
      <c r="Q94" s="24"/>
      <c r="R94" s="182"/>
      <c r="S94" s="24"/>
      <c r="T94" s="32"/>
      <c r="U94" s="240"/>
      <c r="V94" s="66"/>
      <c r="W94" s="78"/>
      <c r="X94" s="66"/>
      <c r="Y94" s="66"/>
      <c r="Z94" s="25"/>
      <c r="AA94" s="23"/>
      <c r="AB94" s="23"/>
      <c r="AC94" s="25"/>
      <c r="AD94" s="60"/>
      <c r="AE94" s="31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</row>
    <row r="95" spans="1:344" s="26" customFormat="1" hidden="1" x14ac:dyDescent="0.25">
      <c r="A95" s="21"/>
      <c r="B95" s="22"/>
      <c r="C95" s="76"/>
      <c r="D95" s="7"/>
      <c r="E95" s="7"/>
      <c r="F95" s="7"/>
      <c r="G95" s="179"/>
      <c r="H95" s="179"/>
      <c r="I95" s="271"/>
      <c r="J95" s="194"/>
      <c r="K95" s="179"/>
      <c r="L95" s="179"/>
      <c r="M95" s="179"/>
      <c r="N95" s="179"/>
      <c r="O95" s="179"/>
      <c r="P95" s="179"/>
      <c r="Q95" s="24"/>
      <c r="R95" s="182"/>
      <c r="S95" s="24"/>
      <c r="T95" s="32"/>
      <c r="U95" s="240"/>
      <c r="V95" s="66"/>
      <c r="W95" s="78"/>
      <c r="X95" s="66"/>
      <c r="Y95" s="66"/>
      <c r="Z95" s="25"/>
      <c r="AA95" s="23"/>
      <c r="AB95" s="23"/>
      <c r="AC95" s="25"/>
      <c r="AD95" s="60"/>
      <c r="AE95" s="31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</row>
    <row r="96" spans="1:344" s="26" customFormat="1" hidden="1" x14ac:dyDescent="0.25">
      <c r="A96" s="21"/>
      <c r="B96" s="22"/>
      <c r="C96" s="76"/>
      <c r="D96" s="7"/>
      <c r="E96" s="7"/>
      <c r="F96" s="7"/>
      <c r="G96" s="179"/>
      <c r="H96" s="179"/>
      <c r="I96" s="271"/>
      <c r="J96" s="194"/>
      <c r="K96" s="179"/>
      <c r="L96" s="179"/>
      <c r="M96" s="179"/>
      <c r="N96" s="179"/>
      <c r="O96" s="179"/>
      <c r="P96" s="179"/>
      <c r="Q96" s="24"/>
      <c r="R96" s="182"/>
      <c r="S96" s="24"/>
      <c r="T96" s="32"/>
      <c r="U96" s="240"/>
      <c r="V96" s="66"/>
      <c r="W96" s="78"/>
      <c r="X96" s="66"/>
      <c r="Y96" s="66"/>
      <c r="Z96" s="25"/>
      <c r="AA96" s="23"/>
      <c r="AB96" s="23"/>
      <c r="AC96" s="25"/>
      <c r="AD96" s="60"/>
      <c r="AE96" s="31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</row>
    <row r="97" spans="1:344" s="26" customFormat="1" hidden="1" x14ac:dyDescent="0.25">
      <c r="A97" s="21"/>
      <c r="B97" s="22"/>
      <c r="C97" s="76"/>
      <c r="D97" s="7"/>
      <c r="E97" s="7"/>
      <c r="F97" s="7"/>
      <c r="G97" s="179"/>
      <c r="H97" s="179"/>
      <c r="I97" s="271"/>
      <c r="J97" s="194"/>
      <c r="K97" s="179"/>
      <c r="L97" s="179"/>
      <c r="M97" s="179"/>
      <c r="N97" s="179"/>
      <c r="O97" s="179"/>
      <c r="P97" s="179"/>
      <c r="Q97" s="24"/>
      <c r="R97" s="182"/>
      <c r="S97" s="24"/>
      <c r="T97" s="32"/>
      <c r="U97" s="240"/>
      <c r="V97" s="66"/>
      <c r="W97" s="78"/>
      <c r="X97" s="66"/>
      <c r="Y97" s="66"/>
      <c r="Z97" s="25"/>
      <c r="AA97" s="23"/>
      <c r="AB97" s="23"/>
      <c r="AC97" s="25"/>
      <c r="AD97" s="60"/>
      <c r="AE97" s="31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</row>
    <row r="98" spans="1:344" s="26" customFormat="1" hidden="1" x14ac:dyDescent="0.25">
      <c r="A98" s="21"/>
      <c r="B98" s="22"/>
      <c r="C98" s="76"/>
      <c r="D98" s="7"/>
      <c r="E98" s="7"/>
      <c r="F98" s="7"/>
      <c r="G98" s="179"/>
      <c r="H98" s="179"/>
      <c r="I98" s="271"/>
      <c r="J98" s="194"/>
      <c r="K98" s="179"/>
      <c r="L98" s="179"/>
      <c r="M98" s="179"/>
      <c r="N98" s="179"/>
      <c r="O98" s="179"/>
      <c r="P98" s="179"/>
      <c r="Q98" s="24"/>
      <c r="R98" s="182"/>
      <c r="S98" s="24"/>
      <c r="T98" s="32"/>
      <c r="U98" s="240"/>
      <c r="V98" s="66"/>
      <c r="W98" s="78"/>
      <c r="X98" s="66"/>
      <c r="Y98" s="66"/>
      <c r="Z98" s="25"/>
      <c r="AA98" s="23"/>
      <c r="AB98" s="23"/>
      <c r="AC98" s="25"/>
      <c r="AD98" s="60"/>
      <c r="AE98" s="31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</row>
    <row r="99" spans="1:344" s="26" customFormat="1" hidden="1" x14ac:dyDescent="0.25">
      <c r="A99" s="21"/>
      <c r="B99" s="22"/>
      <c r="C99" s="76"/>
      <c r="D99" s="7"/>
      <c r="E99" s="7"/>
      <c r="F99" s="7"/>
      <c r="G99" s="179"/>
      <c r="H99" s="179"/>
      <c r="I99" s="271"/>
      <c r="J99" s="194"/>
      <c r="K99" s="179"/>
      <c r="L99" s="179"/>
      <c r="M99" s="179"/>
      <c r="N99" s="179"/>
      <c r="O99" s="179"/>
      <c r="P99" s="179"/>
      <c r="Q99" s="24"/>
      <c r="R99" s="182"/>
      <c r="S99" s="24"/>
      <c r="T99" s="32"/>
      <c r="U99" s="240"/>
      <c r="V99" s="66"/>
      <c r="W99" s="78"/>
      <c r="X99" s="66"/>
      <c r="Y99" s="66"/>
      <c r="Z99" s="25"/>
      <c r="AA99" s="23"/>
      <c r="AB99" s="23"/>
      <c r="AC99" s="25"/>
      <c r="AD99" s="60"/>
      <c r="AE99" s="31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</row>
    <row r="100" spans="1:344" s="26" customFormat="1" hidden="1" x14ac:dyDescent="0.25">
      <c r="A100" s="21"/>
      <c r="B100" s="22"/>
      <c r="C100" s="76"/>
      <c r="D100" s="7"/>
      <c r="E100" s="7"/>
      <c r="F100" s="7"/>
      <c r="G100" s="179"/>
      <c r="H100" s="179"/>
      <c r="I100" s="271"/>
      <c r="J100" s="194"/>
      <c r="K100" s="179"/>
      <c r="L100" s="179"/>
      <c r="M100" s="179"/>
      <c r="N100" s="179"/>
      <c r="O100" s="179"/>
      <c r="P100" s="179"/>
      <c r="Q100" s="24"/>
      <c r="R100" s="182"/>
      <c r="S100" s="24"/>
      <c r="T100" s="32"/>
      <c r="U100" s="240"/>
      <c r="V100" s="66"/>
      <c r="W100" s="78"/>
      <c r="X100" s="66"/>
      <c r="Y100" s="66"/>
      <c r="Z100" s="25"/>
      <c r="AA100" s="23"/>
      <c r="AB100" s="23"/>
      <c r="AC100" s="25"/>
      <c r="AD100" s="60"/>
      <c r="AE100" s="31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</row>
    <row r="101" spans="1:344" s="26" customFormat="1" hidden="1" x14ac:dyDescent="0.25">
      <c r="A101" s="21"/>
      <c r="B101" s="22"/>
      <c r="C101" s="76"/>
      <c r="D101" s="7"/>
      <c r="E101" s="7"/>
      <c r="F101" s="7"/>
      <c r="G101" s="179"/>
      <c r="H101" s="179"/>
      <c r="I101" s="271"/>
      <c r="J101" s="194"/>
      <c r="K101" s="179"/>
      <c r="L101" s="179"/>
      <c r="M101" s="179"/>
      <c r="N101" s="179"/>
      <c r="O101" s="179"/>
      <c r="P101" s="179"/>
      <c r="Q101" s="24"/>
      <c r="R101" s="182"/>
      <c r="S101" s="24"/>
      <c r="T101" s="32"/>
      <c r="U101" s="240"/>
      <c r="V101" s="66"/>
      <c r="W101" s="78"/>
      <c r="X101" s="66"/>
      <c r="Y101" s="66"/>
      <c r="Z101" s="25"/>
      <c r="AA101" s="23"/>
      <c r="AB101" s="23"/>
      <c r="AC101" s="25"/>
      <c r="AD101" s="60"/>
      <c r="AE101" s="31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</row>
    <row r="102" spans="1:344" s="26" customFormat="1" hidden="1" x14ac:dyDescent="0.25">
      <c r="A102" s="21"/>
      <c r="B102" s="22"/>
      <c r="C102" s="76"/>
      <c r="D102" s="7"/>
      <c r="E102" s="7"/>
      <c r="F102" s="7"/>
      <c r="G102" s="179"/>
      <c r="H102" s="179"/>
      <c r="I102" s="271"/>
      <c r="J102" s="194"/>
      <c r="K102" s="179"/>
      <c r="L102" s="179"/>
      <c r="M102" s="179"/>
      <c r="N102" s="179"/>
      <c r="O102" s="179"/>
      <c r="P102" s="179"/>
      <c r="Q102" s="24"/>
      <c r="R102" s="182"/>
      <c r="S102" s="24"/>
      <c r="T102" s="32"/>
      <c r="U102" s="240"/>
      <c r="V102" s="66"/>
      <c r="W102" s="78"/>
      <c r="X102" s="66"/>
      <c r="Y102" s="66"/>
      <c r="Z102" s="25"/>
      <c r="AA102" s="23"/>
      <c r="AB102" s="23"/>
      <c r="AC102" s="25"/>
      <c r="AD102" s="60"/>
      <c r="AE102" s="31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</row>
    <row r="103" spans="1:344" s="26" customFormat="1" hidden="1" x14ac:dyDescent="0.25">
      <c r="A103" s="21"/>
      <c r="B103" s="22"/>
      <c r="C103" s="76"/>
      <c r="D103" s="7"/>
      <c r="E103" s="7"/>
      <c r="F103" s="7"/>
      <c r="G103" s="179"/>
      <c r="H103" s="179"/>
      <c r="I103" s="271"/>
      <c r="J103" s="194"/>
      <c r="K103" s="179"/>
      <c r="L103" s="179"/>
      <c r="M103" s="179"/>
      <c r="N103" s="179"/>
      <c r="O103" s="179"/>
      <c r="P103" s="179"/>
      <c r="Q103" s="24"/>
      <c r="R103" s="182"/>
      <c r="S103" s="24"/>
      <c r="T103" s="32"/>
      <c r="U103" s="240"/>
      <c r="V103" s="66"/>
      <c r="W103" s="78"/>
      <c r="X103" s="66"/>
      <c r="Y103" s="66"/>
      <c r="Z103" s="25"/>
      <c r="AA103" s="23"/>
      <c r="AB103" s="23"/>
      <c r="AC103" s="25"/>
      <c r="AD103" s="60"/>
      <c r="AE103" s="31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</row>
    <row r="104" spans="1:344" s="26" customFormat="1" hidden="1" x14ac:dyDescent="0.25">
      <c r="A104" s="21"/>
      <c r="B104" s="22"/>
      <c r="C104" s="76"/>
      <c r="D104" s="7"/>
      <c r="E104" s="7"/>
      <c r="F104" s="7"/>
      <c r="G104" s="179"/>
      <c r="H104" s="179"/>
      <c r="I104" s="271"/>
      <c r="J104" s="194"/>
      <c r="K104" s="179"/>
      <c r="L104" s="179"/>
      <c r="M104" s="179"/>
      <c r="N104" s="179"/>
      <c r="O104" s="179"/>
      <c r="P104" s="179"/>
      <c r="Q104" s="24"/>
      <c r="R104" s="182"/>
      <c r="S104" s="24"/>
      <c r="T104" s="32"/>
      <c r="U104" s="240"/>
      <c r="V104" s="66"/>
      <c r="W104" s="78"/>
      <c r="X104" s="66"/>
      <c r="Y104" s="66"/>
      <c r="Z104" s="25"/>
      <c r="AA104" s="23"/>
      <c r="AB104" s="23"/>
      <c r="AC104" s="25"/>
      <c r="AD104" s="60"/>
      <c r="AE104" s="31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</row>
    <row r="105" spans="1:344" s="26" customFormat="1" hidden="1" x14ac:dyDescent="0.25">
      <c r="A105" s="21"/>
      <c r="B105" s="22"/>
      <c r="C105" s="76"/>
      <c r="D105" s="7"/>
      <c r="E105" s="7"/>
      <c r="F105" s="7"/>
      <c r="G105" s="179"/>
      <c r="H105" s="179"/>
      <c r="I105" s="271"/>
      <c r="J105" s="194"/>
      <c r="K105" s="179"/>
      <c r="L105" s="179"/>
      <c r="M105" s="179"/>
      <c r="N105" s="179"/>
      <c r="O105" s="179"/>
      <c r="P105" s="179"/>
      <c r="Q105" s="24"/>
      <c r="R105" s="182"/>
      <c r="S105" s="24"/>
      <c r="T105" s="32"/>
      <c r="U105" s="240"/>
      <c r="V105" s="66"/>
      <c r="W105" s="78"/>
      <c r="X105" s="66"/>
      <c r="Y105" s="66"/>
      <c r="Z105" s="25"/>
      <c r="AA105" s="23"/>
      <c r="AB105" s="23"/>
      <c r="AC105" s="25"/>
      <c r="AD105" s="60"/>
      <c r="AE105" s="31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</row>
    <row r="106" spans="1:344" s="26" customFormat="1" hidden="1" x14ac:dyDescent="0.25">
      <c r="A106" s="21"/>
      <c r="B106" s="22"/>
      <c r="C106" s="76"/>
      <c r="D106" s="7"/>
      <c r="E106" s="7"/>
      <c r="F106" s="7"/>
      <c r="G106" s="179"/>
      <c r="H106" s="179"/>
      <c r="I106" s="271"/>
      <c r="J106" s="194"/>
      <c r="K106" s="179"/>
      <c r="L106" s="179"/>
      <c r="M106" s="179"/>
      <c r="N106" s="179"/>
      <c r="O106" s="179"/>
      <c r="P106" s="179"/>
      <c r="Q106" s="24"/>
      <c r="R106" s="182"/>
      <c r="S106" s="24"/>
      <c r="T106" s="32"/>
      <c r="U106" s="240"/>
      <c r="V106" s="66"/>
      <c r="W106" s="78"/>
      <c r="X106" s="66"/>
      <c r="Y106" s="66"/>
      <c r="Z106" s="25"/>
      <c r="AA106" s="23"/>
      <c r="AB106" s="23"/>
      <c r="AC106" s="25"/>
      <c r="AD106" s="60"/>
      <c r="AE106" s="31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</row>
    <row r="107" spans="1:344" s="26" customFormat="1" hidden="1" x14ac:dyDescent="0.25">
      <c r="A107" s="21"/>
      <c r="B107" s="22"/>
      <c r="C107" s="76"/>
      <c r="D107" s="7"/>
      <c r="E107" s="7"/>
      <c r="F107" s="7"/>
      <c r="G107" s="179"/>
      <c r="H107" s="179"/>
      <c r="I107" s="271"/>
      <c r="J107" s="194"/>
      <c r="K107" s="179"/>
      <c r="L107" s="179"/>
      <c r="M107" s="179"/>
      <c r="N107" s="179"/>
      <c r="O107" s="179"/>
      <c r="P107" s="179"/>
      <c r="Q107" s="24"/>
      <c r="R107" s="182"/>
      <c r="S107" s="24"/>
      <c r="T107" s="32"/>
      <c r="U107" s="240"/>
      <c r="V107" s="66"/>
      <c r="W107" s="78"/>
      <c r="X107" s="66"/>
      <c r="Y107" s="66"/>
      <c r="Z107" s="25"/>
      <c r="AA107" s="23"/>
      <c r="AB107" s="23"/>
      <c r="AC107" s="25"/>
      <c r="AD107" s="60"/>
      <c r="AE107" s="31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</row>
    <row r="108" spans="1:344" s="26" customFormat="1" hidden="1" x14ac:dyDescent="0.25">
      <c r="A108" s="21"/>
      <c r="B108" s="22"/>
      <c r="C108" s="76"/>
      <c r="D108" s="7"/>
      <c r="E108" s="7"/>
      <c r="F108" s="7"/>
      <c r="G108" s="179"/>
      <c r="H108" s="179"/>
      <c r="I108" s="271"/>
      <c r="J108" s="194"/>
      <c r="K108" s="179"/>
      <c r="L108" s="179"/>
      <c r="M108" s="179"/>
      <c r="N108" s="179"/>
      <c r="O108" s="179"/>
      <c r="P108" s="179"/>
      <c r="Q108" s="24"/>
      <c r="R108" s="182"/>
      <c r="S108" s="24"/>
      <c r="T108" s="32"/>
      <c r="U108" s="240"/>
      <c r="V108" s="66"/>
      <c r="W108" s="78"/>
      <c r="X108" s="66"/>
      <c r="Y108" s="66"/>
      <c r="Z108" s="25"/>
      <c r="AA108" s="23"/>
      <c r="AB108" s="23"/>
      <c r="AC108" s="25"/>
      <c r="AD108" s="60"/>
      <c r="AE108" s="31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</row>
    <row r="109" spans="1:344" s="26" customFormat="1" hidden="1" x14ac:dyDescent="0.25">
      <c r="A109" s="21"/>
      <c r="B109" s="22"/>
      <c r="C109" s="76"/>
      <c r="D109" s="7"/>
      <c r="E109" s="7"/>
      <c r="F109" s="7"/>
      <c r="G109" s="179"/>
      <c r="H109" s="179"/>
      <c r="I109" s="271"/>
      <c r="J109" s="194"/>
      <c r="K109" s="179"/>
      <c r="L109" s="179"/>
      <c r="M109" s="179"/>
      <c r="N109" s="179"/>
      <c r="O109" s="179"/>
      <c r="P109" s="179"/>
      <c r="Q109" s="24"/>
      <c r="R109" s="182"/>
      <c r="S109" s="24"/>
      <c r="T109" s="32"/>
      <c r="U109" s="240"/>
      <c r="V109" s="66"/>
      <c r="W109" s="78"/>
      <c r="X109" s="66"/>
      <c r="Y109" s="66"/>
      <c r="Z109" s="25"/>
      <c r="AA109" s="23"/>
      <c r="AB109" s="23"/>
      <c r="AC109" s="25"/>
      <c r="AD109" s="60"/>
      <c r="AE109" s="31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</row>
    <row r="110" spans="1:344" s="26" customFormat="1" hidden="1" x14ac:dyDescent="0.25">
      <c r="A110" s="21"/>
      <c r="B110" s="22"/>
      <c r="C110" s="76"/>
      <c r="D110" s="7"/>
      <c r="E110" s="7"/>
      <c r="F110" s="7"/>
      <c r="G110" s="179"/>
      <c r="H110" s="179"/>
      <c r="I110" s="271"/>
      <c r="J110" s="194"/>
      <c r="K110" s="179"/>
      <c r="L110" s="179"/>
      <c r="M110" s="179"/>
      <c r="N110" s="179"/>
      <c r="O110" s="179"/>
      <c r="P110" s="179"/>
      <c r="Q110" s="24"/>
      <c r="R110" s="182"/>
      <c r="S110" s="24"/>
      <c r="T110" s="32"/>
      <c r="U110" s="240"/>
      <c r="V110" s="66"/>
      <c r="W110" s="78"/>
      <c r="X110" s="66"/>
      <c r="Y110" s="66"/>
      <c r="Z110" s="25"/>
      <c r="AA110" s="23"/>
      <c r="AB110" s="23"/>
      <c r="AC110" s="25"/>
      <c r="AD110" s="60"/>
      <c r="AE110" s="31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</row>
    <row r="111" spans="1:344" s="26" customFormat="1" hidden="1" x14ac:dyDescent="0.25">
      <c r="A111" s="21"/>
      <c r="B111" s="22"/>
      <c r="C111" s="76"/>
      <c r="D111" s="7"/>
      <c r="E111" s="7"/>
      <c r="F111" s="7"/>
      <c r="G111" s="179"/>
      <c r="H111" s="179"/>
      <c r="I111" s="271"/>
      <c r="J111" s="194"/>
      <c r="K111" s="179"/>
      <c r="L111" s="179"/>
      <c r="M111" s="179"/>
      <c r="N111" s="179"/>
      <c r="O111" s="179"/>
      <c r="P111" s="179"/>
      <c r="Q111" s="24"/>
      <c r="R111" s="182"/>
      <c r="S111" s="24"/>
      <c r="T111" s="32"/>
      <c r="U111" s="240"/>
      <c r="V111" s="66"/>
      <c r="W111" s="78"/>
      <c r="X111" s="66"/>
      <c r="Y111" s="66"/>
      <c r="Z111" s="25"/>
      <c r="AA111" s="23"/>
      <c r="AB111" s="23"/>
      <c r="AC111" s="25"/>
      <c r="AD111" s="60"/>
      <c r="AE111" s="31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</row>
    <row r="112" spans="1:344" s="26" customFormat="1" hidden="1" x14ac:dyDescent="0.25">
      <c r="A112" s="21"/>
      <c r="B112" s="22"/>
      <c r="C112" s="76"/>
      <c r="D112" s="7"/>
      <c r="E112" s="7"/>
      <c r="F112" s="7"/>
      <c r="G112" s="179"/>
      <c r="H112" s="179"/>
      <c r="I112" s="271"/>
      <c r="J112" s="194"/>
      <c r="K112" s="179"/>
      <c r="L112" s="179"/>
      <c r="M112" s="179"/>
      <c r="N112" s="179"/>
      <c r="O112" s="179"/>
      <c r="P112" s="179"/>
      <c r="Q112" s="24"/>
      <c r="R112" s="182"/>
      <c r="S112" s="24"/>
      <c r="T112" s="32"/>
      <c r="U112" s="240"/>
      <c r="V112" s="66"/>
      <c r="W112" s="78"/>
      <c r="X112" s="66"/>
      <c r="Y112" s="66"/>
      <c r="Z112" s="25"/>
      <c r="AA112" s="23"/>
      <c r="AB112" s="23"/>
      <c r="AC112" s="25"/>
      <c r="AD112" s="60"/>
      <c r="AE112" s="31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</row>
    <row r="113" spans="1:344" s="26" customFormat="1" hidden="1" x14ac:dyDescent="0.25">
      <c r="A113" s="21"/>
      <c r="B113" s="22"/>
      <c r="C113" s="76"/>
      <c r="D113" s="7"/>
      <c r="E113" s="7"/>
      <c r="F113" s="7"/>
      <c r="G113" s="179"/>
      <c r="H113" s="179"/>
      <c r="I113" s="271"/>
      <c r="J113" s="194"/>
      <c r="K113" s="179"/>
      <c r="L113" s="179"/>
      <c r="M113" s="179"/>
      <c r="N113" s="179"/>
      <c r="O113" s="179"/>
      <c r="P113" s="179"/>
      <c r="Q113" s="24"/>
      <c r="R113" s="182"/>
      <c r="S113" s="24"/>
      <c r="T113" s="32"/>
      <c r="U113" s="240"/>
      <c r="V113" s="66"/>
      <c r="W113" s="78"/>
      <c r="X113" s="66"/>
      <c r="Y113" s="66"/>
      <c r="Z113" s="25"/>
      <c r="AA113" s="23"/>
      <c r="AB113" s="23"/>
      <c r="AC113" s="25"/>
      <c r="AD113" s="60"/>
      <c r="AE113" s="31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</row>
    <row r="114" spans="1:344" s="26" customFormat="1" hidden="1" x14ac:dyDescent="0.25">
      <c r="A114" s="21"/>
      <c r="B114" s="22"/>
      <c r="C114" s="76"/>
      <c r="D114" s="7"/>
      <c r="E114" s="7"/>
      <c r="F114" s="7"/>
      <c r="G114" s="179"/>
      <c r="H114" s="179"/>
      <c r="I114" s="271"/>
      <c r="J114" s="194"/>
      <c r="K114" s="179"/>
      <c r="L114" s="179"/>
      <c r="M114" s="179"/>
      <c r="N114" s="179"/>
      <c r="O114" s="179"/>
      <c r="P114" s="179"/>
      <c r="Q114" s="24"/>
      <c r="R114" s="182"/>
      <c r="S114" s="24"/>
      <c r="T114" s="32"/>
      <c r="U114" s="240"/>
      <c r="V114" s="66"/>
      <c r="W114" s="78"/>
      <c r="X114" s="66"/>
      <c r="Y114" s="66"/>
      <c r="Z114" s="25"/>
      <c r="AA114" s="23"/>
      <c r="AB114" s="23"/>
      <c r="AC114" s="25"/>
      <c r="AD114" s="60"/>
      <c r="AE114" s="31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</row>
    <row r="115" spans="1:344" s="26" customFormat="1" hidden="1" x14ac:dyDescent="0.25">
      <c r="A115" s="21"/>
      <c r="B115" s="22"/>
      <c r="C115" s="76"/>
      <c r="D115" s="7"/>
      <c r="E115" s="7"/>
      <c r="F115" s="7"/>
      <c r="G115" s="179"/>
      <c r="H115" s="179"/>
      <c r="I115" s="271"/>
      <c r="J115" s="194"/>
      <c r="K115" s="179"/>
      <c r="L115" s="179"/>
      <c r="M115" s="179"/>
      <c r="N115" s="179"/>
      <c r="O115" s="179"/>
      <c r="P115" s="179"/>
      <c r="Q115" s="24"/>
      <c r="R115" s="182"/>
      <c r="S115" s="24"/>
      <c r="T115" s="32"/>
      <c r="U115" s="240"/>
      <c r="V115" s="66"/>
      <c r="W115" s="78"/>
      <c r="X115" s="66"/>
      <c r="Y115" s="66"/>
      <c r="Z115" s="25"/>
      <c r="AA115" s="23"/>
      <c r="AB115" s="23"/>
      <c r="AC115" s="25"/>
      <c r="AD115" s="60"/>
      <c r="AE115" s="31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</row>
    <row r="116" spans="1:344" s="26" customFormat="1" hidden="1" x14ac:dyDescent="0.25">
      <c r="A116" s="21"/>
      <c r="B116" s="22"/>
      <c r="C116" s="76"/>
      <c r="D116" s="7"/>
      <c r="E116" s="7"/>
      <c r="F116" s="7"/>
      <c r="G116" s="179"/>
      <c r="H116" s="179"/>
      <c r="I116" s="271"/>
      <c r="J116" s="194"/>
      <c r="K116" s="179"/>
      <c r="L116" s="179"/>
      <c r="M116" s="179"/>
      <c r="N116" s="179"/>
      <c r="O116" s="179"/>
      <c r="P116" s="179"/>
      <c r="Q116" s="24"/>
      <c r="R116" s="182"/>
      <c r="S116" s="24"/>
      <c r="T116" s="32"/>
      <c r="U116" s="240"/>
      <c r="V116" s="66"/>
      <c r="W116" s="78"/>
      <c r="X116" s="66"/>
      <c r="Y116" s="66"/>
      <c r="Z116" s="25"/>
      <c r="AA116" s="23"/>
      <c r="AB116" s="23"/>
      <c r="AC116" s="25"/>
      <c r="AD116" s="60"/>
      <c r="AE116" s="31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</row>
    <row r="117" spans="1:344" s="26" customFormat="1" hidden="1" x14ac:dyDescent="0.25">
      <c r="A117" s="21"/>
      <c r="B117" s="22"/>
      <c r="C117" s="76"/>
      <c r="D117" s="7"/>
      <c r="E117" s="7"/>
      <c r="F117" s="7"/>
      <c r="G117" s="179"/>
      <c r="H117" s="179"/>
      <c r="I117" s="271"/>
      <c r="J117" s="194"/>
      <c r="K117" s="179"/>
      <c r="L117" s="179"/>
      <c r="M117" s="179"/>
      <c r="N117" s="179"/>
      <c r="O117" s="179"/>
      <c r="P117" s="179"/>
      <c r="Q117" s="24"/>
      <c r="R117" s="182"/>
      <c r="S117" s="24"/>
      <c r="T117" s="32"/>
      <c r="U117" s="240"/>
      <c r="V117" s="66"/>
      <c r="W117" s="78"/>
      <c r="X117" s="66"/>
      <c r="Y117" s="66"/>
      <c r="Z117" s="25"/>
      <c r="AA117" s="23"/>
      <c r="AB117" s="23"/>
      <c r="AC117" s="25"/>
      <c r="AD117" s="60"/>
      <c r="AE117" s="31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</row>
    <row r="118" spans="1:344" s="26" customFormat="1" hidden="1" x14ac:dyDescent="0.25">
      <c r="A118" s="21"/>
      <c r="B118" s="22"/>
      <c r="C118" s="76"/>
      <c r="D118" s="7"/>
      <c r="E118" s="7"/>
      <c r="F118" s="7"/>
      <c r="G118" s="179"/>
      <c r="H118" s="179"/>
      <c r="I118" s="271"/>
      <c r="J118" s="194"/>
      <c r="K118" s="179"/>
      <c r="L118" s="179"/>
      <c r="M118" s="179"/>
      <c r="N118" s="179"/>
      <c r="O118" s="179"/>
      <c r="P118" s="179"/>
      <c r="Q118" s="24"/>
      <c r="R118" s="182"/>
      <c r="S118" s="24"/>
      <c r="T118" s="32"/>
      <c r="U118" s="240"/>
      <c r="V118" s="66"/>
      <c r="W118" s="78"/>
      <c r="X118" s="66"/>
      <c r="Y118" s="66"/>
      <c r="Z118" s="25"/>
      <c r="AA118" s="23"/>
      <c r="AB118" s="23"/>
      <c r="AC118" s="25"/>
      <c r="AD118" s="60"/>
      <c r="AE118" s="31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</row>
    <row r="119" spans="1:344" s="26" customFormat="1" hidden="1" x14ac:dyDescent="0.25">
      <c r="A119" s="21"/>
      <c r="B119" s="22"/>
      <c r="C119" s="76"/>
      <c r="D119" s="7"/>
      <c r="E119" s="7"/>
      <c r="F119" s="7"/>
      <c r="G119" s="179"/>
      <c r="H119" s="179"/>
      <c r="I119" s="271"/>
      <c r="J119" s="194"/>
      <c r="K119" s="179"/>
      <c r="L119" s="179"/>
      <c r="M119" s="179"/>
      <c r="N119" s="179"/>
      <c r="O119" s="179"/>
      <c r="P119" s="179"/>
      <c r="Q119" s="24"/>
      <c r="R119" s="182"/>
      <c r="S119" s="24"/>
      <c r="T119" s="32"/>
      <c r="U119" s="240"/>
      <c r="V119" s="66"/>
      <c r="W119" s="78"/>
      <c r="X119" s="66"/>
      <c r="Y119" s="66"/>
      <c r="Z119" s="25"/>
      <c r="AA119" s="23"/>
      <c r="AB119" s="23"/>
      <c r="AC119" s="25"/>
      <c r="AD119" s="60"/>
      <c r="AE119" s="31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</row>
    <row r="120" spans="1:344" s="26" customFormat="1" hidden="1" x14ac:dyDescent="0.25">
      <c r="A120" s="21"/>
      <c r="B120" s="22"/>
      <c r="C120" s="76"/>
      <c r="D120" s="7"/>
      <c r="E120" s="7"/>
      <c r="F120" s="7"/>
      <c r="G120" s="179"/>
      <c r="H120" s="179"/>
      <c r="I120" s="271"/>
      <c r="J120" s="194"/>
      <c r="K120" s="179"/>
      <c r="L120" s="179"/>
      <c r="M120" s="179"/>
      <c r="N120" s="179"/>
      <c r="O120" s="179"/>
      <c r="P120" s="179"/>
      <c r="Q120" s="24"/>
      <c r="R120" s="182"/>
      <c r="S120" s="24"/>
      <c r="T120" s="32"/>
      <c r="U120" s="240"/>
      <c r="V120" s="66"/>
      <c r="W120" s="78"/>
      <c r="X120" s="66"/>
      <c r="Y120" s="66"/>
      <c r="Z120" s="25"/>
      <c r="AA120" s="23"/>
      <c r="AB120" s="23"/>
      <c r="AC120" s="25"/>
      <c r="AD120" s="60"/>
      <c r="AE120" s="31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</row>
    <row r="121" spans="1:344" s="26" customFormat="1" hidden="1" x14ac:dyDescent="0.25">
      <c r="A121" s="21"/>
      <c r="B121" s="22"/>
      <c r="C121" s="76"/>
      <c r="D121" s="7"/>
      <c r="E121" s="7"/>
      <c r="F121" s="7"/>
      <c r="G121" s="179"/>
      <c r="H121" s="179"/>
      <c r="I121" s="271"/>
      <c r="J121" s="194"/>
      <c r="K121" s="179"/>
      <c r="L121" s="179"/>
      <c r="M121" s="179"/>
      <c r="N121" s="179"/>
      <c r="O121" s="179"/>
      <c r="P121" s="179"/>
      <c r="Q121" s="24"/>
      <c r="R121" s="182"/>
      <c r="S121" s="24"/>
      <c r="T121" s="32"/>
      <c r="U121" s="240"/>
      <c r="V121" s="66"/>
      <c r="W121" s="78"/>
      <c r="X121" s="66"/>
      <c r="Y121" s="66"/>
      <c r="Z121" s="25"/>
      <c r="AA121" s="23"/>
      <c r="AB121" s="23"/>
      <c r="AC121" s="25"/>
      <c r="AD121" s="60"/>
      <c r="AE121" s="31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</row>
    <row r="122" spans="1:344" s="26" customFormat="1" hidden="1" x14ac:dyDescent="0.25">
      <c r="A122" s="21"/>
      <c r="B122" s="22"/>
      <c r="C122" s="76"/>
      <c r="D122" s="7"/>
      <c r="E122" s="7"/>
      <c r="F122" s="7"/>
      <c r="G122" s="179"/>
      <c r="H122" s="179"/>
      <c r="I122" s="271"/>
      <c r="J122" s="194"/>
      <c r="K122" s="179"/>
      <c r="L122" s="179"/>
      <c r="M122" s="179"/>
      <c r="N122" s="179"/>
      <c r="O122" s="179"/>
      <c r="P122" s="179"/>
      <c r="Q122" s="24"/>
      <c r="R122" s="182"/>
      <c r="S122" s="24"/>
      <c r="T122" s="32"/>
      <c r="U122" s="240"/>
      <c r="V122" s="66"/>
      <c r="W122" s="78"/>
      <c r="X122" s="66"/>
      <c r="Y122" s="66"/>
      <c r="Z122" s="25"/>
      <c r="AA122" s="23"/>
      <c r="AB122" s="23"/>
      <c r="AC122" s="25"/>
      <c r="AD122" s="60"/>
      <c r="AE122" s="31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</row>
    <row r="123" spans="1:344" s="26" customFormat="1" hidden="1" x14ac:dyDescent="0.25">
      <c r="A123" s="21"/>
      <c r="B123" s="22"/>
      <c r="C123" s="76"/>
      <c r="D123" s="7"/>
      <c r="E123" s="7"/>
      <c r="F123" s="7"/>
      <c r="G123" s="179"/>
      <c r="H123" s="179"/>
      <c r="I123" s="271"/>
      <c r="J123" s="194"/>
      <c r="K123" s="179"/>
      <c r="L123" s="179"/>
      <c r="M123" s="179"/>
      <c r="N123" s="179"/>
      <c r="O123" s="179"/>
      <c r="P123" s="179"/>
      <c r="Q123" s="24"/>
      <c r="R123" s="182"/>
      <c r="S123" s="24"/>
      <c r="T123" s="32"/>
      <c r="U123" s="240"/>
      <c r="V123" s="66"/>
      <c r="W123" s="78"/>
      <c r="X123" s="66"/>
      <c r="Y123" s="66"/>
      <c r="Z123" s="25"/>
      <c r="AA123" s="23"/>
      <c r="AB123" s="23"/>
      <c r="AC123" s="25"/>
      <c r="AD123" s="60"/>
      <c r="AE123" s="31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</row>
    <row r="124" spans="1:344" s="26" customFormat="1" hidden="1" x14ac:dyDescent="0.25">
      <c r="A124" s="21"/>
      <c r="B124" s="22"/>
      <c r="C124" s="76"/>
      <c r="D124" s="7"/>
      <c r="E124" s="7"/>
      <c r="F124" s="7"/>
      <c r="G124" s="179"/>
      <c r="H124" s="179"/>
      <c r="I124" s="271"/>
      <c r="J124" s="194"/>
      <c r="K124" s="179"/>
      <c r="L124" s="179"/>
      <c r="M124" s="179"/>
      <c r="N124" s="179"/>
      <c r="O124" s="179"/>
      <c r="P124" s="179"/>
      <c r="Q124" s="24"/>
      <c r="R124" s="182"/>
      <c r="S124" s="24"/>
      <c r="T124" s="32"/>
      <c r="U124" s="240"/>
      <c r="V124" s="66"/>
      <c r="W124" s="78"/>
      <c r="X124" s="66"/>
      <c r="Y124" s="66"/>
      <c r="Z124" s="25"/>
      <c r="AA124" s="23"/>
      <c r="AB124" s="23"/>
      <c r="AC124" s="25"/>
      <c r="AD124" s="60"/>
      <c r="AE124" s="31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</row>
    <row r="125" spans="1:344" s="26" customFormat="1" hidden="1" x14ac:dyDescent="0.25">
      <c r="A125" s="21"/>
      <c r="B125" s="22"/>
      <c r="C125" s="76"/>
      <c r="D125" s="7"/>
      <c r="E125" s="7"/>
      <c r="F125" s="7"/>
      <c r="G125" s="179"/>
      <c r="H125" s="179"/>
      <c r="I125" s="271"/>
      <c r="J125" s="194"/>
      <c r="K125" s="179"/>
      <c r="L125" s="179"/>
      <c r="M125" s="179"/>
      <c r="N125" s="179"/>
      <c r="O125" s="179"/>
      <c r="P125" s="179"/>
      <c r="Q125" s="24"/>
      <c r="R125" s="182"/>
      <c r="S125" s="24"/>
      <c r="T125" s="32"/>
      <c r="U125" s="240"/>
      <c r="V125" s="66"/>
      <c r="W125" s="78"/>
      <c r="X125" s="66"/>
      <c r="Y125" s="66"/>
      <c r="Z125" s="25"/>
      <c r="AA125" s="23"/>
      <c r="AB125" s="23"/>
      <c r="AC125" s="25"/>
      <c r="AD125" s="60"/>
      <c r="AE125" s="31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</row>
    <row r="126" spans="1:344" s="26" customFormat="1" hidden="1" x14ac:dyDescent="0.25">
      <c r="A126" s="21"/>
      <c r="B126" s="22"/>
      <c r="C126" s="76"/>
      <c r="D126" s="7"/>
      <c r="E126" s="7"/>
      <c r="F126" s="7"/>
      <c r="G126" s="179"/>
      <c r="H126" s="179"/>
      <c r="I126" s="271"/>
      <c r="J126" s="194"/>
      <c r="K126" s="179"/>
      <c r="L126" s="179"/>
      <c r="M126" s="179"/>
      <c r="N126" s="179"/>
      <c r="O126" s="179"/>
      <c r="P126" s="179"/>
      <c r="Q126" s="24"/>
      <c r="R126" s="182"/>
      <c r="S126" s="24"/>
      <c r="T126" s="32"/>
      <c r="U126" s="240"/>
      <c r="V126" s="66"/>
      <c r="W126" s="78"/>
      <c r="X126" s="66"/>
      <c r="Y126" s="66"/>
      <c r="Z126" s="25"/>
      <c r="AA126" s="23"/>
      <c r="AB126" s="23"/>
      <c r="AC126" s="25"/>
      <c r="AD126" s="60"/>
      <c r="AE126" s="31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</row>
    <row r="127" spans="1:344" s="26" customFormat="1" hidden="1" x14ac:dyDescent="0.25">
      <c r="A127" s="21"/>
      <c r="B127" s="22"/>
      <c r="C127" s="76"/>
      <c r="D127" s="7"/>
      <c r="E127" s="7"/>
      <c r="F127" s="7"/>
      <c r="G127" s="179"/>
      <c r="H127" s="179"/>
      <c r="I127" s="271"/>
      <c r="J127" s="194"/>
      <c r="K127" s="179"/>
      <c r="L127" s="179"/>
      <c r="M127" s="179"/>
      <c r="N127" s="179"/>
      <c r="O127" s="179"/>
      <c r="P127" s="179"/>
      <c r="Q127" s="24"/>
      <c r="R127" s="182"/>
      <c r="S127" s="24"/>
      <c r="T127" s="32"/>
      <c r="U127" s="240"/>
      <c r="V127" s="66"/>
      <c r="W127" s="78"/>
      <c r="X127" s="66"/>
      <c r="Y127" s="66"/>
      <c r="Z127" s="25"/>
      <c r="AA127" s="23"/>
      <c r="AB127" s="23"/>
      <c r="AC127" s="25"/>
      <c r="AD127" s="60"/>
      <c r="AE127" s="31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</row>
    <row r="128" spans="1:344" s="26" customFormat="1" hidden="1" x14ac:dyDescent="0.25">
      <c r="A128" s="21"/>
      <c r="B128" s="22"/>
      <c r="C128" s="76"/>
      <c r="D128" s="7"/>
      <c r="E128" s="7"/>
      <c r="F128" s="7"/>
      <c r="G128" s="179"/>
      <c r="H128" s="179"/>
      <c r="I128" s="271"/>
      <c r="J128" s="194"/>
      <c r="K128" s="179"/>
      <c r="L128" s="179"/>
      <c r="M128" s="179"/>
      <c r="N128" s="179"/>
      <c r="O128" s="179"/>
      <c r="P128" s="179"/>
      <c r="Q128" s="24"/>
      <c r="R128" s="182"/>
      <c r="S128" s="24"/>
      <c r="T128" s="32"/>
      <c r="U128" s="240"/>
      <c r="V128" s="66"/>
      <c r="W128" s="78"/>
      <c r="X128" s="66"/>
      <c r="Y128" s="66"/>
      <c r="Z128" s="25"/>
      <c r="AA128" s="23"/>
      <c r="AB128" s="23"/>
      <c r="AC128" s="25"/>
      <c r="AD128" s="60"/>
      <c r="AE128" s="31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</row>
    <row r="129" spans="1:344" s="26" customFormat="1" hidden="1" x14ac:dyDescent="0.25">
      <c r="A129" s="21"/>
      <c r="B129" s="22"/>
      <c r="C129" s="76"/>
      <c r="D129" s="7"/>
      <c r="E129" s="7"/>
      <c r="F129" s="7"/>
      <c r="G129" s="179"/>
      <c r="H129" s="179"/>
      <c r="I129" s="271"/>
      <c r="J129" s="194"/>
      <c r="K129" s="179"/>
      <c r="L129" s="179"/>
      <c r="M129" s="179"/>
      <c r="N129" s="179"/>
      <c r="O129" s="179"/>
      <c r="P129" s="179"/>
      <c r="Q129" s="24"/>
      <c r="R129" s="182"/>
      <c r="S129" s="24"/>
      <c r="T129" s="32"/>
      <c r="U129" s="240"/>
      <c r="V129" s="66"/>
      <c r="W129" s="78"/>
      <c r="X129" s="66"/>
      <c r="Y129" s="66"/>
      <c r="Z129" s="25"/>
      <c r="AA129" s="23"/>
      <c r="AB129" s="23"/>
      <c r="AC129" s="25"/>
      <c r="AD129" s="60"/>
      <c r="AE129" s="31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</row>
    <row r="130" spans="1:344" s="26" customFormat="1" hidden="1" x14ac:dyDescent="0.25">
      <c r="A130" s="21"/>
      <c r="B130" s="22"/>
      <c r="C130" s="76"/>
      <c r="D130" s="7"/>
      <c r="E130" s="7"/>
      <c r="F130" s="7"/>
      <c r="G130" s="179"/>
      <c r="H130" s="179"/>
      <c r="I130" s="271"/>
      <c r="J130" s="194"/>
      <c r="K130" s="179"/>
      <c r="L130" s="179"/>
      <c r="M130" s="179"/>
      <c r="N130" s="179"/>
      <c r="O130" s="179"/>
      <c r="P130" s="179"/>
      <c r="Q130" s="24"/>
      <c r="R130" s="182"/>
      <c r="S130" s="24"/>
      <c r="T130" s="32"/>
      <c r="U130" s="240"/>
      <c r="V130" s="66"/>
      <c r="W130" s="78"/>
      <c r="X130" s="66"/>
      <c r="Y130" s="66"/>
      <c r="Z130" s="25"/>
      <c r="AA130" s="23"/>
      <c r="AB130" s="23"/>
      <c r="AC130" s="25"/>
      <c r="AD130" s="60"/>
      <c r="AE130" s="31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</row>
    <row r="131" spans="1:344" s="26" customFormat="1" hidden="1" x14ac:dyDescent="0.25">
      <c r="A131" s="21"/>
      <c r="B131" s="22"/>
      <c r="C131" s="76"/>
      <c r="D131" s="7"/>
      <c r="E131" s="7"/>
      <c r="F131" s="7"/>
      <c r="G131" s="179"/>
      <c r="H131" s="179"/>
      <c r="I131" s="271"/>
      <c r="J131" s="194"/>
      <c r="K131" s="179"/>
      <c r="L131" s="179"/>
      <c r="M131" s="179"/>
      <c r="N131" s="179"/>
      <c r="O131" s="179"/>
      <c r="P131" s="179"/>
      <c r="Q131" s="24"/>
      <c r="R131" s="182"/>
      <c r="S131" s="24"/>
      <c r="T131" s="32"/>
      <c r="U131" s="240"/>
      <c r="V131" s="66"/>
      <c r="W131" s="78"/>
      <c r="X131" s="66"/>
      <c r="Y131" s="66"/>
      <c r="Z131" s="25"/>
      <c r="AA131" s="23"/>
      <c r="AB131" s="23"/>
      <c r="AC131" s="25"/>
      <c r="AD131" s="60"/>
      <c r="AE131" s="31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</row>
    <row r="132" spans="1:344" s="26" customFormat="1" hidden="1" x14ac:dyDescent="0.25">
      <c r="A132" s="21"/>
      <c r="B132" s="22"/>
      <c r="C132" s="76"/>
      <c r="D132" s="7"/>
      <c r="E132" s="7"/>
      <c r="F132" s="7"/>
      <c r="G132" s="179"/>
      <c r="H132" s="179"/>
      <c r="I132" s="271"/>
      <c r="J132" s="194"/>
      <c r="K132" s="179"/>
      <c r="L132" s="179"/>
      <c r="M132" s="179"/>
      <c r="N132" s="179"/>
      <c r="O132" s="179"/>
      <c r="P132" s="179"/>
      <c r="Q132" s="24"/>
      <c r="R132" s="182"/>
      <c r="S132" s="24"/>
      <c r="T132" s="32"/>
      <c r="U132" s="240"/>
      <c r="V132" s="66"/>
      <c r="W132" s="78"/>
      <c r="X132" s="66"/>
      <c r="Y132" s="66"/>
      <c r="Z132" s="25"/>
      <c r="AA132" s="23"/>
      <c r="AB132" s="23"/>
      <c r="AC132" s="25"/>
      <c r="AD132" s="60"/>
      <c r="AE132" s="31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</row>
    <row r="133" spans="1:344" s="26" customFormat="1" hidden="1" x14ac:dyDescent="0.25">
      <c r="A133" s="21"/>
      <c r="B133" s="22"/>
      <c r="C133" s="76"/>
      <c r="D133" s="7"/>
      <c r="E133" s="7"/>
      <c r="F133" s="7"/>
      <c r="G133" s="179"/>
      <c r="H133" s="179"/>
      <c r="I133" s="271"/>
      <c r="J133" s="194"/>
      <c r="K133" s="179"/>
      <c r="L133" s="179"/>
      <c r="M133" s="179"/>
      <c r="N133" s="179"/>
      <c r="O133" s="179"/>
      <c r="P133" s="179"/>
      <c r="Q133" s="24"/>
      <c r="R133" s="182"/>
      <c r="S133" s="24"/>
      <c r="T133" s="32"/>
      <c r="U133" s="240"/>
      <c r="V133" s="66"/>
      <c r="W133" s="78"/>
      <c r="X133" s="66"/>
      <c r="Y133" s="66"/>
      <c r="Z133" s="25"/>
      <c r="AA133" s="23"/>
      <c r="AB133" s="23"/>
      <c r="AC133" s="25"/>
      <c r="AD133" s="60"/>
      <c r="AE133" s="31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</row>
    <row r="134" spans="1:344" s="26" customFormat="1" hidden="1" x14ac:dyDescent="0.25">
      <c r="A134" s="21"/>
      <c r="B134" s="22"/>
      <c r="C134" s="76"/>
      <c r="D134" s="7"/>
      <c r="E134" s="7"/>
      <c r="F134" s="7"/>
      <c r="G134" s="179"/>
      <c r="H134" s="179"/>
      <c r="I134" s="271"/>
      <c r="J134" s="194"/>
      <c r="K134" s="179"/>
      <c r="L134" s="179"/>
      <c r="M134" s="179"/>
      <c r="N134" s="179"/>
      <c r="O134" s="179"/>
      <c r="P134" s="179"/>
      <c r="Q134" s="24"/>
      <c r="R134" s="182"/>
      <c r="S134" s="24"/>
      <c r="T134" s="32"/>
      <c r="U134" s="240"/>
      <c r="V134" s="66"/>
      <c r="W134" s="78"/>
      <c r="X134" s="66"/>
      <c r="Y134" s="66"/>
      <c r="Z134" s="25"/>
      <c r="AA134" s="23"/>
      <c r="AB134" s="23"/>
      <c r="AC134" s="25"/>
      <c r="AD134" s="60"/>
      <c r="AE134" s="31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</row>
    <row r="135" spans="1:344" s="26" customFormat="1" hidden="1" x14ac:dyDescent="0.25">
      <c r="A135" s="21"/>
      <c r="B135" s="22"/>
      <c r="C135" s="76"/>
      <c r="D135" s="7"/>
      <c r="E135" s="7"/>
      <c r="F135" s="7"/>
      <c r="G135" s="179"/>
      <c r="H135" s="179"/>
      <c r="I135" s="271"/>
      <c r="J135" s="194"/>
      <c r="K135" s="179"/>
      <c r="L135" s="179"/>
      <c r="M135" s="179"/>
      <c r="N135" s="179"/>
      <c r="O135" s="179"/>
      <c r="P135" s="179"/>
      <c r="Q135" s="24"/>
      <c r="R135" s="182"/>
      <c r="S135" s="24"/>
      <c r="T135" s="32"/>
      <c r="U135" s="240"/>
      <c r="V135" s="66"/>
      <c r="W135" s="78"/>
      <c r="X135" s="66"/>
      <c r="Y135" s="66"/>
      <c r="Z135" s="25"/>
      <c r="AA135" s="23"/>
      <c r="AB135" s="23"/>
      <c r="AC135" s="25"/>
      <c r="AD135" s="60"/>
      <c r="AE135" s="31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</row>
    <row r="136" spans="1:344" s="26" customFormat="1" hidden="1" x14ac:dyDescent="0.25">
      <c r="A136" s="21"/>
      <c r="B136" s="22"/>
      <c r="C136" s="76"/>
      <c r="D136" s="7"/>
      <c r="E136" s="7"/>
      <c r="F136" s="7"/>
      <c r="G136" s="179"/>
      <c r="H136" s="179"/>
      <c r="I136" s="271"/>
      <c r="J136" s="194"/>
      <c r="K136" s="179"/>
      <c r="L136" s="179"/>
      <c r="M136" s="179"/>
      <c r="N136" s="179"/>
      <c r="O136" s="179"/>
      <c r="P136" s="179"/>
      <c r="Q136" s="24"/>
      <c r="R136" s="182"/>
      <c r="S136" s="24"/>
      <c r="T136" s="32"/>
      <c r="U136" s="240"/>
      <c r="V136" s="66"/>
      <c r="W136" s="78"/>
      <c r="X136" s="66"/>
      <c r="Y136" s="66"/>
      <c r="Z136" s="25"/>
      <c r="AA136" s="23"/>
      <c r="AB136" s="23"/>
      <c r="AC136" s="25"/>
      <c r="AD136" s="60"/>
      <c r="AE136" s="31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</row>
    <row r="137" spans="1:344" s="26" customFormat="1" hidden="1" x14ac:dyDescent="0.25">
      <c r="A137" s="21"/>
      <c r="B137" s="22"/>
      <c r="C137" s="76"/>
      <c r="D137" s="7"/>
      <c r="E137" s="7"/>
      <c r="F137" s="7"/>
      <c r="G137" s="179"/>
      <c r="H137" s="179"/>
      <c r="I137" s="271"/>
      <c r="J137" s="194"/>
      <c r="K137" s="179"/>
      <c r="L137" s="179"/>
      <c r="M137" s="179"/>
      <c r="N137" s="179"/>
      <c r="O137" s="179"/>
      <c r="P137" s="179"/>
      <c r="Q137" s="24"/>
      <c r="R137" s="182"/>
      <c r="S137" s="24"/>
      <c r="T137" s="32"/>
      <c r="U137" s="240"/>
      <c r="V137" s="66"/>
      <c r="W137" s="78"/>
      <c r="X137" s="66"/>
      <c r="Y137" s="66"/>
      <c r="Z137" s="25"/>
      <c r="AA137" s="23"/>
      <c r="AB137" s="23"/>
      <c r="AC137" s="25"/>
      <c r="AD137" s="60"/>
      <c r="AE137" s="31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</row>
    <row r="138" spans="1:344" s="26" customFormat="1" hidden="1" x14ac:dyDescent="0.25">
      <c r="A138" s="21"/>
      <c r="B138" s="22"/>
      <c r="C138" s="76"/>
      <c r="D138" s="7"/>
      <c r="E138" s="7"/>
      <c r="F138" s="7"/>
      <c r="G138" s="179"/>
      <c r="H138" s="179"/>
      <c r="I138" s="271"/>
      <c r="J138" s="194"/>
      <c r="K138" s="179"/>
      <c r="L138" s="179"/>
      <c r="M138" s="179"/>
      <c r="N138" s="179"/>
      <c r="O138" s="179"/>
      <c r="P138" s="179"/>
      <c r="Q138" s="24"/>
      <c r="R138" s="182"/>
      <c r="S138" s="24"/>
      <c r="T138" s="32"/>
      <c r="U138" s="240"/>
      <c r="V138" s="66"/>
      <c r="W138" s="78"/>
      <c r="X138" s="66"/>
      <c r="Y138" s="66"/>
      <c r="Z138" s="25"/>
      <c r="AA138" s="23"/>
      <c r="AB138" s="23"/>
      <c r="AC138" s="25"/>
      <c r="AD138" s="60"/>
      <c r="AE138" s="31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</row>
    <row r="139" spans="1:344" s="26" customFormat="1" hidden="1" x14ac:dyDescent="0.25">
      <c r="A139" s="21"/>
      <c r="B139" s="22"/>
      <c r="C139" s="76"/>
      <c r="D139" s="7"/>
      <c r="E139" s="7"/>
      <c r="F139" s="7"/>
      <c r="G139" s="179"/>
      <c r="H139" s="179"/>
      <c r="I139" s="271"/>
      <c r="J139" s="194"/>
      <c r="K139" s="179"/>
      <c r="L139" s="179"/>
      <c r="M139" s="179"/>
      <c r="N139" s="179"/>
      <c r="O139" s="179"/>
      <c r="P139" s="179"/>
      <c r="Q139" s="24"/>
      <c r="R139" s="182"/>
      <c r="S139" s="24"/>
      <c r="T139" s="32"/>
      <c r="U139" s="240"/>
      <c r="V139" s="66"/>
      <c r="W139" s="78"/>
      <c r="X139" s="66"/>
      <c r="Y139" s="66"/>
      <c r="Z139" s="25"/>
      <c r="AA139" s="23"/>
      <c r="AB139" s="23"/>
      <c r="AC139" s="25"/>
      <c r="AD139" s="60"/>
      <c r="AE139" s="31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</row>
    <row r="140" spans="1:344" s="26" customFormat="1" hidden="1" x14ac:dyDescent="0.25">
      <c r="A140" s="21"/>
      <c r="B140" s="22"/>
      <c r="C140" s="76"/>
      <c r="D140" s="7"/>
      <c r="E140" s="7"/>
      <c r="F140" s="7"/>
      <c r="G140" s="179"/>
      <c r="H140" s="179"/>
      <c r="I140" s="271"/>
      <c r="J140" s="194"/>
      <c r="K140" s="179"/>
      <c r="L140" s="179"/>
      <c r="M140" s="179"/>
      <c r="N140" s="179"/>
      <c r="O140" s="179"/>
      <c r="P140" s="179"/>
      <c r="Q140" s="24"/>
      <c r="R140" s="182"/>
      <c r="S140" s="24"/>
      <c r="T140" s="32"/>
      <c r="U140" s="240"/>
      <c r="V140" s="66"/>
      <c r="W140" s="78"/>
      <c r="X140" s="66"/>
      <c r="Y140" s="66"/>
      <c r="Z140" s="25"/>
      <c r="AA140" s="23"/>
      <c r="AB140" s="23"/>
      <c r="AC140" s="25"/>
      <c r="AD140" s="60"/>
      <c r="AE140" s="31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</row>
    <row r="141" spans="1:344" s="26" customFormat="1" hidden="1" x14ac:dyDescent="0.25">
      <c r="A141" s="21"/>
      <c r="B141" s="22"/>
      <c r="C141" s="76"/>
      <c r="D141" s="7"/>
      <c r="E141" s="7"/>
      <c r="F141" s="7"/>
      <c r="G141" s="179"/>
      <c r="H141" s="179"/>
      <c r="I141" s="271"/>
      <c r="J141" s="194"/>
      <c r="K141" s="179"/>
      <c r="L141" s="179"/>
      <c r="M141" s="179"/>
      <c r="N141" s="179"/>
      <c r="O141" s="179"/>
      <c r="P141" s="179"/>
      <c r="Q141" s="24"/>
      <c r="R141" s="182"/>
      <c r="S141" s="24"/>
      <c r="T141" s="32"/>
      <c r="U141" s="240"/>
      <c r="V141" s="66"/>
      <c r="W141" s="78"/>
      <c r="X141" s="66"/>
      <c r="Y141" s="66"/>
      <c r="Z141" s="25"/>
      <c r="AA141" s="23"/>
      <c r="AB141" s="23"/>
      <c r="AC141" s="25"/>
      <c r="AD141" s="60"/>
      <c r="AE141" s="31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</row>
    <row r="142" spans="1:344" s="26" customFormat="1" hidden="1" x14ac:dyDescent="0.25">
      <c r="A142" s="21"/>
      <c r="B142" s="22"/>
      <c r="C142" s="76"/>
      <c r="D142" s="7"/>
      <c r="E142" s="7"/>
      <c r="F142" s="7"/>
      <c r="G142" s="179"/>
      <c r="H142" s="179"/>
      <c r="I142" s="271"/>
      <c r="J142" s="194"/>
      <c r="K142" s="179"/>
      <c r="L142" s="179"/>
      <c r="M142" s="179"/>
      <c r="N142" s="179"/>
      <c r="O142" s="179"/>
      <c r="P142" s="179"/>
      <c r="Q142" s="24"/>
      <c r="R142" s="182"/>
      <c r="S142" s="24"/>
      <c r="T142" s="32"/>
      <c r="U142" s="240"/>
      <c r="V142" s="66"/>
      <c r="W142" s="78"/>
      <c r="X142" s="66"/>
      <c r="Y142" s="66"/>
      <c r="Z142" s="25"/>
      <c r="AA142" s="23"/>
      <c r="AB142" s="23"/>
      <c r="AC142" s="25"/>
      <c r="AD142" s="60"/>
      <c r="AE142" s="31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</row>
    <row r="143" spans="1:344" s="26" customFormat="1" hidden="1" x14ac:dyDescent="0.25">
      <c r="A143" s="21"/>
      <c r="B143" s="22"/>
      <c r="C143" s="76"/>
      <c r="D143" s="7"/>
      <c r="E143" s="7"/>
      <c r="F143" s="7"/>
      <c r="G143" s="179"/>
      <c r="H143" s="179"/>
      <c r="I143" s="271"/>
      <c r="J143" s="194"/>
      <c r="K143" s="179"/>
      <c r="L143" s="179"/>
      <c r="M143" s="179"/>
      <c r="N143" s="179"/>
      <c r="O143" s="179"/>
      <c r="P143" s="179"/>
      <c r="Q143" s="24"/>
      <c r="R143" s="182"/>
      <c r="S143" s="24"/>
      <c r="T143" s="32"/>
      <c r="U143" s="240"/>
      <c r="V143" s="66"/>
      <c r="W143" s="78"/>
      <c r="X143" s="66"/>
      <c r="Y143" s="66"/>
      <c r="Z143" s="25"/>
      <c r="AA143" s="23"/>
      <c r="AB143" s="23"/>
      <c r="AC143" s="25"/>
      <c r="AD143" s="60"/>
      <c r="AE143" s="31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</row>
    <row r="144" spans="1:344" s="26" customFormat="1" hidden="1" x14ac:dyDescent="0.25">
      <c r="A144" s="21"/>
      <c r="B144" s="22"/>
      <c r="C144" s="76"/>
      <c r="D144" s="7"/>
      <c r="E144" s="7"/>
      <c r="F144" s="7"/>
      <c r="G144" s="179"/>
      <c r="H144" s="179"/>
      <c r="I144" s="271"/>
      <c r="J144" s="194"/>
      <c r="K144" s="179"/>
      <c r="L144" s="179"/>
      <c r="M144" s="179"/>
      <c r="N144" s="179"/>
      <c r="O144" s="179"/>
      <c r="P144" s="179"/>
      <c r="Q144" s="24"/>
      <c r="R144" s="182"/>
      <c r="S144" s="24"/>
      <c r="T144" s="32"/>
      <c r="U144" s="240"/>
      <c r="V144" s="66"/>
      <c r="W144" s="78"/>
      <c r="X144" s="66"/>
      <c r="Y144" s="66"/>
      <c r="Z144" s="25"/>
      <c r="AA144" s="23"/>
      <c r="AB144" s="23"/>
      <c r="AC144" s="25"/>
      <c r="AD144" s="60"/>
      <c r="AE144" s="31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</row>
    <row r="145" spans="1:344" s="26" customFormat="1" hidden="1" x14ac:dyDescent="0.25">
      <c r="A145" s="21"/>
      <c r="B145" s="22"/>
      <c r="C145" s="76"/>
      <c r="D145" s="7"/>
      <c r="E145" s="7"/>
      <c r="F145" s="7"/>
      <c r="G145" s="179"/>
      <c r="H145" s="179"/>
      <c r="I145" s="271"/>
      <c r="J145" s="194"/>
      <c r="K145" s="179"/>
      <c r="L145" s="179"/>
      <c r="M145" s="179"/>
      <c r="N145" s="179"/>
      <c r="O145" s="179"/>
      <c r="P145" s="179"/>
      <c r="Q145" s="24"/>
      <c r="R145" s="182"/>
      <c r="S145" s="24"/>
      <c r="T145" s="32"/>
      <c r="U145" s="240"/>
      <c r="V145" s="66"/>
      <c r="W145" s="78"/>
      <c r="X145" s="66"/>
      <c r="Y145" s="66"/>
      <c r="Z145" s="25"/>
      <c r="AA145" s="23"/>
      <c r="AB145" s="23"/>
      <c r="AC145" s="25"/>
      <c r="AD145" s="60"/>
      <c r="AE145" s="31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</row>
    <row r="146" spans="1:344" s="26" customFormat="1" hidden="1" x14ac:dyDescent="0.25">
      <c r="A146" s="21"/>
      <c r="B146" s="22"/>
      <c r="C146" s="76"/>
      <c r="D146" s="7"/>
      <c r="E146" s="7"/>
      <c r="F146" s="7"/>
      <c r="G146" s="179"/>
      <c r="H146" s="179"/>
      <c r="I146" s="271"/>
      <c r="J146" s="194"/>
      <c r="K146" s="179"/>
      <c r="L146" s="179"/>
      <c r="M146" s="179"/>
      <c r="N146" s="179"/>
      <c r="O146" s="179"/>
      <c r="P146" s="179"/>
      <c r="Q146" s="24"/>
      <c r="R146" s="182"/>
      <c r="S146" s="24"/>
      <c r="T146" s="32"/>
      <c r="U146" s="240"/>
      <c r="V146" s="66"/>
      <c r="W146" s="78"/>
      <c r="X146" s="66"/>
      <c r="Y146" s="66"/>
      <c r="Z146" s="25"/>
      <c r="AA146" s="23"/>
      <c r="AB146" s="23"/>
      <c r="AC146" s="25"/>
      <c r="AD146" s="60"/>
      <c r="AE146" s="31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</row>
    <row r="147" spans="1:344" s="26" customFormat="1" hidden="1" x14ac:dyDescent="0.25">
      <c r="A147" s="21"/>
      <c r="B147" s="22"/>
      <c r="C147" s="76"/>
      <c r="D147" s="7"/>
      <c r="E147" s="7"/>
      <c r="F147" s="7"/>
      <c r="G147" s="179"/>
      <c r="H147" s="179"/>
      <c r="I147" s="271"/>
      <c r="J147" s="194"/>
      <c r="K147" s="179"/>
      <c r="L147" s="179"/>
      <c r="M147" s="179"/>
      <c r="N147" s="179"/>
      <c r="O147" s="179"/>
      <c r="P147" s="179"/>
      <c r="Q147" s="24"/>
      <c r="R147" s="182"/>
      <c r="S147" s="24"/>
      <c r="T147" s="32"/>
      <c r="U147" s="240"/>
      <c r="V147" s="66"/>
      <c r="W147" s="78"/>
      <c r="X147" s="66"/>
      <c r="Y147" s="66"/>
      <c r="Z147" s="25"/>
      <c r="AA147" s="23"/>
      <c r="AB147" s="23"/>
      <c r="AC147" s="25"/>
      <c r="AD147" s="60"/>
      <c r="AE147" s="31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</row>
    <row r="148" spans="1:344" s="26" customFormat="1" hidden="1" x14ac:dyDescent="0.25">
      <c r="A148" s="21"/>
      <c r="B148" s="22"/>
      <c r="C148" s="76"/>
      <c r="D148" s="7"/>
      <c r="E148" s="7"/>
      <c r="F148" s="7"/>
      <c r="G148" s="179"/>
      <c r="H148" s="179"/>
      <c r="I148" s="271"/>
      <c r="J148" s="194"/>
      <c r="K148" s="179"/>
      <c r="L148" s="179"/>
      <c r="M148" s="179"/>
      <c r="N148" s="179"/>
      <c r="O148" s="179"/>
      <c r="P148" s="179"/>
      <c r="Q148" s="24"/>
      <c r="R148" s="182"/>
      <c r="S148" s="24"/>
      <c r="T148" s="32"/>
      <c r="U148" s="240"/>
      <c r="V148" s="66"/>
      <c r="W148" s="78"/>
      <c r="X148" s="66"/>
      <c r="Y148" s="66"/>
      <c r="Z148" s="25"/>
      <c r="AA148" s="23"/>
      <c r="AB148" s="23"/>
      <c r="AC148" s="25"/>
      <c r="AD148" s="60"/>
      <c r="AE148" s="31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</row>
    <row r="149" spans="1:344" s="26" customFormat="1" hidden="1" x14ac:dyDescent="0.25">
      <c r="A149" s="21"/>
      <c r="B149" s="22"/>
      <c r="C149" s="76"/>
      <c r="D149" s="7"/>
      <c r="E149" s="7"/>
      <c r="F149" s="7"/>
      <c r="G149" s="179"/>
      <c r="H149" s="179"/>
      <c r="I149" s="271"/>
      <c r="J149" s="194"/>
      <c r="K149" s="179"/>
      <c r="L149" s="179"/>
      <c r="M149" s="179"/>
      <c r="N149" s="179"/>
      <c r="O149" s="179"/>
      <c r="P149" s="179"/>
      <c r="Q149" s="24"/>
      <c r="R149" s="182"/>
      <c r="S149" s="24"/>
      <c r="T149" s="32"/>
      <c r="U149" s="240"/>
      <c r="V149" s="66"/>
      <c r="W149" s="78"/>
      <c r="X149" s="66"/>
      <c r="Y149" s="66"/>
      <c r="Z149" s="25"/>
      <c r="AA149" s="23"/>
      <c r="AB149" s="23"/>
      <c r="AC149" s="25"/>
      <c r="AD149" s="60"/>
      <c r="AE149" s="31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</row>
    <row r="150" spans="1:344" s="26" customFormat="1" hidden="1" x14ac:dyDescent="0.25">
      <c r="A150" s="21"/>
      <c r="B150" s="22"/>
      <c r="C150" s="76"/>
      <c r="D150" s="7"/>
      <c r="E150" s="7"/>
      <c r="F150" s="7"/>
      <c r="G150" s="179"/>
      <c r="H150" s="179"/>
      <c r="I150" s="271"/>
      <c r="J150" s="194"/>
      <c r="K150" s="179"/>
      <c r="L150" s="179"/>
      <c r="M150" s="179"/>
      <c r="N150" s="179"/>
      <c r="O150" s="179"/>
      <c r="P150" s="179"/>
      <c r="Q150" s="24"/>
      <c r="R150" s="182"/>
      <c r="S150" s="24"/>
      <c r="T150" s="32"/>
      <c r="U150" s="240"/>
      <c r="V150" s="66"/>
      <c r="W150" s="78"/>
      <c r="X150" s="66"/>
      <c r="Y150" s="66"/>
      <c r="Z150" s="25"/>
      <c r="AA150" s="23"/>
      <c r="AB150" s="23"/>
      <c r="AC150" s="25"/>
      <c r="AD150" s="60"/>
      <c r="AE150" s="31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</row>
    <row r="151" spans="1:344" s="26" customFormat="1" hidden="1" x14ac:dyDescent="0.25">
      <c r="A151" s="21"/>
      <c r="B151" s="22"/>
      <c r="C151" s="76"/>
      <c r="D151" s="7"/>
      <c r="E151" s="7"/>
      <c r="F151" s="7"/>
      <c r="G151" s="179"/>
      <c r="H151" s="179"/>
      <c r="I151" s="271"/>
      <c r="J151" s="194"/>
      <c r="K151" s="179"/>
      <c r="L151" s="179"/>
      <c r="M151" s="179"/>
      <c r="N151" s="179"/>
      <c r="O151" s="179"/>
      <c r="P151" s="179"/>
      <c r="Q151" s="24"/>
      <c r="R151" s="182"/>
      <c r="S151" s="24"/>
      <c r="T151" s="32"/>
      <c r="U151" s="240"/>
      <c r="V151" s="66"/>
      <c r="W151" s="78"/>
      <c r="X151" s="66"/>
      <c r="Y151" s="66"/>
      <c r="Z151" s="25"/>
      <c r="AA151" s="23"/>
      <c r="AB151" s="23"/>
      <c r="AC151" s="25"/>
      <c r="AD151" s="60"/>
      <c r="AE151" s="31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</row>
    <row r="152" spans="1:344" s="26" customFormat="1" hidden="1" x14ac:dyDescent="0.25">
      <c r="A152" s="21"/>
      <c r="B152" s="22"/>
      <c r="C152" s="76"/>
      <c r="D152" s="7"/>
      <c r="E152" s="7"/>
      <c r="F152" s="7"/>
      <c r="G152" s="179"/>
      <c r="H152" s="179"/>
      <c r="I152" s="271"/>
      <c r="J152" s="194"/>
      <c r="K152" s="179"/>
      <c r="L152" s="179"/>
      <c r="M152" s="179"/>
      <c r="N152" s="179"/>
      <c r="O152" s="179"/>
      <c r="P152" s="179"/>
      <c r="Q152" s="24"/>
      <c r="R152" s="182"/>
      <c r="S152" s="24"/>
      <c r="T152" s="32"/>
      <c r="U152" s="240"/>
      <c r="V152" s="66"/>
      <c r="W152" s="78"/>
      <c r="X152" s="66"/>
      <c r="Y152" s="66"/>
      <c r="Z152" s="25"/>
      <c r="AA152" s="23"/>
      <c r="AB152" s="23"/>
      <c r="AC152" s="25"/>
      <c r="AD152" s="60"/>
      <c r="AE152" s="31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</row>
    <row r="153" spans="1:344" s="26" customFormat="1" hidden="1" x14ac:dyDescent="0.25">
      <c r="A153" s="21"/>
      <c r="B153" s="22"/>
      <c r="C153" s="76"/>
      <c r="D153" s="7"/>
      <c r="E153" s="7"/>
      <c r="F153" s="7"/>
      <c r="G153" s="179"/>
      <c r="H153" s="179"/>
      <c r="I153" s="271"/>
      <c r="J153" s="194"/>
      <c r="K153" s="179"/>
      <c r="L153" s="179"/>
      <c r="M153" s="179"/>
      <c r="N153" s="179"/>
      <c r="O153" s="179"/>
      <c r="P153" s="179"/>
      <c r="Q153" s="24"/>
      <c r="R153" s="182"/>
      <c r="S153" s="24"/>
      <c r="T153" s="32"/>
      <c r="U153" s="240"/>
      <c r="V153" s="66"/>
      <c r="W153" s="78"/>
      <c r="X153" s="66"/>
      <c r="Y153" s="66"/>
      <c r="Z153" s="25"/>
      <c r="AA153" s="23"/>
      <c r="AB153" s="23"/>
      <c r="AC153" s="25"/>
      <c r="AD153" s="60"/>
      <c r="AE153" s="31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</row>
    <row r="154" spans="1:344" s="26" customFormat="1" hidden="1" x14ac:dyDescent="0.25">
      <c r="A154" s="21"/>
      <c r="B154" s="22"/>
      <c r="C154" s="76"/>
      <c r="D154" s="7"/>
      <c r="E154" s="7"/>
      <c r="F154" s="7"/>
      <c r="G154" s="179"/>
      <c r="H154" s="179"/>
      <c r="I154" s="271"/>
      <c r="J154" s="194"/>
      <c r="K154" s="179"/>
      <c r="L154" s="179"/>
      <c r="M154" s="179"/>
      <c r="N154" s="179"/>
      <c r="O154" s="179"/>
      <c r="P154" s="179"/>
      <c r="Q154" s="24"/>
      <c r="R154" s="182"/>
      <c r="S154" s="24"/>
      <c r="T154" s="32"/>
      <c r="U154" s="240"/>
      <c r="V154" s="66"/>
      <c r="W154" s="78"/>
      <c r="X154" s="66"/>
      <c r="Y154" s="66"/>
      <c r="Z154" s="25"/>
      <c r="AA154" s="23"/>
      <c r="AB154" s="23"/>
      <c r="AC154" s="25"/>
      <c r="AD154" s="60"/>
      <c r="AE154" s="31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</row>
    <row r="155" spans="1:344" s="26" customFormat="1" hidden="1" x14ac:dyDescent="0.25">
      <c r="A155" s="21"/>
      <c r="B155" s="22"/>
      <c r="C155" s="76"/>
      <c r="D155" s="7"/>
      <c r="E155" s="7"/>
      <c r="F155" s="7"/>
      <c r="G155" s="179"/>
      <c r="H155" s="179"/>
      <c r="I155" s="271"/>
      <c r="J155" s="194"/>
      <c r="K155" s="179"/>
      <c r="L155" s="179"/>
      <c r="M155" s="179"/>
      <c r="N155" s="179"/>
      <c r="O155" s="179"/>
      <c r="P155" s="179"/>
      <c r="Q155" s="24"/>
      <c r="R155" s="182"/>
      <c r="S155" s="24"/>
      <c r="T155" s="32"/>
      <c r="U155" s="240"/>
      <c r="V155" s="66"/>
      <c r="W155" s="78"/>
      <c r="X155" s="66"/>
      <c r="Y155" s="66"/>
      <c r="Z155" s="25"/>
      <c r="AA155" s="23"/>
      <c r="AB155" s="23"/>
      <c r="AC155" s="25"/>
      <c r="AD155" s="60"/>
      <c r="AE155" s="31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</row>
    <row r="156" spans="1:344" s="26" customFormat="1" hidden="1" x14ac:dyDescent="0.25">
      <c r="A156" s="21"/>
      <c r="B156" s="22"/>
      <c r="C156" s="76"/>
      <c r="D156" s="7"/>
      <c r="E156" s="7"/>
      <c r="F156" s="7"/>
      <c r="G156" s="179"/>
      <c r="H156" s="179"/>
      <c r="I156" s="271"/>
      <c r="J156" s="194"/>
      <c r="K156" s="179"/>
      <c r="L156" s="179"/>
      <c r="M156" s="179"/>
      <c r="N156" s="179"/>
      <c r="O156" s="179"/>
      <c r="P156" s="179"/>
      <c r="Q156" s="24"/>
      <c r="R156" s="182"/>
      <c r="S156" s="24"/>
      <c r="T156" s="32"/>
      <c r="U156" s="240"/>
      <c r="V156" s="66"/>
      <c r="W156" s="78"/>
      <c r="X156" s="66"/>
      <c r="Y156" s="66"/>
      <c r="Z156" s="25"/>
      <c r="AA156" s="23"/>
      <c r="AB156" s="23"/>
      <c r="AC156" s="25"/>
      <c r="AD156" s="60"/>
      <c r="AE156" s="31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</row>
    <row r="157" spans="1:344" s="26" customFormat="1" hidden="1" x14ac:dyDescent="0.25">
      <c r="A157" s="21"/>
      <c r="B157" s="22"/>
      <c r="C157" s="76"/>
      <c r="D157" s="7"/>
      <c r="E157" s="7"/>
      <c r="F157" s="7"/>
      <c r="G157" s="179"/>
      <c r="H157" s="179"/>
      <c r="I157" s="271"/>
      <c r="J157" s="194"/>
      <c r="K157" s="179"/>
      <c r="L157" s="179"/>
      <c r="M157" s="179"/>
      <c r="N157" s="179"/>
      <c r="O157" s="179"/>
      <c r="P157" s="179"/>
      <c r="Q157" s="24"/>
      <c r="R157" s="182"/>
      <c r="S157" s="24"/>
      <c r="T157" s="32"/>
      <c r="U157" s="240"/>
      <c r="V157" s="66"/>
      <c r="W157" s="78"/>
      <c r="X157" s="66"/>
      <c r="Y157" s="66"/>
      <c r="Z157" s="25"/>
      <c r="AA157" s="23"/>
      <c r="AB157" s="23"/>
      <c r="AC157" s="25"/>
      <c r="AD157" s="60"/>
      <c r="AE157" s="31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</row>
    <row r="158" spans="1:344" s="26" customFormat="1" hidden="1" x14ac:dyDescent="0.25">
      <c r="A158" s="21"/>
      <c r="B158" s="22"/>
      <c r="C158" s="76"/>
      <c r="D158" s="7"/>
      <c r="E158" s="7"/>
      <c r="F158" s="7"/>
      <c r="G158" s="179"/>
      <c r="H158" s="179"/>
      <c r="I158" s="271"/>
      <c r="J158" s="194"/>
      <c r="K158" s="179"/>
      <c r="L158" s="179"/>
      <c r="M158" s="179"/>
      <c r="N158" s="179"/>
      <c r="O158" s="179"/>
      <c r="P158" s="179"/>
      <c r="Q158" s="24"/>
      <c r="R158" s="182"/>
      <c r="S158" s="24"/>
      <c r="T158" s="32"/>
      <c r="U158" s="240"/>
      <c r="V158" s="66"/>
      <c r="W158" s="78"/>
      <c r="X158" s="66"/>
      <c r="Y158" s="66"/>
      <c r="Z158" s="25"/>
      <c r="AA158" s="23"/>
      <c r="AB158" s="23"/>
      <c r="AC158" s="25"/>
      <c r="AD158" s="60"/>
      <c r="AE158" s="31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</row>
    <row r="159" spans="1:344" s="26" customFormat="1" hidden="1" x14ac:dyDescent="0.25">
      <c r="A159" s="21"/>
      <c r="B159" s="22"/>
      <c r="C159" s="76"/>
      <c r="D159" s="7"/>
      <c r="E159" s="7"/>
      <c r="F159" s="7"/>
      <c r="G159" s="179"/>
      <c r="H159" s="179"/>
      <c r="I159" s="271"/>
      <c r="J159" s="194"/>
      <c r="K159" s="179"/>
      <c r="L159" s="179"/>
      <c r="M159" s="179"/>
      <c r="N159" s="179"/>
      <c r="O159" s="179"/>
      <c r="P159" s="179"/>
      <c r="Q159" s="24"/>
      <c r="R159" s="182"/>
      <c r="S159" s="24"/>
      <c r="T159" s="32"/>
      <c r="U159" s="240"/>
      <c r="V159" s="66"/>
      <c r="W159" s="78"/>
      <c r="X159" s="66"/>
      <c r="Y159" s="66"/>
      <c r="Z159" s="25"/>
      <c r="AA159" s="23"/>
      <c r="AB159" s="23"/>
      <c r="AC159" s="25"/>
      <c r="AD159" s="60"/>
      <c r="AE159" s="31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</row>
    <row r="160" spans="1:344" s="26" customFormat="1" hidden="1" x14ac:dyDescent="0.25">
      <c r="A160" s="21"/>
      <c r="B160" s="22"/>
      <c r="C160" s="76"/>
      <c r="D160" s="7"/>
      <c r="E160" s="7"/>
      <c r="F160" s="7"/>
      <c r="G160" s="179"/>
      <c r="H160" s="179"/>
      <c r="I160" s="271"/>
      <c r="J160" s="194"/>
      <c r="K160" s="179"/>
      <c r="L160" s="179"/>
      <c r="M160" s="179"/>
      <c r="N160" s="179"/>
      <c r="O160" s="179"/>
      <c r="P160" s="179"/>
      <c r="Q160" s="24"/>
      <c r="R160" s="182"/>
      <c r="S160" s="24"/>
      <c r="T160" s="32"/>
      <c r="U160" s="240"/>
      <c r="V160" s="66"/>
      <c r="W160" s="78"/>
      <c r="X160" s="66"/>
      <c r="Y160" s="66"/>
      <c r="Z160" s="25"/>
      <c r="AA160" s="23"/>
      <c r="AB160" s="23"/>
      <c r="AC160" s="25"/>
      <c r="AD160" s="60"/>
      <c r="AE160" s="31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</row>
    <row r="161" spans="1:344" s="26" customFormat="1" hidden="1" x14ac:dyDescent="0.25">
      <c r="A161" s="21"/>
      <c r="B161" s="22"/>
      <c r="C161" s="76"/>
      <c r="D161" s="7"/>
      <c r="E161" s="7"/>
      <c r="F161" s="7"/>
      <c r="G161" s="179"/>
      <c r="H161" s="179"/>
      <c r="I161" s="271"/>
      <c r="J161" s="194"/>
      <c r="K161" s="179"/>
      <c r="L161" s="179"/>
      <c r="M161" s="179"/>
      <c r="N161" s="179"/>
      <c r="O161" s="179"/>
      <c r="P161" s="179"/>
      <c r="Q161" s="24"/>
      <c r="R161" s="182"/>
      <c r="S161" s="24"/>
      <c r="T161" s="32"/>
      <c r="U161" s="240"/>
      <c r="V161" s="66"/>
      <c r="W161" s="78"/>
      <c r="X161" s="66"/>
      <c r="Y161" s="66"/>
      <c r="Z161" s="25"/>
      <c r="AA161" s="23"/>
      <c r="AB161" s="23"/>
      <c r="AC161" s="25"/>
      <c r="AD161" s="60"/>
      <c r="AE161" s="31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</row>
    <row r="162" spans="1:344" s="26" customFormat="1" hidden="1" x14ac:dyDescent="0.25">
      <c r="A162" s="21"/>
      <c r="B162" s="22"/>
      <c r="C162" s="76"/>
      <c r="D162" s="7"/>
      <c r="E162" s="7"/>
      <c r="F162" s="7"/>
      <c r="G162" s="179"/>
      <c r="H162" s="179"/>
      <c r="I162" s="271"/>
      <c r="J162" s="194"/>
      <c r="K162" s="179"/>
      <c r="L162" s="179"/>
      <c r="M162" s="179"/>
      <c r="N162" s="179"/>
      <c r="O162" s="179"/>
      <c r="P162" s="179"/>
      <c r="Q162" s="24"/>
      <c r="R162" s="182"/>
      <c r="S162" s="24"/>
      <c r="T162" s="32"/>
      <c r="U162" s="240"/>
      <c r="V162" s="66"/>
      <c r="W162" s="78"/>
      <c r="X162" s="66"/>
      <c r="Y162" s="66"/>
      <c r="Z162" s="25"/>
      <c r="AA162" s="23"/>
      <c r="AB162" s="23"/>
      <c r="AC162" s="25"/>
      <c r="AD162" s="60"/>
      <c r="AE162" s="31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</row>
    <row r="163" spans="1:344" s="26" customFormat="1" hidden="1" x14ac:dyDescent="0.25">
      <c r="A163" s="21"/>
      <c r="B163" s="22"/>
      <c r="C163" s="76"/>
      <c r="D163" s="7"/>
      <c r="E163" s="7"/>
      <c r="F163" s="7"/>
      <c r="G163" s="179"/>
      <c r="H163" s="179"/>
      <c r="I163" s="271"/>
      <c r="J163" s="194"/>
      <c r="K163" s="179"/>
      <c r="L163" s="179"/>
      <c r="M163" s="179"/>
      <c r="N163" s="179"/>
      <c r="O163" s="179"/>
      <c r="P163" s="179"/>
      <c r="Q163" s="24"/>
      <c r="R163" s="182"/>
      <c r="S163" s="24"/>
      <c r="T163" s="32"/>
      <c r="U163" s="240"/>
      <c r="V163" s="66"/>
      <c r="W163" s="78"/>
      <c r="X163" s="66"/>
      <c r="Y163" s="66"/>
      <c r="Z163" s="25"/>
      <c r="AA163" s="23"/>
      <c r="AB163" s="23"/>
      <c r="AC163" s="25"/>
      <c r="AD163" s="60"/>
      <c r="AE163" s="31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</row>
    <row r="164" spans="1:344" s="26" customFormat="1" hidden="1" x14ac:dyDescent="0.25">
      <c r="A164" s="21"/>
      <c r="B164" s="22"/>
      <c r="C164" s="76"/>
      <c r="D164" s="7"/>
      <c r="E164" s="7"/>
      <c r="F164" s="7"/>
      <c r="G164" s="179"/>
      <c r="H164" s="179"/>
      <c r="I164" s="271"/>
      <c r="J164" s="194"/>
      <c r="K164" s="179"/>
      <c r="L164" s="179"/>
      <c r="M164" s="179"/>
      <c r="N164" s="179"/>
      <c r="O164" s="179"/>
      <c r="P164" s="179"/>
      <c r="Q164" s="24"/>
      <c r="R164" s="182"/>
      <c r="S164" s="24"/>
      <c r="T164" s="32"/>
      <c r="U164" s="240"/>
      <c r="V164" s="66"/>
      <c r="W164" s="78"/>
      <c r="X164" s="66"/>
      <c r="Y164" s="66"/>
      <c r="Z164" s="25"/>
      <c r="AA164" s="23"/>
      <c r="AB164" s="23"/>
      <c r="AC164" s="25"/>
      <c r="AD164" s="60"/>
      <c r="AE164" s="31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</row>
    <row r="165" spans="1:344" s="26" customFormat="1" hidden="1" x14ac:dyDescent="0.25">
      <c r="A165" s="21"/>
      <c r="B165" s="22"/>
      <c r="C165" s="76"/>
      <c r="D165" s="7"/>
      <c r="E165" s="7"/>
      <c r="F165" s="7"/>
      <c r="G165" s="179"/>
      <c r="H165" s="179"/>
      <c r="I165" s="271"/>
      <c r="J165" s="194"/>
      <c r="K165" s="179"/>
      <c r="L165" s="179"/>
      <c r="M165" s="179"/>
      <c r="N165" s="179"/>
      <c r="O165" s="179"/>
      <c r="P165" s="179"/>
      <c r="Q165" s="24"/>
      <c r="R165" s="182"/>
      <c r="S165" s="24"/>
      <c r="T165" s="32"/>
      <c r="U165" s="240"/>
      <c r="V165" s="66"/>
      <c r="W165" s="78"/>
      <c r="X165" s="66"/>
      <c r="Y165" s="66"/>
      <c r="Z165" s="25"/>
      <c r="AA165" s="23"/>
      <c r="AB165" s="23"/>
      <c r="AC165" s="25"/>
      <c r="AD165" s="60"/>
      <c r="AE165" s="31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</row>
    <row r="166" spans="1:344" s="26" customFormat="1" hidden="1" x14ac:dyDescent="0.25">
      <c r="A166" s="21"/>
      <c r="B166" s="22"/>
      <c r="C166" s="76"/>
      <c r="D166" s="7"/>
      <c r="E166" s="7"/>
      <c r="F166" s="7"/>
      <c r="G166" s="179"/>
      <c r="H166" s="179"/>
      <c r="I166" s="271"/>
      <c r="J166" s="194"/>
      <c r="K166" s="179"/>
      <c r="L166" s="179"/>
      <c r="M166" s="179"/>
      <c r="N166" s="179"/>
      <c r="O166" s="179"/>
      <c r="P166" s="179"/>
      <c r="Q166" s="24"/>
      <c r="R166" s="182"/>
      <c r="S166" s="24"/>
      <c r="T166" s="32"/>
      <c r="U166" s="240"/>
      <c r="V166" s="66"/>
      <c r="W166" s="78"/>
      <c r="X166" s="66"/>
      <c r="Y166" s="66"/>
      <c r="Z166" s="25"/>
      <c r="AA166" s="23"/>
      <c r="AB166" s="23"/>
      <c r="AC166" s="25"/>
      <c r="AD166" s="60"/>
      <c r="AE166" s="31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</row>
    <row r="167" spans="1:344" s="26" customFormat="1" hidden="1" x14ac:dyDescent="0.25">
      <c r="A167" s="21"/>
      <c r="B167" s="22"/>
      <c r="C167" s="76"/>
      <c r="D167" s="7"/>
      <c r="E167" s="7"/>
      <c r="F167" s="7"/>
      <c r="G167" s="179"/>
      <c r="H167" s="179"/>
      <c r="I167" s="271"/>
      <c r="J167" s="194"/>
      <c r="K167" s="179"/>
      <c r="L167" s="179"/>
      <c r="M167" s="179"/>
      <c r="N167" s="179"/>
      <c r="O167" s="179"/>
      <c r="P167" s="179"/>
      <c r="Q167" s="24"/>
      <c r="R167" s="182"/>
      <c r="S167" s="24"/>
      <c r="T167" s="32"/>
      <c r="U167" s="240"/>
      <c r="V167" s="66"/>
      <c r="W167" s="78"/>
      <c r="X167" s="66"/>
      <c r="Y167" s="66"/>
      <c r="Z167" s="25"/>
      <c r="AA167" s="23"/>
      <c r="AB167" s="23"/>
      <c r="AC167" s="25"/>
      <c r="AD167" s="60"/>
      <c r="AE167" s="31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</row>
    <row r="168" spans="1:344" s="26" customFormat="1" hidden="1" x14ac:dyDescent="0.25">
      <c r="A168" s="21"/>
      <c r="B168" s="22"/>
      <c r="C168" s="76"/>
      <c r="D168" s="7"/>
      <c r="E168" s="7"/>
      <c r="F168" s="7"/>
      <c r="G168" s="179"/>
      <c r="H168" s="179"/>
      <c r="I168" s="271"/>
      <c r="J168" s="194"/>
      <c r="K168" s="179"/>
      <c r="L168" s="179"/>
      <c r="M168" s="179"/>
      <c r="N168" s="179"/>
      <c r="O168" s="179"/>
      <c r="P168" s="179"/>
      <c r="Q168" s="24"/>
      <c r="R168" s="182"/>
      <c r="S168" s="24"/>
      <c r="T168" s="32"/>
      <c r="U168" s="240"/>
      <c r="V168" s="66"/>
      <c r="W168" s="78"/>
      <c r="X168" s="66"/>
      <c r="Y168" s="66"/>
      <c r="Z168" s="25"/>
      <c r="AA168" s="23"/>
      <c r="AB168" s="23"/>
      <c r="AC168" s="25"/>
      <c r="AD168" s="60"/>
      <c r="AE168" s="31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</row>
    <row r="169" spans="1:344" s="26" customFormat="1" hidden="1" x14ac:dyDescent="0.25">
      <c r="A169" s="21"/>
      <c r="B169" s="22"/>
      <c r="C169" s="76"/>
      <c r="D169" s="7"/>
      <c r="E169" s="7"/>
      <c r="F169" s="7"/>
      <c r="G169" s="179"/>
      <c r="H169" s="179"/>
      <c r="I169" s="271"/>
      <c r="J169" s="194"/>
      <c r="K169" s="179"/>
      <c r="L169" s="179"/>
      <c r="M169" s="179"/>
      <c r="N169" s="179"/>
      <c r="O169" s="179"/>
      <c r="P169" s="179"/>
      <c r="Q169" s="24"/>
      <c r="R169" s="182"/>
      <c r="S169" s="24"/>
      <c r="T169" s="32"/>
      <c r="U169" s="240"/>
      <c r="V169" s="66"/>
      <c r="W169" s="78"/>
      <c r="X169" s="66"/>
      <c r="Y169" s="66"/>
      <c r="Z169" s="25"/>
      <c r="AA169" s="23"/>
      <c r="AB169" s="23"/>
      <c r="AC169" s="25"/>
      <c r="AD169" s="60"/>
      <c r="AE169" s="31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</row>
    <row r="170" spans="1:344" s="26" customFormat="1" hidden="1" x14ac:dyDescent="0.25">
      <c r="A170" s="21"/>
      <c r="B170" s="22"/>
      <c r="C170" s="76"/>
      <c r="D170" s="7"/>
      <c r="E170" s="7"/>
      <c r="F170" s="7"/>
      <c r="G170" s="179"/>
      <c r="H170" s="179"/>
      <c r="I170" s="271"/>
      <c r="J170" s="194"/>
      <c r="K170" s="179"/>
      <c r="L170" s="179"/>
      <c r="M170" s="179"/>
      <c r="N170" s="179"/>
      <c r="O170" s="179"/>
      <c r="P170" s="179"/>
      <c r="Q170" s="24"/>
      <c r="R170" s="182"/>
      <c r="S170" s="24"/>
      <c r="T170" s="32"/>
      <c r="U170" s="240"/>
      <c r="V170" s="66"/>
      <c r="W170" s="78"/>
      <c r="X170" s="66"/>
      <c r="Y170" s="66"/>
      <c r="Z170" s="25"/>
      <c r="AA170" s="23"/>
      <c r="AB170" s="23"/>
      <c r="AC170" s="25"/>
      <c r="AD170" s="60"/>
      <c r="AE170" s="31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</row>
    <row r="171" spans="1:344" s="26" customFormat="1" hidden="1" x14ac:dyDescent="0.25">
      <c r="A171" s="21"/>
      <c r="B171" s="22"/>
      <c r="C171" s="76"/>
      <c r="D171" s="7"/>
      <c r="E171" s="7"/>
      <c r="F171" s="7"/>
      <c r="G171" s="179"/>
      <c r="H171" s="179"/>
      <c r="I171" s="271"/>
      <c r="J171" s="194"/>
      <c r="K171" s="179"/>
      <c r="L171" s="179"/>
      <c r="M171" s="179"/>
      <c r="N171" s="179"/>
      <c r="O171" s="179"/>
      <c r="P171" s="179"/>
      <c r="Q171" s="24"/>
      <c r="R171" s="182"/>
      <c r="S171" s="24"/>
      <c r="T171" s="32"/>
      <c r="U171" s="240"/>
      <c r="V171" s="66"/>
      <c r="W171" s="78"/>
      <c r="X171" s="66"/>
      <c r="Y171" s="66"/>
      <c r="Z171" s="25"/>
      <c r="AA171" s="23"/>
      <c r="AB171" s="23"/>
      <c r="AC171" s="25"/>
      <c r="AD171" s="60"/>
      <c r="AE171" s="31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</row>
    <row r="172" spans="1:344" s="26" customFormat="1" hidden="1" x14ac:dyDescent="0.25">
      <c r="A172" s="21"/>
      <c r="B172" s="22"/>
      <c r="C172" s="76"/>
      <c r="D172" s="7"/>
      <c r="E172" s="7"/>
      <c r="F172" s="7"/>
      <c r="G172" s="179"/>
      <c r="H172" s="179"/>
      <c r="I172" s="271"/>
      <c r="J172" s="194"/>
      <c r="K172" s="179"/>
      <c r="L172" s="179"/>
      <c r="M172" s="179"/>
      <c r="N172" s="179"/>
      <c r="O172" s="179"/>
      <c r="P172" s="179"/>
      <c r="Q172" s="24"/>
      <c r="R172" s="182"/>
      <c r="S172" s="24"/>
      <c r="T172" s="32"/>
      <c r="U172" s="240"/>
      <c r="V172" s="66"/>
      <c r="W172" s="78"/>
      <c r="X172" s="66"/>
      <c r="Y172" s="66"/>
      <c r="Z172" s="25"/>
      <c r="AA172" s="23"/>
      <c r="AB172" s="23"/>
      <c r="AC172" s="25"/>
      <c r="AD172" s="60"/>
      <c r="AE172" s="31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</row>
    <row r="173" spans="1:344" s="26" customFormat="1" hidden="1" x14ac:dyDescent="0.25">
      <c r="A173" s="21"/>
      <c r="B173" s="22"/>
      <c r="C173" s="76"/>
      <c r="D173" s="7"/>
      <c r="E173" s="7"/>
      <c r="F173" s="7"/>
      <c r="G173" s="179"/>
      <c r="H173" s="179"/>
      <c r="I173" s="271"/>
      <c r="J173" s="194"/>
      <c r="K173" s="179"/>
      <c r="L173" s="179"/>
      <c r="M173" s="179"/>
      <c r="N173" s="179"/>
      <c r="O173" s="179"/>
      <c r="P173" s="179"/>
      <c r="Q173" s="24"/>
      <c r="R173" s="182"/>
      <c r="S173" s="24"/>
      <c r="T173" s="32"/>
      <c r="U173" s="240"/>
      <c r="V173" s="66"/>
      <c r="W173" s="78"/>
      <c r="X173" s="66"/>
      <c r="Y173" s="66"/>
      <c r="Z173" s="25"/>
      <c r="AA173" s="23"/>
      <c r="AB173" s="23"/>
      <c r="AC173" s="25"/>
      <c r="AD173" s="60"/>
      <c r="AE173" s="31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</row>
    <row r="174" spans="1:344" s="26" customFormat="1" hidden="1" x14ac:dyDescent="0.25">
      <c r="A174" s="21"/>
      <c r="B174" s="22"/>
      <c r="C174" s="76"/>
      <c r="D174" s="7"/>
      <c r="E174" s="7"/>
      <c r="F174" s="7"/>
      <c r="G174" s="179"/>
      <c r="H174" s="179"/>
      <c r="I174" s="271"/>
      <c r="J174" s="194"/>
      <c r="K174" s="179"/>
      <c r="L174" s="179"/>
      <c r="M174" s="179"/>
      <c r="N174" s="179"/>
      <c r="O174" s="179"/>
      <c r="P174" s="179"/>
      <c r="Q174" s="24"/>
      <c r="R174" s="182"/>
      <c r="S174" s="24"/>
      <c r="T174" s="32"/>
      <c r="U174" s="240"/>
      <c r="V174" s="66"/>
      <c r="W174" s="78"/>
      <c r="X174" s="66"/>
      <c r="Y174" s="66"/>
      <c r="Z174" s="25"/>
      <c r="AA174" s="23"/>
      <c r="AB174" s="23"/>
      <c r="AC174" s="25"/>
      <c r="AD174" s="60"/>
      <c r="AE174" s="31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</row>
    <row r="175" spans="1:344" s="26" customFormat="1" hidden="1" x14ac:dyDescent="0.25">
      <c r="A175" s="21"/>
      <c r="B175" s="22"/>
      <c r="C175" s="76"/>
      <c r="D175" s="7"/>
      <c r="E175" s="7"/>
      <c r="F175" s="7"/>
      <c r="G175" s="179"/>
      <c r="H175" s="179"/>
      <c r="I175" s="271"/>
      <c r="J175" s="194"/>
      <c r="K175" s="179"/>
      <c r="L175" s="179"/>
      <c r="M175" s="179"/>
      <c r="N175" s="179"/>
      <c r="O175" s="179"/>
      <c r="P175" s="179"/>
      <c r="Q175" s="24"/>
      <c r="R175" s="182"/>
      <c r="S175" s="24"/>
      <c r="T175" s="32"/>
      <c r="U175" s="240"/>
      <c r="V175" s="66"/>
      <c r="W175" s="78"/>
      <c r="X175" s="66"/>
      <c r="Y175" s="66"/>
      <c r="Z175" s="25"/>
      <c r="AA175" s="23"/>
      <c r="AB175" s="23"/>
      <c r="AC175" s="25"/>
      <c r="AD175" s="60"/>
      <c r="AE175" s="31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</row>
    <row r="176" spans="1:344" s="26" customFormat="1" hidden="1" x14ac:dyDescent="0.25">
      <c r="A176" s="21"/>
      <c r="B176" s="22"/>
      <c r="C176" s="76"/>
      <c r="D176" s="7"/>
      <c r="E176" s="7"/>
      <c r="F176" s="7"/>
      <c r="G176" s="179"/>
      <c r="H176" s="179"/>
      <c r="I176" s="271"/>
      <c r="J176" s="194"/>
      <c r="K176" s="179"/>
      <c r="L176" s="179"/>
      <c r="M176" s="179"/>
      <c r="N176" s="179"/>
      <c r="O176" s="179"/>
      <c r="P176" s="179"/>
      <c r="Q176" s="24"/>
      <c r="R176" s="182"/>
      <c r="S176" s="24"/>
      <c r="T176" s="32"/>
      <c r="U176" s="240"/>
      <c r="V176" s="66"/>
      <c r="W176" s="78"/>
      <c r="X176" s="66"/>
      <c r="Y176" s="66"/>
      <c r="Z176" s="25"/>
      <c r="AA176" s="23"/>
      <c r="AB176" s="23"/>
      <c r="AC176" s="25"/>
      <c r="AD176" s="60"/>
      <c r="AE176" s="31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</row>
    <row r="177" spans="1:344" s="26" customFormat="1" hidden="1" x14ac:dyDescent="0.25">
      <c r="A177" s="21"/>
      <c r="B177" s="22"/>
      <c r="C177" s="76"/>
      <c r="D177" s="7"/>
      <c r="E177" s="7"/>
      <c r="F177" s="7"/>
      <c r="G177" s="179"/>
      <c r="H177" s="179"/>
      <c r="I177" s="271"/>
      <c r="J177" s="194"/>
      <c r="K177" s="179"/>
      <c r="L177" s="179"/>
      <c r="M177" s="179"/>
      <c r="N177" s="179"/>
      <c r="O177" s="179"/>
      <c r="P177" s="179"/>
      <c r="Q177" s="24"/>
      <c r="R177" s="182"/>
      <c r="S177" s="24"/>
      <c r="T177" s="32"/>
      <c r="U177" s="240"/>
      <c r="V177" s="66"/>
      <c r="W177" s="78"/>
      <c r="X177" s="66"/>
      <c r="Y177" s="66"/>
      <c r="Z177" s="25"/>
      <c r="AA177" s="23"/>
      <c r="AB177" s="23"/>
      <c r="AC177" s="25"/>
      <c r="AD177" s="60"/>
      <c r="AE177" s="31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</row>
    <row r="178" spans="1:344" s="26" customFormat="1" hidden="1" x14ac:dyDescent="0.25">
      <c r="A178" s="21"/>
      <c r="B178" s="22"/>
      <c r="C178" s="76"/>
      <c r="D178" s="7"/>
      <c r="E178" s="7"/>
      <c r="F178" s="7"/>
      <c r="G178" s="179"/>
      <c r="H178" s="179"/>
      <c r="I178" s="271"/>
      <c r="J178" s="194"/>
      <c r="K178" s="179"/>
      <c r="L178" s="179"/>
      <c r="M178" s="179"/>
      <c r="N178" s="179"/>
      <c r="O178" s="179"/>
      <c r="P178" s="179"/>
      <c r="Q178" s="24"/>
      <c r="R178" s="182"/>
      <c r="S178" s="24"/>
      <c r="T178" s="32"/>
      <c r="U178" s="240"/>
      <c r="V178" s="66"/>
      <c r="W178" s="78"/>
      <c r="X178" s="66"/>
      <c r="Y178" s="66"/>
      <c r="Z178" s="25"/>
      <c r="AA178" s="23"/>
      <c r="AB178" s="23"/>
      <c r="AC178" s="25"/>
      <c r="AD178" s="60"/>
      <c r="AE178" s="31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</row>
    <row r="179" spans="1:344" s="26" customFormat="1" hidden="1" x14ac:dyDescent="0.25">
      <c r="A179" s="21"/>
      <c r="B179" s="22"/>
      <c r="C179" s="76"/>
      <c r="D179" s="7"/>
      <c r="E179" s="7"/>
      <c r="F179" s="7"/>
      <c r="G179" s="179"/>
      <c r="H179" s="179"/>
      <c r="I179" s="271"/>
      <c r="J179" s="194"/>
      <c r="K179" s="179"/>
      <c r="L179" s="179"/>
      <c r="M179" s="179"/>
      <c r="N179" s="179"/>
      <c r="O179" s="179"/>
      <c r="P179" s="179"/>
      <c r="Q179" s="24"/>
      <c r="R179" s="182"/>
      <c r="S179" s="24"/>
      <c r="T179" s="32"/>
      <c r="U179" s="240"/>
      <c r="V179" s="66"/>
      <c r="W179" s="78"/>
      <c r="X179" s="66"/>
      <c r="Y179" s="66"/>
      <c r="Z179" s="25"/>
      <c r="AA179" s="23"/>
      <c r="AB179" s="23"/>
      <c r="AC179" s="25"/>
      <c r="AD179" s="60"/>
      <c r="AE179" s="31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</row>
    <row r="180" spans="1:344" s="26" customFormat="1" hidden="1" x14ac:dyDescent="0.25">
      <c r="A180" s="21"/>
      <c r="B180" s="22"/>
      <c r="C180" s="76"/>
      <c r="D180" s="7"/>
      <c r="E180" s="7"/>
      <c r="F180" s="7"/>
      <c r="G180" s="179"/>
      <c r="H180" s="179"/>
      <c r="I180" s="271"/>
      <c r="J180" s="194"/>
      <c r="K180" s="179"/>
      <c r="L180" s="179"/>
      <c r="M180" s="179"/>
      <c r="N180" s="179"/>
      <c r="O180" s="179"/>
      <c r="P180" s="179"/>
      <c r="Q180" s="24"/>
      <c r="R180" s="182"/>
      <c r="S180" s="24"/>
      <c r="T180" s="32"/>
      <c r="U180" s="240"/>
      <c r="V180" s="66"/>
      <c r="W180" s="78"/>
      <c r="X180" s="66"/>
      <c r="Y180" s="66"/>
      <c r="Z180" s="25"/>
      <c r="AA180" s="23"/>
      <c r="AB180" s="23"/>
      <c r="AC180" s="25"/>
      <c r="AD180" s="60"/>
      <c r="AE180" s="31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</row>
    <row r="181" spans="1:344" s="26" customFormat="1" hidden="1" x14ac:dyDescent="0.25">
      <c r="A181" s="21"/>
      <c r="B181" s="22"/>
      <c r="C181" s="76"/>
      <c r="D181" s="7"/>
      <c r="E181" s="7"/>
      <c r="F181" s="7"/>
      <c r="G181" s="179"/>
      <c r="H181" s="179"/>
      <c r="I181" s="271"/>
      <c r="J181" s="194"/>
      <c r="K181" s="179"/>
      <c r="L181" s="179"/>
      <c r="M181" s="179"/>
      <c r="N181" s="179"/>
      <c r="O181" s="179"/>
      <c r="P181" s="179"/>
      <c r="Q181" s="24"/>
      <c r="R181" s="182"/>
      <c r="S181" s="24"/>
      <c r="T181" s="32"/>
      <c r="U181" s="240"/>
      <c r="V181" s="66"/>
      <c r="W181" s="78"/>
      <c r="X181" s="66"/>
      <c r="Y181" s="66"/>
      <c r="Z181" s="25"/>
      <c r="AA181" s="23"/>
      <c r="AB181" s="23"/>
      <c r="AC181" s="25"/>
      <c r="AD181" s="60"/>
      <c r="AE181" s="31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</row>
    <row r="182" spans="1:344" s="26" customFormat="1" hidden="1" x14ac:dyDescent="0.25">
      <c r="A182" s="21"/>
      <c r="B182" s="22"/>
      <c r="C182" s="76"/>
      <c r="D182" s="7"/>
      <c r="E182" s="7"/>
      <c r="F182" s="7"/>
      <c r="G182" s="179"/>
      <c r="H182" s="179"/>
      <c r="I182" s="271"/>
      <c r="J182" s="194"/>
      <c r="K182" s="179"/>
      <c r="L182" s="179"/>
      <c r="M182" s="179"/>
      <c r="N182" s="179"/>
      <c r="O182" s="179"/>
      <c r="P182" s="179"/>
      <c r="Q182" s="24"/>
      <c r="R182" s="182"/>
      <c r="S182" s="24"/>
      <c r="T182" s="32"/>
      <c r="U182" s="240"/>
      <c r="V182" s="66"/>
      <c r="W182" s="78"/>
      <c r="X182" s="66"/>
      <c r="Y182" s="66"/>
      <c r="Z182" s="25"/>
      <c r="AA182" s="23"/>
      <c r="AB182" s="23"/>
      <c r="AC182" s="25"/>
      <c r="AD182" s="60"/>
      <c r="AE182" s="31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</row>
    <row r="183" spans="1:344" s="26" customFormat="1" hidden="1" x14ac:dyDescent="0.25">
      <c r="A183" s="21"/>
      <c r="B183" s="22"/>
      <c r="C183" s="76"/>
      <c r="D183" s="7"/>
      <c r="E183" s="7"/>
      <c r="F183" s="7"/>
      <c r="G183" s="179"/>
      <c r="H183" s="179"/>
      <c r="I183" s="271"/>
      <c r="J183" s="194"/>
      <c r="K183" s="179"/>
      <c r="L183" s="179"/>
      <c r="M183" s="179"/>
      <c r="N183" s="179"/>
      <c r="O183" s="179"/>
      <c r="P183" s="179"/>
      <c r="Q183" s="24"/>
      <c r="R183" s="182"/>
      <c r="S183" s="24"/>
      <c r="T183" s="32"/>
      <c r="U183" s="240"/>
      <c r="V183" s="66"/>
      <c r="W183" s="78"/>
      <c r="X183" s="66"/>
      <c r="Y183" s="66"/>
      <c r="Z183" s="25"/>
      <c r="AA183" s="23"/>
      <c r="AB183" s="23"/>
      <c r="AC183" s="25"/>
      <c r="AD183" s="60"/>
      <c r="AE183" s="31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</row>
    <row r="184" spans="1:344" s="26" customFormat="1" hidden="1" x14ac:dyDescent="0.25">
      <c r="A184" s="21"/>
      <c r="B184" s="22"/>
      <c r="C184" s="76"/>
      <c r="D184" s="7"/>
      <c r="E184" s="7"/>
      <c r="F184" s="7"/>
      <c r="G184" s="179"/>
      <c r="H184" s="179"/>
      <c r="I184" s="271"/>
      <c r="J184" s="194"/>
      <c r="K184" s="179"/>
      <c r="L184" s="179"/>
      <c r="M184" s="179"/>
      <c r="N184" s="179"/>
      <c r="O184" s="179"/>
      <c r="P184" s="179"/>
      <c r="Q184" s="24"/>
      <c r="R184" s="182"/>
      <c r="S184" s="24"/>
      <c r="T184" s="32"/>
      <c r="U184" s="240"/>
      <c r="V184" s="66"/>
      <c r="W184" s="78"/>
      <c r="X184" s="66"/>
      <c r="Y184" s="66"/>
      <c r="Z184" s="25"/>
      <c r="AA184" s="23"/>
      <c r="AB184" s="23"/>
      <c r="AC184" s="25"/>
      <c r="AD184" s="60"/>
      <c r="AE184" s="31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</row>
    <row r="185" spans="1:344" s="26" customFormat="1" hidden="1" x14ac:dyDescent="0.25">
      <c r="A185" s="21"/>
      <c r="B185" s="22"/>
      <c r="C185" s="76"/>
      <c r="D185" s="7"/>
      <c r="E185" s="7"/>
      <c r="F185" s="7"/>
      <c r="G185" s="179"/>
      <c r="H185" s="179"/>
      <c r="I185" s="271"/>
      <c r="J185" s="194"/>
      <c r="K185" s="179"/>
      <c r="L185" s="179"/>
      <c r="M185" s="179"/>
      <c r="N185" s="179"/>
      <c r="O185" s="179"/>
      <c r="P185" s="179"/>
      <c r="Q185" s="24"/>
      <c r="R185" s="182"/>
      <c r="S185" s="24"/>
      <c r="T185" s="32"/>
      <c r="U185" s="240"/>
      <c r="V185" s="66"/>
      <c r="W185" s="78"/>
      <c r="X185" s="66"/>
      <c r="Y185" s="66"/>
      <c r="Z185" s="25"/>
      <c r="AA185" s="23"/>
      <c r="AB185" s="23"/>
      <c r="AC185" s="25"/>
      <c r="AD185" s="60"/>
      <c r="AE185" s="31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</row>
    <row r="186" spans="1:344" s="26" customFormat="1" hidden="1" x14ac:dyDescent="0.25">
      <c r="A186" s="21"/>
      <c r="B186" s="22"/>
      <c r="C186" s="76"/>
      <c r="D186" s="7"/>
      <c r="E186" s="7"/>
      <c r="F186" s="7"/>
      <c r="G186" s="179"/>
      <c r="H186" s="179"/>
      <c r="I186" s="271"/>
      <c r="J186" s="194"/>
      <c r="K186" s="179"/>
      <c r="L186" s="179"/>
      <c r="M186" s="179"/>
      <c r="N186" s="179"/>
      <c r="O186" s="179"/>
      <c r="P186" s="179"/>
      <c r="Q186" s="24"/>
      <c r="R186" s="182"/>
      <c r="S186" s="24"/>
      <c r="T186" s="32"/>
      <c r="U186" s="240"/>
      <c r="V186" s="66"/>
      <c r="W186" s="78"/>
      <c r="X186" s="66"/>
      <c r="Y186" s="66"/>
      <c r="Z186" s="25"/>
      <c r="AA186" s="23"/>
      <c r="AB186" s="23"/>
      <c r="AC186" s="25"/>
      <c r="AD186" s="60"/>
      <c r="AE186" s="31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</row>
    <row r="187" spans="1:344" s="26" customFormat="1" hidden="1" x14ac:dyDescent="0.25">
      <c r="A187" s="21"/>
      <c r="B187" s="22"/>
      <c r="C187" s="76"/>
      <c r="D187" s="7"/>
      <c r="E187" s="7"/>
      <c r="F187" s="7"/>
      <c r="G187" s="179"/>
      <c r="H187" s="179"/>
      <c r="I187" s="271"/>
      <c r="J187" s="194"/>
      <c r="K187" s="179"/>
      <c r="L187" s="179"/>
      <c r="M187" s="179"/>
      <c r="N187" s="179"/>
      <c r="O187" s="179"/>
      <c r="P187" s="179"/>
      <c r="Q187" s="24"/>
      <c r="R187" s="182"/>
      <c r="S187" s="24"/>
      <c r="T187" s="32"/>
      <c r="U187" s="240"/>
      <c r="V187" s="66"/>
      <c r="W187" s="78"/>
      <c r="X187" s="66"/>
      <c r="Y187" s="66"/>
      <c r="Z187" s="25"/>
      <c r="AA187" s="23"/>
      <c r="AB187" s="23"/>
      <c r="AC187" s="25"/>
      <c r="AD187" s="60"/>
      <c r="AE187" s="31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</row>
    <row r="188" spans="1:344" s="26" customFormat="1" hidden="1" x14ac:dyDescent="0.25">
      <c r="A188" s="21"/>
      <c r="B188" s="22"/>
      <c r="C188" s="76"/>
      <c r="D188" s="7"/>
      <c r="E188" s="7"/>
      <c r="F188" s="7"/>
      <c r="G188" s="179"/>
      <c r="H188" s="179"/>
      <c r="I188" s="271"/>
      <c r="J188" s="194"/>
      <c r="K188" s="179"/>
      <c r="L188" s="179"/>
      <c r="M188" s="179"/>
      <c r="N188" s="179"/>
      <c r="O188" s="179"/>
      <c r="P188" s="179"/>
      <c r="Q188" s="24"/>
      <c r="R188" s="182"/>
      <c r="S188" s="24"/>
      <c r="T188" s="32"/>
      <c r="U188" s="240"/>
      <c r="V188" s="66"/>
      <c r="W188" s="78"/>
      <c r="X188" s="66"/>
      <c r="Y188" s="66"/>
      <c r="Z188" s="25"/>
      <c r="AA188" s="23"/>
      <c r="AB188" s="23"/>
      <c r="AC188" s="25"/>
      <c r="AD188" s="60"/>
      <c r="AE188" s="31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</row>
    <row r="189" spans="1:344" s="26" customFormat="1" hidden="1" x14ac:dyDescent="0.25">
      <c r="A189" s="21"/>
      <c r="B189" s="22"/>
      <c r="C189" s="76"/>
      <c r="D189" s="7"/>
      <c r="E189" s="7"/>
      <c r="F189" s="7"/>
      <c r="G189" s="179"/>
      <c r="H189" s="179"/>
      <c r="I189" s="271"/>
      <c r="J189" s="194"/>
      <c r="K189" s="179"/>
      <c r="L189" s="179"/>
      <c r="M189" s="179"/>
      <c r="N189" s="179"/>
      <c r="O189" s="179"/>
      <c r="P189" s="179"/>
      <c r="Q189" s="24"/>
      <c r="R189" s="182"/>
      <c r="S189" s="24"/>
      <c r="T189" s="32"/>
      <c r="U189" s="240"/>
      <c r="V189" s="66"/>
      <c r="W189" s="78"/>
      <c r="X189" s="66"/>
      <c r="Y189" s="66"/>
      <c r="Z189" s="25"/>
      <c r="AA189" s="23"/>
      <c r="AB189" s="23"/>
      <c r="AC189" s="25"/>
      <c r="AD189" s="60"/>
      <c r="AE189" s="31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</row>
    <row r="190" spans="1:344" s="26" customFormat="1" hidden="1" x14ac:dyDescent="0.25">
      <c r="A190" s="21"/>
      <c r="B190" s="22"/>
      <c r="C190" s="76"/>
      <c r="D190" s="7"/>
      <c r="E190" s="7"/>
      <c r="F190" s="7"/>
      <c r="G190" s="179"/>
      <c r="H190" s="179"/>
      <c r="I190" s="271"/>
      <c r="J190" s="194"/>
      <c r="K190" s="179"/>
      <c r="L190" s="179"/>
      <c r="M190" s="179"/>
      <c r="N190" s="179"/>
      <c r="O190" s="179"/>
      <c r="P190" s="179"/>
      <c r="Q190" s="24"/>
      <c r="R190" s="182"/>
      <c r="S190" s="24"/>
      <c r="T190" s="32"/>
      <c r="U190" s="240"/>
      <c r="V190" s="66"/>
      <c r="W190" s="78"/>
      <c r="X190" s="66"/>
      <c r="Y190" s="66"/>
      <c r="Z190" s="25"/>
      <c r="AA190" s="23"/>
      <c r="AB190" s="23"/>
      <c r="AC190" s="25"/>
      <c r="AD190" s="60"/>
      <c r="AE190" s="31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</row>
    <row r="191" spans="1:344" s="26" customFormat="1" hidden="1" x14ac:dyDescent="0.25">
      <c r="A191" s="21"/>
      <c r="B191" s="22"/>
      <c r="C191" s="76"/>
      <c r="D191" s="7"/>
      <c r="E191" s="7"/>
      <c r="F191" s="7"/>
      <c r="G191" s="179"/>
      <c r="H191" s="179"/>
      <c r="I191" s="271"/>
      <c r="J191" s="194"/>
      <c r="K191" s="179"/>
      <c r="L191" s="179"/>
      <c r="M191" s="179"/>
      <c r="N191" s="179"/>
      <c r="O191" s="179"/>
      <c r="P191" s="179"/>
      <c r="Q191" s="24"/>
      <c r="R191" s="182"/>
      <c r="S191" s="24"/>
      <c r="T191" s="32"/>
      <c r="U191" s="240"/>
      <c r="V191" s="66"/>
      <c r="W191" s="78"/>
      <c r="X191" s="66"/>
      <c r="Y191" s="66"/>
      <c r="Z191" s="25"/>
      <c r="AA191" s="23"/>
      <c r="AB191" s="23"/>
      <c r="AC191" s="25"/>
      <c r="AD191" s="60"/>
      <c r="AE191" s="31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</row>
    <row r="192" spans="1:344" s="26" customFormat="1" hidden="1" x14ac:dyDescent="0.25">
      <c r="A192" s="21"/>
      <c r="B192" s="22"/>
      <c r="C192" s="76"/>
      <c r="D192" s="7"/>
      <c r="E192" s="7"/>
      <c r="F192" s="7"/>
      <c r="G192" s="179"/>
      <c r="H192" s="179"/>
      <c r="I192" s="271"/>
      <c r="J192" s="194"/>
      <c r="K192" s="179"/>
      <c r="L192" s="179"/>
      <c r="M192" s="179"/>
      <c r="N192" s="179"/>
      <c r="O192" s="179"/>
      <c r="P192" s="179"/>
      <c r="Q192" s="24"/>
      <c r="R192" s="182"/>
      <c r="S192" s="24"/>
      <c r="T192" s="32"/>
      <c r="U192" s="240"/>
      <c r="V192" s="66"/>
      <c r="W192" s="78"/>
      <c r="X192" s="66"/>
      <c r="Y192" s="66"/>
      <c r="Z192" s="25"/>
      <c r="AA192" s="23"/>
      <c r="AB192" s="23"/>
      <c r="AC192" s="25"/>
      <c r="AD192" s="60"/>
      <c r="AE192" s="31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</row>
    <row r="193" spans="1:344" s="26" customFormat="1" hidden="1" x14ac:dyDescent="0.25">
      <c r="A193" s="21"/>
      <c r="B193" s="22"/>
      <c r="C193" s="76"/>
      <c r="D193" s="7"/>
      <c r="E193" s="7"/>
      <c r="F193" s="7"/>
      <c r="G193" s="179"/>
      <c r="H193" s="179"/>
      <c r="I193" s="271"/>
      <c r="J193" s="194"/>
      <c r="K193" s="179"/>
      <c r="L193" s="179"/>
      <c r="M193" s="179"/>
      <c r="N193" s="179"/>
      <c r="O193" s="179"/>
      <c r="P193" s="179"/>
      <c r="Q193" s="24"/>
      <c r="R193" s="182"/>
      <c r="S193" s="24"/>
      <c r="T193" s="32"/>
      <c r="U193" s="240"/>
      <c r="V193" s="66"/>
      <c r="W193" s="78"/>
      <c r="X193" s="66"/>
      <c r="Y193" s="66"/>
      <c r="Z193" s="25"/>
      <c r="AA193" s="23"/>
      <c r="AB193" s="23"/>
      <c r="AC193" s="25"/>
      <c r="AD193" s="60"/>
      <c r="AE193" s="31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</row>
    <row r="194" spans="1:344" s="26" customFormat="1" hidden="1" x14ac:dyDescent="0.25">
      <c r="A194" s="21"/>
      <c r="B194" s="22"/>
      <c r="C194" s="76"/>
      <c r="D194" s="7"/>
      <c r="E194" s="7"/>
      <c r="F194" s="7"/>
      <c r="G194" s="179"/>
      <c r="H194" s="179"/>
      <c r="I194" s="271"/>
      <c r="J194" s="194"/>
      <c r="K194" s="179"/>
      <c r="L194" s="179"/>
      <c r="M194" s="179"/>
      <c r="N194" s="179"/>
      <c r="O194" s="179"/>
      <c r="P194" s="179"/>
      <c r="Q194" s="24"/>
      <c r="R194" s="182"/>
      <c r="S194" s="24"/>
      <c r="T194" s="32"/>
      <c r="U194" s="240"/>
      <c r="V194" s="66"/>
      <c r="W194" s="78"/>
      <c r="X194" s="66"/>
      <c r="Y194" s="66"/>
      <c r="Z194" s="25"/>
      <c r="AA194" s="23"/>
      <c r="AB194" s="23"/>
      <c r="AC194" s="25"/>
      <c r="AD194" s="60"/>
      <c r="AE194" s="31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</row>
    <row r="195" spans="1:344" s="26" customFormat="1" hidden="1" x14ac:dyDescent="0.25">
      <c r="A195" s="21"/>
      <c r="B195" s="22"/>
      <c r="C195" s="76"/>
      <c r="D195" s="7"/>
      <c r="E195" s="7"/>
      <c r="F195" s="7"/>
      <c r="G195" s="179"/>
      <c r="H195" s="179"/>
      <c r="I195" s="271"/>
      <c r="J195" s="194"/>
      <c r="K195" s="179"/>
      <c r="L195" s="179"/>
      <c r="M195" s="179"/>
      <c r="N195" s="179"/>
      <c r="O195" s="179"/>
      <c r="P195" s="179"/>
      <c r="Q195" s="24"/>
      <c r="R195" s="182"/>
      <c r="S195" s="24"/>
      <c r="T195" s="32"/>
      <c r="U195" s="240"/>
      <c r="V195" s="66"/>
      <c r="W195" s="78"/>
      <c r="X195" s="66"/>
      <c r="Y195" s="66"/>
      <c r="Z195" s="25"/>
      <c r="AA195" s="23"/>
      <c r="AB195" s="23"/>
      <c r="AC195" s="25"/>
      <c r="AD195" s="60"/>
      <c r="AE195" s="31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</row>
    <row r="196" spans="1:344" s="26" customFormat="1" hidden="1" x14ac:dyDescent="0.25">
      <c r="A196" s="21"/>
      <c r="B196" s="22"/>
      <c r="C196" s="76"/>
      <c r="D196" s="7"/>
      <c r="E196" s="7"/>
      <c r="F196" s="7"/>
      <c r="G196" s="179"/>
      <c r="H196" s="179"/>
      <c r="I196" s="271"/>
      <c r="J196" s="194"/>
      <c r="K196" s="179"/>
      <c r="L196" s="179"/>
      <c r="M196" s="179"/>
      <c r="N196" s="179"/>
      <c r="O196" s="179"/>
      <c r="P196" s="179"/>
      <c r="Q196" s="24"/>
      <c r="R196" s="182"/>
      <c r="S196" s="24"/>
      <c r="T196" s="32"/>
      <c r="U196" s="240"/>
      <c r="V196" s="66"/>
      <c r="W196" s="78"/>
      <c r="X196" s="66"/>
      <c r="Y196" s="66"/>
      <c r="Z196" s="25"/>
      <c r="AA196" s="23"/>
      <c r="AB196" s="23"/>
      <c r="AC196" s="25"/>
      <c r="AD196" s="60"/>
      <c r="AE196" s="31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</row>
    <row r="197" spans="1:344" s="26" customFormat="1" hidden="1" x14ac:dyDescent="0.25">
      <c r="A197" s="21"/>
      <c r="B197" s="22"/>
      <c r="C197" s="76"/>
      <c r="D197" s="7"/>
      <c r="E197" s="7"/>
      <c r="F197" s="7"/>
      <c r="G197" s="179"/>
      <c r="H197" s="179"/>
      <c r="I197" s="271"/>
      <c r="J197" s="194"/>
      <c r="K197" s="179"/>
      <c r="L197" s="179"/>
      <c r="M197" s="179"/>
      <c r="N197" s="179"/>
      <c r="O197" s="179"/>
      <c r="P197" s="179"/>
      <c r="Q197" s="24"/>
      <c r="R197" s="182"/>
      <c r="S197" s="24"/>
      <c r="T197" s="32"/>
      <c r="U197" s="240"/>
      <c r="V197" s="66"/>
      <c r="W197" s="78"/>
      <c r="X197" s="66"/>
      <c r="Y197" s="66"/>
      <c r="Z197" s="25"/>
      <c r="AA197" s="23"/>
      <c r="AB197" s="23"/>
      <c r="AC197" s="25"/>
      <c r="AD197" s="60"/>
      <c r="AE197" s="31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</row>
    <row r="198" spans="1:344" s="26" customFormat="1" hidden="1" x14ac:dyDescent="0.25">
      <c r="A198" s="21"/>
      <c r="B198" s="22"/>
      <c r="C198" s="76"/>
      <c r="D198" s="7"/>
      <c r="E198" s="7"/>
      <c r="F198" s="7"/>
      <c r="G198" s="179"/>
      <c r="H198" s="179"/>
      <c r="I198" s="271"/>
      <c r="J198" s="194"/>
      <c r="K198" s="179"/>
      <c r="L198" s="179"/>
      <c r="M198" s="179"/>
      <c r="N198" s="179"/>
      <c r="O198" s="179"/>
      <c r="P198" s="179"/>
      <c r="Q198" s="24"/>
      <c r="R198" s="182"/>
      <c r="S198" s="24"/>
      <c r="T198" s="32"/>
      <c r="U198" s="240"/>
      <c r="V198" s="66"/>
      <c r="W198" s="78"/>
      <c r="X198" s="66"/>
      <c r="Y198" s="66"/>
      <c r="Z198" s="25"/>
      <c r="AA198" s="23"/>
      <c r="AB198" s="23"/>
      <c r="AC198" s="25"/>
      <c r="AD198" s="60"/>
      <c r="AE198" s="31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</row>
    <row r="199" spans="1:344" s="26" customFormat="1" hidden="1" x14ac:dyDescent="0.25">
      <c r="A199" s="21"/>
      <c r="B199" s="22"/>
      <c r="C199" s="76"/>
      <c r="D199" s="7"/>
      <c r="E199" s="7"/>
      <c r="F199" s="7"/>
      <c r="G199" s="179"/>
      <c r="H199" s="179"/>
      <c r="I199" s="271"/>
      <c r="J199" s="194"/>
      <c r="K199" s="179"/>
      <c r="L199" s="179"/>
      <c r="M199" s="179"/>
      <c r="N199" s="179"/>
      <c r="O199" s="179"/>
      <c r="P199" s="179"/>
      <c r="Q199" s="24"/>
      <c r="R199" s="182"/>
      <c r="S199" s="24"/>
      <c r="T199" s="32"/>
      <c r="U199" s="240"/>
      <c r="V199" s="66"/>
      <c r="W199" s="78"/>
      <c r="X199" s="66"/>
      <c r="Y199" s="66"/>
      <c r="Z199" s="25"/>
      <c r="AA199" s="23"/>
      <c r="AB199" s="23"/>
      <c r="AC199" s="25"/>
      <c r="AD199" s="60"/>
      <c r="AE199" s="31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</row>
    <row r="200" spans="1:344" s="26" customFormat="1" hidden="1" x14ac:dyDescent="0.25">
      <c r="A200" s="21"/>
      <c r="B200" s="22"/>
      <c r="C200" s="76"/>
      <c r="D200" s="7"/>
      <c r="E200" s="7"/>
      <c r="F200" s="7"/>
      <c r="G200" s="179"/>
      <c r="H200" s="179"/>
      <c r="I200" s="271"/>
      <c r="J200" s="194"/>
      <c r="K200" s="179"/>
      <c r="L200" s="179"/>
      <c r="M200" s="179"/>
      <c r="N200" s="179"/>
      <c r="O200" s="179"/>
      <c r="P200" s="179"/>
      <c r="Q200" s="24"/>
      <c r="R200" s="182"/>
      <c r="S200" s="24"/>
      <c r="T200" s="32"/>
      <c r="U200" s="240"/>
      <c r="V200" s="66"/>
      <c r="W200" s="78"/>
      <c r="X200" s="66"/>
      <c r="Y200" s="66"/>
      <c r="Z200" s="25"/>
      <c r="AA200" s="23"/>
      <c r="AB200" s="23"/>
      <c r="AC200" s="25"/>
      <c r="AD200" s="60"/>
      <c r="AE200" s="31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</row>
    <row r="201" spans="1:344" s="26" customFormat="1" hidden="1" x14ac:dyDescent="0.25">
      <c r="A201" s="21"/>
      <c r="B201" s="22"/>
      <c r="C201" s="76"/>
      <c r="D201" s="7"/>
      <c r="E201" s="7"/>
      <c r="F201" s="7"/>
      <c r="G201" s="179"/>
      <c r="H201" s="179"/>
      <c r="I201" s="271"/>
      <c r="J201" s="194"/>
      <c r="K201" s="179"/>
      <c r="L201" s="179"/>
      <c r="M201" s="179"/>
      <c r="N201" s="179"/>
      <c r="O201" s="179"/>
      <c r="P201" s="179"/>
      <c r="Q201" s="24"/>
      <c r="R201" s="182"/>
      <c r="S201" s="24"/>
      <c r="T201" s="32"/>
      <c r="U201" s="240"/>
      <c r="V201" s="66"/>
      <c r="W201" s="78"/>
      <c r="X201" s="66"/>
      <c r="Y201" s="66"/>
      <c r="Z201" s="25"/>
      <c r="AA201" s="23"/>
      <c r="AB201" s="23"/>
      <c r="AC201" s="25"/>
      <c r="AD201" s="60"/>
      <c r="AE201" s="31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</row>
    <row r="202" spans="1:344" s="26" customFormat="1" hidden="1" x14ac:dyDescent="0.25">
      <c r="A202" s="21"/>
      <c r="B202" s="22"/>
      <c r="C202" s="76"/>
      <c r="D202" s="7"/>
      <c r="E202" s="7"/>
      <c r="F202" s="7"/>
      <c r="G202" s="179"/>
      <c r="H202" s="179"/>
      <c r="I202" s="271"/>
      <c r="J202" s="194"/>
      <c r="K202" s="179"/>
      <c r="L202" s="179"/>
      <c r="M202" s="179"/>
      <c r="N202" s="179"/>
      <c r="O202" s="179"/>
      <c r="P202" s="179"/>
      <c r="Q202" s="24"/>
      <c r="R202" s="182"/>
      <c r="S202" s="24"/>
      <c r="T202" s="32"/>
      <c r="U202" s="240"/>
      <c r="V202" s="66"/>
      <c r="W202" s="78"/>
      <c r="X202" s="66"/>
      <c r="Y202" s="66"/>
      <c r="Z202" s="25"/>
      <c r="AA202" s="23"/>
      <c r="AB202" s="23"/>
      <c r="AC202" s="25"/>
      <c r="AD202" s="60"/>
      <c r="AE202" s="31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</row>
    <row r="203" spans="1:344" s="26" customFormat="1" hidden="1" x14ac:dyDescent="0.25">
      <c r="A203" s="21"/>
      <c r="B203" s="22"/>
      <c r="C203" s="76"/>
      <c r="D203" s="7"/>
      <c r="E203" s="7"/>
      <c r="F203" s="7"/>
      <c r="G203" s="179"/>
      <c r="H203" s="179"/>
      <c r="I203" s="271"/>
      <c r="J203" s="194"/>
      <c r="K203" s="179"/>
      <c r="L203" s="179"/>
      <c r="M203" s="179"/>
      <c r="N203" s="179"/>
      <c r="O203" s="179"/>
      <c r="P203" s="179"/>
      <c r="Q203" s="24"/>
      <c r="R203" s="182"/>
      <c r="S203" s="24"/>
      <c r="T203" s="32"/>
      <c r="U203" s="240"/>
      <c r="V203" s="66"/>
      <c r="W203" s="78"/>
      <c r="X203" s="66"/>
      <c r="Y203" s="66"/>
      <c r="Z203" s="25"/>
      <c r="AA203" s="23"/>
      <c r="AB203" s="23"/>
      <c r="AC203" s="25"/>
      <c r="AD203" s="60"/>
      <c r="AE203" s="31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</row>
    <row r="204" spans="1:344" s="26" customFormat="1" hidden="1" x14ac:dyDescent="0.25">
      <c r="A204" s="21"/>
      <c r="B204" s="22"/>
      <c r="C204" s="76"/>
      <c r="D204" s="7"/>
      <c r="E204" s="7"/>
      <c r="F204" s="7"/>
      <c r="G204" s="179"/>
      <c r="H204" s="179"/>
      <c r="I204" s="271"/>
      <c r="J204" s="194"/>
      <c r="K204" s="179"/>
      <c r="L204" s="179"/>
      <c r="M204" s="179"/>
      <c r="N204" s="179"/>
      <c r="O204" s="179"/>
      <c r="P204" s="179"/>
      <c r="Q204" s="24"/>
      <c r="R204" s="182"/>
      <c r="S204" s="24"/>
      <c r="T204" s="32"/>
      <c r="U204" s="240"/>
      <c r="V204" s="66"/>
      <c r="W204" s="78"/>
      <c r="X204" s="66"/>
      <c r="Y204" s="66"/>
      <c r="Z204" s="25"/>
      <c r="AA204" s="23"/>
      <c r="AB204" s="23"/>
      <c r="AC204" s="25"/>
      <c r="AD204" s="60"/>
      <c r="AE204" s="31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</row>
    <row r="205" spans="1:344" s="26" customFormat="1" hidden="1" x14ac:dyDescent="0.25">
      <c r="A205" s="21"/>
      <c r="B205" s="22"/>
      <c r="C205" s="76"/>
      <c r="D205" s="7"/>
      <c r="E205" s="7"/>
      <c r="F205" s="7"/>
      <c r="G205" s="179"/>
      <c r="H205" s="179"/>
      <c r="I205" s="271"/>
      <c r="J205" s="194"/>
      <c r="K205" s="179"/>
      <c r="L205" s="179"/>
      <c r="M205" s="179"/>
      <c r="N205" s="179"/>
      <c r="O205" s="179"/>
      <c r="P205" s="179"/>
      <c r="Q205" s="24"/>
      <c r="R205" s="182"/>
      <c r="S205" s="24"/>
      <c r="T205" s="32"/>
      <c r="U205" s="240"/>
      <c r="V205" s="66"/>
      <c r="W205" s="78"/>
      <c r="X205" s="66"/>
      <c r="Y205" s="66"/>
      <c r="Z205" s="25"/>
      <c r="AA205" s="23"/>
      <c r="AB205" s="23"/>
      <c r="AC205" s="25"/>
      <c r="AD205" s="60"/>
      <c r="AE205" s="31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</row>
    <row r="206" spans="1:344" s="26" customFormat="1" hidden="1" x14ac:dyDescent="0.25">
      <c r="A206" s="21"/>
      <c r="B206" s="22"/>
      <c r="C206" s="76"/>
      <c r="D206" s="7"/>
      <c r="E206" s="7"/>
      <c r="F206" s="7"/>
      <c r="G206" s="179"/>
      <c r="H206" s="179"/>
      <c r="I206" s="271"/>
      <c r="J206" s="194"/>
      <c r="K206" s="179"/>
      <c r="L206" s="179"/>
      <c r="M206" s="179"/>
      <c r="N206" s="179"/>
      <c r="O206" s="179"/>
      <c r="P206" s="179"/>
      <c r="Q206" s="24"/>
      <c r="R206" s="182"/>
      <c r="S206" s="24"/>
      <c r="T206" s="32"/>
      <c r="U206" s="240"/>
      <c r="V206" s="66"/>
      <c r="W206" s="78"/>
      <c r="X206" s="66"/>
      <c r="Y206" s="66"/>
      <c r="Z206" s="25"/>
      <c r="AA206" s="23"/>
      <c r="AB206" s="23"/>
      <c r="AC206" s="25"/>
      <c r="AD206" s="60"/>
      <c r="AE206" s="31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</row>
    <row r="207" spans="1:344" s="26" customFormat="1" hidden="1" x14ac:dyDescent="0.25">
      <c r="A207" s="21"/>
      <c r="B207" s="22"/>
      <c r="C207" s="76"/>
      <c r="D207" s="7"/>
      <c r="E207" s="7"/>
      <c r="F207" s="7"/>
      <c r="G207" s="179"/>
      <c r="H207" s="179"/>
      <c r="I207" s="271"/>
      <c r="J207" s="194"/>
      <c r="K207" s="179"/>
      <c r="L207" s="179"/>
      <c r="M207" s="179"/>
      <c r="N207" s="179"/>
      <c r="O207" s="179"/>
      <c r="P207" s="179"/>
      <c r="Q207" s="24"/>
      <c r="R207" s="182"/>
      <c r="S207" s="24"/>
      <c r="T207" s="32"/>
      <c r="U207" s="240"/>
      <c r="V207" s="66"/>
      <c r="W207" s="78"/>
      <c r="X207" s="66"/>
      <c r="Y207" s="66"/>
      <c r="Z207" s="25"/>
      <c r="AA207" s="23"/>
      <c r="AB207" s="23"/>
      <c r="AC207" s="25"/>
      <c r="AD207" s="60"/>
      <c r="AE207" s="31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</row>
    <row r="208" spans="1:344" s="26" customFormat="1" hidden="1" x14ac:dyDescent="0.25">
      <c r="A208" s="21"/>
      <c r="B208" s="22"/>
      <c r="C208" s="76"/>
      <c r="D208" s="7"/>
      <c r="E208" s="7"/>
      <c r="F208" s="7"/>
      <c r="G208" s="179"/>
      <c r="H208" s="179"/>
      <c r="I208" s="271"/>
      <c r="J208" s="194"/>
      <c r="K208" s="179"/>
      <c r="L208" s="179"/>
      <c r="M208" s="179"/>
      <c r="N208" s="179"/>
      <c r="O208" s="179"/>
      <c r="P208" s="179"/>
      <c r="Q208" s="24"/>
      <c r="R208" s="182"/>
      <c r="S208" s="24"/>
      <c r="T208" s="32"/>
      <c r="U208" s="240"/>
      <c r="V208" s="66"/>
      <c r="W208" s="78"/>
      <c r="X208" s="66"/>
      <c r="Y208" s="66"/>
      <c r="Z208" s="25"/>
      <c r="AA208" s="23"/>
      <c r="AB208" s="23"/>
      <c r="AC208" s="25"/>
      <c r="AD208" s="60"/>
      <c r="AE208" s="31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</row>
    <row r="209" spans="1:344" s="26" customFormat="1" hidden="1" x14ac:dyDescent="0.25">
      <c r="A209" s="21"/>
      <c r="B209" s="22"/>
      <c r="C209" s="76"/>
      <c r="D209" s="7"/>
      <c r="E209" s="7"/>
      <c r="F209" s="7"/>
      <c r="G209" s="179"/>
      <c r="H209" s="179"/>
      <c r="I209" s="271"/>
      <c r="J209" s="194"/>
      <c r="K209" s="179"/>
      <c r="L209" s="179"/>
      <c r="M209" s="179"/>
      <c r="N209" s="179"/>
      <c r="O209" s="179"/>
      <c r="P209" s="179"/>
      <c r="Q209" s="24"/>
      <c r="R209" s="182"/>
      <c r="S209" s="24"/>
      <c r="T209" s="32"/>
      <c r="U209" s="240"/>
      <c r="V209" s="66"/>
      <c r="W209" s="78"/>
      <c r="X209" s="66"/>
      <c r="Y209" s="66"/>
      <c r="Z209" s="25"/>
      <c r="AA209" s="23"/>
      <c r="AB209" s="23"/>
      <c r="AC209" s="25"/>
      <c r="AD209" s="60"/>
      <c r="AE209" s="31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</row>
    <row r="210" spans="1:344" s="26" customFormat="1" hidden="1" x14ac:dyDescent="0.25">
      <c r="A210" s="21"/>
      <c r="B210" s="22"/>
      <c r="C210" s="76"/>
      <c r="D210" s="7"/>
      <c r="E210" s="7"/>
      <c r="F210" s="7"/>
      <c r="G210" s="179"/>
      <c r="H210" s="179"/>
      <c r="I210" s="271"/>
      <c r="J210" s="194"/>
      <c r="K210" s="179"/>
      <c r="L210" s="179"/>
      <c r="M210" s="179"/>
      <c r="N210" s="179"/>
      <c r="O210" s="179"/>
      <c r="P210" s="179"/>
      <c r="Q210" s="24"/>
      <c r="R210" s="182"/>
      <c r="S210" s="24"/>
      <c r="T210" s="32"/>
      <c r="U210" s="240"/>
      <c r="V210" s="66"/>
      <c r="W210" s="78"/>
      <c r="X210" s="66"/>
      <c r="Y210" s="66"/>
      <c r="Z210" s="25"/>
      <c r="AA210" s="23"/>
      <c r="AB210" s="23"/>
      <c r="AC210" s="25"/>
      <c r="AD210" s="60"/>
      <c r="AE210" s="31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</row>
    <row r="211" spans="1:344" s="26" customFormat="1" hidden="1" x14ac:dyDescent="0.25">
      <c r="A211" s="21"/>
      <c r="B211" s="22"/>
      <c r="C211" s="76"/>
      <c r="D211" s="7"/>
      <c r="E211" s="7"/>
      <c r="F211" s="7"/>
      <c r="G211" s="179"/>
      <c r="H211" s="179"/>
      <c r="I211" s="271"/>
      <c r="J211" s="194"/>
      <c r="K211" s="179"/>
      <c r="L211" s="179"/>
      <c r="M211" s="179"/>
      <c r="N211" s="179"/>
      <c r="O211" s="179"/>
      <c r="P211" s="179"/>
      <c r="Q211" s="24"/>
      <c r="R211" s="182"/>
      <c r="S211" s="24"/>
      <c r="T211" s="32"/>
      <c r="U211" s="240"/>
      <c r="V211" s="66"/>
      <c r="W211" s="78"/>
      <c r="X211" s="66"/>
      <c r="Y211" s="66"/>
      <c r="Z211" s="25"/>
      <c r="AA211" s="23"/>
      <c r="AB211" s="23"/>
      <c r="AC211" s="25"/>
      <c r="AD211" s="60"/>
      <c r="AE211" s="31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</row>
    <row r="212" spans="1:344" s="26" customFormat="1" hidden="1" x14ac:dyDescent="0.25">
      <c r="A212" s="21"/>
      <c r="B212" s="22"/>
      <c r="C212" s="76"/>
      <c r="D212" s="7"/>
      <c r="E212" s="7"/>
      <c r="F212" s="7"/>
      <c r="G212" s="179"/>
      <c r="H212" s="179"/>
      <c r="I212" s="271"/>
      <c r="J212" s="194"/>
      <c r="K212" s="179"/>
      <c r="L212" s="179"/>
      <c r="M212" s="179"/>
      <c r="N212" s="179"/>
      <c r="O212" s="179"/>
      <c r="P212" s="179"/>
      <c r="Q212" s="24"/>
      <c r="R212" s="182"/>
      <c r="S212" s="24"/>
      <c r="T212" s="32"/>
      <c r="U212" s="240"/>
      <c r="V212" s="66"/>
      <c r="W212" s="78"/>
      <c r="X212" s="66"/>
      <c r="Y212" s="66"/>
      <c r="Z212" s="25"/>
      <c r="AA212" s="23"/>
      <c r="AB212" s="23"/>
      <c r="AC212" s="25"/>
      <c r="AD212" s="60"/>
      <c r="AE212" s="31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</row>
    <row r="213" spans="1:344" s="26" customFormat="1" hidden="1" x14ac:dyDescent="0.25">
      <c r="A213" s="21"/>
      <c r="B213" s="22"/>
      <c r="C213" s="76"/>
      <c r="D213" s="7"/>
      <c r="E213" s="7"/>
      <c r="F213" s="7"/>
      <c r="G213" s="179"/>
      <c r="H213" s="179"/>
      <c r="I213" s="271"/>
      <c r="J213" s="194"/>
      <c r="K213" s="179"/>
      <c r="L213" s="179"/>
      <c r="M213" s="179"/>
      <c r="N213" s="179"/>
      <c r="O213" s="179"/>
      <c r="P213" s="179"/>
      <c r="Q213" s="24"/>
      <c r="R213" s="182"/>
      <c r="S213" s="24"/>
      <c r="T213" s="32"/>
      <c r="U213" s="240"/>
      <c r="V213" s="66"/>
      <c r="W213" s="78"/>
      <c r="X213" s="66"/>
      <c r="Y213" s="66"/>
      <c r="Z213" s="25"/>
      <c r="AA213" s="23"/>
      <c r="AB213" s="23"/>
      <c r="AC213" s="25"/>
      <c r="AD213" s="60"/>
      <c r="AE213" s="31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</row>
    <row r="214" spans="1:344" s="26" customFormat="1" hidden="1" x14ac:dyDescent="0.25">
      <c r="A214" s="21"/>
      <c r="B214" s="22"/>
      <c r="C214" s="76"/>
      <c r="D214" s="7"/>
      <c r="E214" s="7"/>
      <c r="F214" s="7"/>
      <c r="G214" s="179"/>
      <c r="H214" s="179"/>
      <c r="I214" s="271"/>
      <c r="J214" s="194"/>
      <c r="K214" s="179"/>
      <c r="L214" s="179"/>
      <c r="M214" s="179"/>
      <c r="N214" s="179"/>
      <c r="O214" s="179"/>
      <c r="P214" s="179"/>
      <c r="Q214" s="24"/>
      <c r="R214" s="182"/>
      <c r="S214" s="24"/>
      <c r="T214" s="32"/>
      <c r="U214" s="240"/>
      <c r="V214" s="66"/>
      <c r="W214" s="78"/>
      <c r="X214" s="66"/>
      <c r="Y214" s="66"/>
      <c r="Z214" s="25"/>
      <c r="AA214" s="23"/>
      <c r="AB214" s="23"/>
      <c r="AC214" s="25"/>
      <c r="AD214" s="60"/>
      <c r="AE214" s="31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</row>
    <row r="215" spans="1:344" s="26" customFormat="1" hidden="1" x14ac:dyDescent="0.25">
      <c r="A215" s="21"/>
      <c r="B215" s="22"/>
      <c r="C215" s="76"/>
      <c r="D215" s="7"/>
      <c r="E215" s="7"/>
      <c r="F215" s="7"/>
      <c r="G215" s="179"/>
      <c r="H215" s="179"/>
      <c r="I215" s="271"/>
      <c r="J215" s="194"/>
      <c r="K215" s="179"/>
      <c r="L215" s="179"/>
      <c r="M215" s="179"/>
      <c r="N215" s="179"/>
      <c r="O215" s="179"/>
      <c r="P215" s="179"/>
      <c r="Q215" s="24"/>
      <c r="R215" s="182"/>
      <c r="S215" s="24"/>
      <c r="T215" s="32"/>
      <c r="U215" s="240"/>
      <c r="V215" s="66"/>
      <c r="W215" s="78"/>
      <c r="X215" s="66"/>
      <c r="Y215" s="66"/>
      <c r="Z215" s="25"/>
      <c r="AA215" s="23"/>
      <c r="AB215" s="23"/>
      <c r="AC215" s="25"/>
      <c r="AD215" s="60"/>
      <c r="AE215" s="31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</row>
    <row r="216" spans="1:344" s="26" customFormat="1" hidden="1" x14ac:dyDescent="0.25">
      <c r="A216" s="21"/>
      <c r="B216" s="22"/>
      <c r="C216" s="76"/>
      <c r="D216" s="7"/>
      <c r="E216" s="7"/>
      <c r="F216" s="7"/>
      <c r="G216" s="179"/>
      <c r="H216" s="179"/>
      <c r="I216" s="271"/>
      <c r="J216" s="194"/>
      <c r="K216" s="179"/>
      <c r="L216" s="179"/>
      <c r="M216" s="179"/>
      <c r="N216" s="179"/>
      <c r="O216" s="179"/>
      <c r="P216" s="179"/>
      <c r="Q216" s="24"/>
      <c r="R216" s="182"/>
      <c r="S216" s="24"/>
      <c r="T216" s="32"/>
      <c r="U216" s="240"/>
      <c r="V216" s="66"/>
      <c r="W216" s="78"/>
      <c r="X216" s="66"/>
      <c r="Y216" s="66"/>
      <c r="Z216" s="25"/>
      <c r="AA216" s="23"/>
      <c r="AB216" s="23"/>
      <c r="AC216" s="25"/>
      <c r="AD216" s="60"/>
      <c r="AE216" s="31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</row>
    <row r="217" spans="1:344" s="26" customFormat="1" hidden="1" x14ac:dyDescent="0.25">
      <c r="A217" s="21"/>
      <c r="B217" s="22"/>
      <c r="C217" s="76"/>
      <c r="D217" s="7"/>
      <c r="E217" s="7"/>
      <c r="F217" s="7"/>
      <c r="G217" s="179"/>
      <c r="H217" s="179"/>
      <c r="I217" s="271"/>
      <c r="J217" s="194"/>
      <c r="K217" s="179"/>
      <c r="L217" s="179"/>
      <c r="M217" s="179"/>
      <c r="N217" s="179"/>
      <c r="O217" s="179"/>
      <c r="P217" s="179"/>
      <c r="Q217" s="24"/>
      <c r="R217" s="182"/>
      <c r="S217" s="24"/>
      <c r="T217" s="32"/>
      <c r="U217" s="240"/>
      <c r="V217" s="66"/>
      <c r="W217" s="78"/>
      <c r="X217" s="66"/>
      <c r="Y217" s="66"/>
      <c r="Z217" s="25"/>
      <c r="AA217" s="23"/>
      <c r="AB217" s="23"/>
      <c r="AC217" s="25"/>
      <c r="AD217" s="60"/>
      <c r="AE217" s="31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</row>
    <row r="218" spans="1:344" s="26" customFormat="1" hidden="1" x14ac:dyDescent="0.25">
      <c r="A218" s="21"/>
      <c r="B218" s="22"/>
      <c r="C218" s="76"/>
      <c r="D218" s="7"/>
      <c r="E218" s="7"/>
      <c r="F218" s="7"/>
      <c r="G218" s="179"/>
      <c r="H218" s="179"/>
      <c r="I218" s="271"/>
      <c r="J218" s="194"/>
      <c r="K218" s="179"/>
      <c r="L218" s="179"/>
      <c r="M218" s="179"/>
      <c r="N218" s="179"/>
      <c r="O218" s="179"/>
      <c r="P218" s="179"/>
      <c r="Q218" s="24"/>
      <c r="R218" s="182"/>
      <c r="S218" s="24"/>
      <c r="T218" s="32"/>
      <c r="U218" s="240"/>
      <c r="V218" s="66"/>
      <c r="W218" s="78"/>
      <c r="X218" s="66"/>
      <c r="Y218" s="66"/>
      <c r="Z218" s="25"/>
      <c r="AA218" s="23"/>
      <c r="AB218" s="23"/>
      <c r="AC218" s="25"/>
      <c r="AD218" s="60"/>
      <c r="AE218" s="31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</row>
    <row r="219" spans="1:344" s="26" customFormat="1" hidden="1" x14ac:dyDescent="0.25">
      <c r="A219" s="21"/>
      <c r="B219" s="22"/>
      <c r="C219" s="76"/>
      <c r="D219" s="7"/>
      <c r="E219" s="7"/>
      <c r="F219" s="7"/>
      <c r="G219" s="179"/>
      <c r="H219" s="179"/>
      <c r="I219" s="271"/>
      <c r="J219" s="194"/>
      <c r="K219" s="179"/>
      <c r="L219" s="179"/>
      <c r="M219" s="179"/>
      <c r="N219" s="179"/>
      <c r="O219" s="179"/>
      <c r="P219" s="179"/>
      <c r="Q219" s="24"/>
      <c r="R219" s="182"/>
      <c r="S219" s="24"/>
      <c r="T219" s="32"/>
      <c r="U219" s="240"/>
      <c r="V219" s="66"/>
      <c r="W219" s="78"/>
      <c r="X219" s="66"/>
      <c r="Y219" s="66"/>
      <c r="Z219" s="25"/>
      <c r="AA219" s="23"/>
      <c r="AB219" s="23"/>
      <c r="AC219" s="25"/>
      <c r="AD219" s="60"/>
      <c r="AE219" s="31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</row>
    <row r="220" spans="1:344" s="26" customFormat="1" hidden="1" x14ac:dyDescent="0.25">
      <c r="A220" s="21"/>
      <c r="B220" s="22"/>
      <c r="C220" s="76"/>
      <c r="D220" s="7"/>
      <c r="E220" s="7"/>
      <c r="F220" s="7"/>
      <c r="G220" s="179"/>
      <c r="H220" s="179"/>
      <c r="I220" s="271"/>
      <c r="J220" s="194"/>
      <c r="K220" s="179"/>
      <c r="L220" s="179"/>
      <c r="M220" s="179"/>
      <c r="N220" s="179"/>
      <c r="O220" s="179"/>
      <c r="P220" s="179"/>
      <c r="Q220" s="24"/>
      <c r="R220" s="182"/>
      <c r="S220" s="24"/>
      <c r="T220" s="32"/>
      <c r="U220" s="240"/>
      <c r="V220" s="66"/>
      <c r="W220" s="78"/>
      <c r="X220" s="66"/>
      <c r="Y220" s="66"/>
      <c r="Z220" s="25"/>
      <c r="AA220" s="23"/>
      <c r="AB220" s="23"/>
      <c r="AC220" s="25"/>
      <c r="AD220" s="60"/>
      <c r="AE220" s="31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</row>
    <row r="221" spans="1:344" s="26" customFormat="1" hidden="1" x14ac:dyDescent="0.25">
      <c r="A221" s="21"/>
      <c r="B221" s="22"/>
      <c r="C221" s="76"/>
      <c r="D221" s="7"/>
      <c r="E221" s="7"/>
      <c r="F221" s="7"/>
      <c r="G221" s="179"/>
      <c r="H221" s="179"/>
      <c r="I221" s="271"/>
      <c r="J221" s="194"/>
      <c r="K221" s="179"/>
      <c r="L221" s="179"/>
      <c r="M221" s="179"/>
      <c r="N221" s="179"/>
      <c r="O221" s="179"/>
      <c r="P221" s="179"/>
      <c r="Q221" s="24"/>
      <c r="R221" s="182"/>
      <c r="S221" s="24"/>
      <c r="T221" s="32"/>
      <c r="U221" s="240"/>
      <c r="V221" s="66"/>
      <c r="W221" s="78"/>
      <c r="X221" s="66"/>
      <c r="Y221" s="66"/>
      <c r="Z221" s="25"/>
      <c r="AA221" s="23"/>
      <c r="AB221" s="23"/>
      <c r="AC221" s="25"/>
      <c r="AD221" s="60"/>
      <c r="AE221" s="31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</row>
    <row r="222" spans="1:344" s="26" customFormat="1" hidden="1" x14ac:dyDescent="0.25">
      <c r="A222" s="21"/>
      <c r="B222" s="22"/>
      <c r="C222" s="76"/>
      <c r="D222" s="7"/>
      <c r="E222" s="7"/>
      <c r="F222" s="7"/>
      <c r="G222" s="179"/>
      <c r="H222" s="179"/>
      <c r="I222" s="271"/>
      <c r="J222" s="194"/>
      <c r="K222" s="179"/>
      <c r="L222" s="179"/>
      <c r="M222" s="179"/>
      <c r="N222" s="179"/>
      <c r="O222" s="179"/>
      <c r="P222" s="179"/>
      <c r="Q222" s="24"/>
      <c r="R222" s="182"/>
      <c r="S222" s="24"/>
      <c r="T222" s="32"/>
      <c r="U222" s="240"/>
      <c r="V222" s="66"/>
      <c r="W222" s="78"/>
      <c r="X222" s="66"/>
      <c r="Y222" s="66"/>
      <c r="Z222" s="25"/>
      <c r="AA222" s="23"/>
      <c r="AB222" s="23"/>
      <c r="AC222" s="25"/>
      <c r="AD222" s="60"/>
      <c r="AE222" s="31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</row>
    <row r="223" spans="1:344" s="26" customFormat="1" hidden="1" x14ac:dyDescent="0.25">
      <c r="A223" s="21"/>
      <c r="B223" s="22"/>
      <c r="C223" s="76"/>
      <c r="D223" s="7"/>
      <c r="E223" s="7"/>
      <c r="F223" s="7"/>
      <c r="G223" s="179"/>
      <c r="H223" s="179"/>
      <c r="I223" s="271"/>
      <c r="J223" s="194"/>
      <c r="K223" s="179"/>
      <c r="L223" s="179"/>
      <c r="M223" s="179"/>
      <c r="N223" s="179"/>
      <c r="O223" s="179"/>
      <c r="P223" s="179"/>
      <c r="Q223" s="24"/>
      <c r="R223" s="182"/>
      <c r="S223" s="24"/>
      <c r="T223" s="32"/>
      <c r="U223" s="240"/>
      <c r="V223" s="66"/>
      <c r="W223" s="78"/>
      <c r="X223" s="66"/>
      <c r="Y223" s="66"/>
      <c r="Z223" s="25"/>
      <c r="AA223" s="23"/>
      <c r="AB223" s="23"/>
      <c r="AC223" s="25"/>
      <c r="AD223" s="60"/>
      <c r="AE223" s="31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</row>
    <row r="224" spans="1:344" s="26" customFormat="1" hidden="1" x14ac:dyDescent="0.25">
      <c r="A224" s="21"/>
      <c r="B224" s="22"/>
      <c r="C224" s="76"/>
      <c r="D224" s="7"/>
      <c r="E224" s="7"/>
      <c r="F224" s="7"/>
      <c r="G224" s="179"/>
      <c r="H224" s="179"/>
      <c r="I224" s="271"/>
      <c r="J224" s="194"/>
      <c r="K224" s="179"/>
      <c r="L224" s="179"/>
      <c r="M224" s="179"/>
      <c r="N224" s="179"/>
      <c r="O224" s="179"/>
      <c r="P224" s="179"/>
      <c r="Q224" s="24"/>
      <c r="R224" s="182"/>
      <c r="S224" s="24"/>
      <c r="T224" s="32"/>
      <c r="U224" s="240"/>
      <c r="V224" s="66"/>
      <c r="W224" s="78"/>
      <c r="X224" s="66"/>
      <c r="Y224" s="66"/>
      <c r="Z224" s="25"/>
      <c r="AA224" s="23"/>
      <c r="AB224" s="23"/>
      <c r="AC224" s="25"/>
      <c r="AD224" s="60"/>
      <c r="AE224" s="31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</row>
    <row r="225" spans="1:344" s="26" customFormat="1" hidden="1" x14ac:dyDescent="0.25">
      <c r="A225" s="21"/>
      <c r="B225" s="22"/>
      <c r="C225" s="76"/>
      <c r="D225" s="7"/>
      <c r="E225" s="7"/>
      <c r="F225" s="7"/>
      <c r="G225" s="179"/>
      <c r="H225" s="179"/>
      <c r="I225" s="271"/>
      <c r="J225" s="194"/>
      <c r="K225" s="179"/>
      <c r="L225" s="179"/>
      <c r="M225" s="179"/>
      <c r="N225" s="179"/>
      <c r="O225" s="179"/>
      <c r="P225" s="179"/>
      <c r="Q225" s="24"/>
      <c r="R225" s="182"/>
      <c r="S225" s="24"/>
      <c r="T225" s="32"/>
      <c r="U225" s="240"/>
      <c r="V225" s="66"/>
      <c r="W225" s="78"/>
      <c r="X225" s="66"/>
      <c r="Y225" s="66"/>
      <c r="Z225" s="25"/>
      <c r="AA225" s="23"/>
      <c r="AB225" s="23"/>
      <c r="AC225" s="25"/>
      <c r="AD225" s="60"/>
      <c r="AE225" s="31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</row>
    <row r="226" spans="1:344" s="26" customFormat="1" hidden="1" x14ac:dyDescent="0.25">
      <c r="A226" s="21"/>
      <c r="B226" s="22"/>
      <c r="C226" s="76"/>
      <c r="D226" s="7"/>
      <c r="E226" s="7"/>
      <c r="F226" s="7"/>
      <c r="G226" s="179"/>
      <c r="H226" s="179"/>
      <c r="I226" s="271"/>
      <c r="J226" s="194"/>
      <c r="K226" s="179"/>
      <c r="L226" s="179"/>
      <c r="M226" s="179"/>
      <c r="N226" s="179"/>
      <c r="O226" s="179"/>
      <c r="P226" s="179"/>
      <c r="Q226" s="24"/>
      <c r="R226" s="182"/>
      <c r="S226" s="24"/>
      <c r="T226" s="32"/>
      <c r="U226" s="240"/>
      <c r="V226" s="66"/>
      <c r="W226" s="78"/>
      <c r="X226" s="66"/>
      <c r="Y226" s="66"/>
      <c r="Z226" s="25"/>
      <c r="AA226" s="23"/>
      <c r="AB226" s="23"/>
      <c r="AC226" s="25"/>
      <c r="AD226" s="60"/>
      <c r="AE226" s="31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</row>
    <row r="227" spans="1:344" s="26" customFormat="1" hidden="1" x14ac:dyDescent="0.25">
      <c r="A227" s="21"/>
      <c r="B227" s="22"/>
      <c r="C227" s="76"/>
      <c r="D227" s="7"/>
      <c r="E227" s="7"/>
      <c r="F227" s="7"/>
      <c r="G227" s="179"/>
      <c r="H227" s="179"/>
      <c r="I227" s="271"/>
      <c r="J227" s="194"/>
      <c r="K227" s="179"/>
      <c r="L227" s="179"/>
      <c r="M227" s="179"/>
      <c r="N227" s="179"/>
      <c r="O227" s="179"/>
      <c r="P227" s="179"/>
      <c r="Q227" s="24"/>
      <c r="R227" s="182"/>
      <c r="S227" s="24"/>
      <c r="T227" s="32"/>
      <c r="U227" s="240"/>
      <c r="V227" s="66"/>
      <c r="W227" s="78"/>
      <c r="X227" s="66"/>
      <c r="Y227" s="66"/>
      <c r="Z227" s="25"/>
      <c r="AA227" s="23"/>
      <c r="AB227" s="23"/>
      <c r="AC227" s="25"/>
      <c r="AD227" s="60"/>
      <c r="AE227" s="31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</row>
    <row r="228" spans="1:344" s="26" customFormat="1" hidden="1" x14ac:dyDescent="0.25">
      <c r="A228" s="21"/>
      <c r="B228" s="22"/>
      <c r="C228" s="76"/>
      <c r="D228" s="7"/>
      <c r="E228" s="7"/>
      <c r="F228" s="7"/>
      <c r="G228" s="179"/>
      <c r="H228" s="179"/>
      <c r="I228" s="271"/>
      <c r="J228" s="194"/>
      <c r="K228" s="179"/>
      <c r="L228" s="179"/>
      <c r="M228" s="179"/>
      <c r="N228" s="179"/>
      <c r="O228" s="179"/>
      <c r="P228" s="179"/>
      <c r="Q228" s="24"/>
      <c r="R228" s="182"/>
      <c r="S228" s="24"/>
      <c r="T228" s="32"/>
      <c r="U228" s="240"/>
      <c r="V228" s="66"/>
      <c r="W228" s="78"/>
      <c r="X228" s="66"/>
      <c r="Y228" s="66"/>
      <c r="Z228" s="25"/>
      <c r="AA228" s="23"/>
      <c r="AB228" s="23"/>
      <c r="AC228" s="25"/>
      <c r="AD228" s="60"/>
      <c r="AE228" s="31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</row>
    <row r="229" spans="1:344" s="26" customFormat="1" hidden="1" x14ac:dyDescent="0.25">
      <c r="A229" s="21"/>
      <c r="B229" s="22"/>
      <c r="C229" s="76"/>
      <c r="D229" s="7"/>
      <c r="E229" s="7"/>
      <c r="F229" s="7"/>
      <c r="G229" s="179"/>
      <c r="H229" s="179"/>
      <c r="I229" s="271"/>
      <c r="J229" s="194"/>
      <c r="K229" s="179"/>
      <c r="L229" s="179"/>
      <c r="M229" s="179"/>
      <c r="N229" s="179"/>
      <c r="O229" s="179"/>
      <c r="P229" s="179"/>
      <c r="Q229" s="24"/>
      <c r="R229" s="182"/>
      <c r="S229" s="24"/>
      <c r="T229" s="32"/>
      <c r="U229" s="240"/>
      <c r="V229" s="66"/>
      <c r="W229" s="78"/>
      <c r="X229" s="66"/>
      <c r="Y229" s="66"/>
      <c r="Z229" s="25"/>
      <c r="AA229" s="23"/>
      <c r="AB229" s="23"/>
      <c r="AC229" s="25"/>
      <c r="AD229" s="60"/>
      <c r="AE229" s="31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</row>
    <row r="230" spans="1:344" s="26" customFormat="1" hidden="1" x14ac:dyDescent="0.25">
      <c r="A230" s="21"/>
      <c r="B230" s="22"/>
      <c r="C230" s="76"/>
      <c r="D230" s="7"/>
      <c r="E230" s="7"/>
      <c r="F230" s="7"/>
      <c r="G230" s="179"/>
      <c r="H230" s="179"/>
      <c r="I230" s="271"/>
      <c r="J230" s="194"/>
      <c r="K230" s="179"/>
      <c r="L230" s="179"/>
      <c r="M230" s="179"/>
      <c r="N230" s="179"/>
      <c r="O230" s="179"/>
      <c r="P230" s="179"/>
      <c r="Q230" s="24"/>
      <c r="R230" s="182"/>
      <c r="S230" s="24"/>
      <c r="T230" s="32"/>
      <c r="U230" s="240"/>
      <c r="V230" s="66"/>
      <c r="W230" s="78"/>
      <c r="X230" s="66"/>
      <c r="Y230" s="66"/>
      <c r="Z230" s="25"/>
      <c r="AA230" s="23"/>
      <c r="AB230" s="23"/>
      <c r="AC230" s="25"/>
      <c r="AD230" s="60"/>
      <c r="AE230" s="31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</row>
    <row r="231" spans="1:344" s="26" customFormat="1" hidden="1" x14ac:dyDescent="0.25">
      <c r="A231" s="21"/>
      <c r="B231" s="22"/>
      <c r="C231" s="76"/>
      <c r="D231" s="7"/>
      <c r="E231" s="7"/>
      <c r="F231" s="7"/>
      <c r="G231" s="179"/>
      <c r="H231" s="179"/>
      <c r="I231" s="271"/>
      <c r="J231" s="194"/>
      <c r="K231" s="179"/>
      <c r="L231" s="179"/>
      <c r="M231" s="179"/>
      <c r="N231" s="179"/>
      <c r="O231" s="179"/>
      <c r="P231" s="179"/>
      <c r="Q231" s="24"/>
      <c r="R231" s="182"/>
      <c r="S231" s="24"/>
      <c r="T231" s="32"/>
      <c r="U231" s="240"/>
      <c r="V231" s="66"/>
      <c r="W231" s="78"/>
      <c r="X231" s="66"/>
      <c r="Y231" s="66"/>
      <c r="Z231" s="25"/>
      <c r="AA231" s="23"/>
      <c r="AB231" s="23"/>
      <c r="AC231" s="25"/>
      <c r="AD231" s="60"/>
      <c r="AE231" s="31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</row>
    <row r="232" spans="1:344" s="26" customFormat="1" hidden="1" x14ac:dyDescent="0.25">
      <c r="A232" s="21"/>
      <c r="B232" s="22"/>
      <c r="C232" s="76"/>
      <c r="D232" s="7"/>
      <c r="E232" s="7"/>
      <c r="F232" s="7"/>
      <c r="G232" s="179"/>
      <c r="H232" s="179"/>
      <c r="I232" s="271"/>
      <c r="J232" s="194"/>
      <c r="K232" s="179"/>
      <c r="L232" s="179"/>
      <c r="M232" s="179"/>
      <c r="N232" s="179"/>
      <c r="O232" s="179"/>
      <c r="P232" s="179"/>
      <c r="Q232" s="24"/>
      <c r="R232" s="182"/>
      <c r="S232" s="24"/>
      <c r="T232" s="32"/>
      <c r="U232" s="240"/>
      <c r="V232" s="66"/>
      <c r="W232" s="78"/>
      <c r="X232" s="66"/>
      <c r="Y232" s="66"/>
      <c r="Z232" s="25"/>
      <c r="AA232" s="23"/>
      <c r="AB232" s="23"/>
      <c r="AC232" s="25"/>
      <c r="AD232" s="60"/>
      <c r="AE232" s="31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</row>
    <row r="233" spans="1:344" s="26" customFormat="1" hidden="1" x14ac:dyDescent="0.25">
      <c r="A233" s="21"/>
      <c r="B233" s="22"/>
      <c r="C233" s="76"/>
      <c r="D233" s="7"/>
      <c r="E233" s="7"/>
      <c r="F233" s="7"/>
      <c r="G233" s="179"/>
      <c r="H233" s="179"/>
      <c r="I233" s="271"/>
      <c r="J233" s="194"/>
      <c r="K233" s="179"/>
      <c r="L233" s="179"/>
      <c r="M233" s="179"/>
      <c r="N233" s="179"/>
      <c r="O233" s="179"/>
      <c r="P233" s="179"/>
      <c r="Q233" s="24"/>
      <c r="R233" s="182"/>
      <c r="S233" s="24"/>
      <c r="T233" s="32"/>
      <c r="U233" s="240"/>
      <c r="V233" s="66"/>
      <c r="W233" s="78"/>
      <c r="X233" s="66"/>
      <c r="Y233" s="66"/>
      <c r="Z233" s="25"/>
      <c r="AA233" s="23"/>
      <c r="AB233" s="23"/>
      <c r="AC233" s="25"/>
      <c r="AD233" s="60"/>
      <c r="AE233" s="31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</row>
    <row r="234" spans="1:344" s="26" customFormat="1" hidden="1" x14ac:dyDescent="0.25">
      <c r="A234" s="21"/>
      <c r="B234" s="22"/>
      <c r="C234" s="76"/>
      <c r="D234" s="7"/>
      <c r="E234" s="7"/>
      <c r="F234" s="7"/>
      <c r="G234" s="179"/>
      <c r="H234" s="179"/>
      <c r="I234" s="271"/>
      <c r="J234" s="194"/>
      <c r="K234" s="179"/>
      <c r="L234" s="179"/>
      <c r="M234" s="179"/>
      <c r="N234" s="179"/>
      <c r="O234" s="179"/>
      <c r="P234" s="179"/>
      <c r="Q234" s="24"/>
      <c r="R234" s="182"/>
      <c r="S234" s="24"/>
      <c r="T234" s="32"/>
      <c r="U234" s="240"/>
      <c r="V234" s="66"/>
      <c r="W234" s="78"/>
      <c r="X234" s="66"/>
      <c r="Y234" s="66"/>
      <c r="Z234" s="25"/>
      <c r="AA234" s="23"/>
      <c r="AB234" s="23"/>
      <c r="AC234" s="25"/>
      <c r="AD234" s="60"/>
      <c r="AE234" s="31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</row>
    <row r="235" spans="1:344" s="26" customFormat="1" hidden="1" x14ac:dyDescent="0.25">
      <c r="A235" s="21"/>
      <c r="B235" s="22"/>
      <c r="C235" s="76"/>
      <c r="D235" s="7"/>
      <c r="E235" s="7"/>
      <c r="F235" s="7"/>
      <c r="G235" s="179"/>
      <c r="H235" s="179"/>
      <c r="I235" s="271"/>
      <c r="J235" s="194"/>
      <c r="K235" s="179"/>
      <c r="L235" s="179"/>
      <c r="M235" s="179"/>
      <c r="N235" s="179"/>
      <c r="O235" s="179"/>
      <c r="P235" s="179"/>
      <c r="Q235" s="24"/>
      <c r="R235" s="182"/>
      <c r="S235" s="24"/>
      <c r="T235" s="32"/>
      <c r="U235" s="240"/>
      <c r="V235" s="66"/>
      <c r="W235" s="78"/>
      <c r="X235" s="66"/>
      <c r="Y235" s="66"/>
      <c r="Z235" s="25"/>
      <c r="AA235" s="23"/>
      <c r="AB235" s="23"/>
      <c r="AC235" s="25"/>
      <c r="AD235" s="60"/>
      <c r="AE235" s="31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</row>
    <row r="236" spans="1:344" s="26" customFormat="1" hidden="1" x14ac:dyDescent="0.25">
      <c r="A236" s="21"/>
      <c r="B236" s="22"/>
      <c r="C236" s="76"/>
      <c r="D236" s="7"/>
      <c r="E236" s="7"/>
      <c r="F236" s="7"/>
      <c r="G236" s="179"/>
      <c r="H236" s="179"/>
      <c r="I236" s="271"/>
      <c r="J236" s="194"/>
      <c r="K236" s="179"/>
      <c r="L236" s="179"/>
      <c r="M236" s="179"/>
      <c r="N236" s="179"/>
      <c r="O236" s="179"/>
      <c r="P236" s="179"/>
      <c r="Q236" s="24"/>
      <c r="R236" s="182"/>
      <c r="S236" s="24"/>
      <c r="T236" s="32"/>
      <c r="U236" s="240"/>
      <c r="V236" s="66"/>
      <c r="W236" s="78"/>
      <c r="X236" s="66"/>
      <c r="Y236" s="66"/>
      <c r="Z236" s="25"/>
      <c r="AA236" s="23"/>
      <c r="AB236" s="23"/>
      <c r="AC236" s="25"/>
      <c r="AD236" s="60"/>
      <c r="AE236" s="31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</row>
    <row r="237" spans="1:344" s="26" customFormat="1" hidden="1" x14ac:dyDescent="0.25">
      <c r="A237" s="21"/>
      <c r="B237" s="22"/>
      <c r="C237" s="76"/>
      <c r="D237" s="7"/>
      <c r="E237" s="7"/>
      <c r="F237" s="7"/>
      <c r="G237" s="179"/>
      <c r="H237" s="179"/>
      <c r="I237" s="271"/>
      <c r="J237" s="194"/>
      <c r="K237" s="179"/>
      <c r="L237" s="179"/>
      <c r="M237" s="179"/>
      <c r="N237" s="179"/>
      <c r="O237" s="179"/>
      <c r="P237" s="179"/>
      <c r="Q237" s="24"/>
      <c r="R237" s="182"/>
      <c r="S237" s="24"/>
      <c r="T237" s="32"/>
      <c r="U237" s="240"/>
      <c r="V237" s="66"/>
      <c r="W237" s="78"/>
      <c r="X237" s="66"/>
      <c r="Y237" s="66"/>
      <c r="Z237" s="25"/>
      <c r="AA237" s="23"/>
      <c r="AB237" s="23"/>
      <c r="AC237" s="25"/>
      <c r="AD237" s="60"/>
      <c r="AE237" s="31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</row>
    <row r="238" spans="1:344" s="26" customFormat="1" hidden="1" x14ac:dyDescent="0.25">
      <c r="A238" s="21"/>
      <c r="B238" s="22"/>
      <c r="C238" s="76"/>
      <c r="D238" s="7"/>
      <c r="E238" s="7"/>
      <c r="F238" s="7"/>
      <c r="G238" s="179"/>
      <c r="H238" s="179"/>
      <c r="I238" s="271"/>
      <c r="J238" s="194"/>
      <c r="K238" s="179"/>
      <c r="L238" s="179"/>
      <c r="M238" s="179"/>
      <c r="N238" s="179"/>
      <c r="O238" s="179"/>
      <c r="P238" s="179"/>
      <c r="Q238" s="24"/>
      <c r="R238" s="182"/>
      <c r="S238" s="24"/>
      <c r="T238" s="32"/>
      <c r="U238" s="240"/>
      <c r="V238" s="66"/>
      <c r="W238" s="78"/>
      <c r="X238" s="66"/>
      <c r="Y238" s="66"/>
      <c r="Z238" s="25"/>
      <c r="AA238" s="23"/>
      <c r="AB238" s="23"/>
      <c r="AC238" s="25"/>
      <c r="AD238" s="60"/>
      <c r="AE238" s="31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</row>
    <row r="239" spans="1:344" s="26" customFormat="1" hidden="1" x14ac:dyDescent="0.25">
      <c r="A239" s="21"/>
      <c r="B239" s="22"/>
      <c r="C239" s="76"/>
      <c r="D239" s="7"/>
      <c r="E239" s="7"/>
      <c r="F239" s="7"/>
      <c r="G239" s="179"/>
      <c r="H239" s="179"/>
      <c r="I239" s="271"/>
      <c r="J239" s="194"/>
      <c r="K239" s="179"/>
      <c r="L239" s="179"/>
      <c r="M239" s="179"/>
      <c r="N239" s="179"/>
      <c r="O239" s="179"/>
      <c r="P239" s="179"/>
      <c r="Q239" s="24"/>
      <c r="R239" s="182"/>
      <c r="S239" s="24"/>
      <c r="T239" s="32"/>
      <c r="U239" s="240"/>
      <c r="V239" s="66"/>
      <c r="W239" s="78"/>
      <c r="X239" s="66"/>
      <c r="Y239" s="66"/>
      <c r="Z239" s="25"/>
      <c r="AA239" s="23"/>
      <c r="AB239" s="23"/>
      <c r="AC239" s="25"/>
      <c r="AD239" s="60"/>
      <c r="AE239" s="31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</row>
    <row r="240" spans="1:344" s="26" customFormat="1" hidden="1" x14ac:dyDescent="0.25">
      <c r="A240" s="21"/>
      <c r="B240" s="22"/>
      <c r="C240" s="76"/>
      <c r="D240" s="7"/>
      <c r="E240" s="7"/>
      <c r="F240" s="7"/>
      <c r="G240" s="179"/>
      <c r="H240" s="179"/>
      <c r="I240" s="271"/>
      <c r="J240" s="194"/>
      <c r="K240" s="179"/>
      <c r="L240" s="179"/>
      <c r="M240" s="179"/>
      <c r="N240" s="179"/>
      <c r="O240" s="179"/>
      <c r="P240" s="179"/>
      <c r="Q240" s="24"/>
      <c r="R240" s="182"/>
      <c r="S240" s="24"/>
      <c r="T240" s="32"/>
      <c r="U240" s="240"/>
      <c r="V240" s="66"/>
      <c r="W240" s="78"/>
      <c r="X240" s="66"/>
      <c r="Y240" s="66"/>
      <c r="Z240" s="25"/>
      <c r="AA240" s="23"/>
      <c r="AB240" s="23"/>
      <c r="AC240" s="25"/>
      <c r="AD240" s="60"/>
      <c r="AE240" s="31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</row>
    <row r="241" spans="1:344" s="26" customFormat="1" hidden="1" x14ac:dyDescent="0.25">
      <c r="A241" s="21"/>
      <c r="B241" s="22"/>
      <c r="C241" s="76"/>
      <c r="D241" s="7"/>
      <c r="E241" s="7"/>
      <c r="F241" s="7"/>
      <c r="G241" s="179"/>
      <c r="H241" s="179"/>
      <c r="I241" s="271"/>
      <c r="J241" s="194"/>
      <c r="K241" s="179"/>
      <c r="L241" s="179"/>
      <c r="M241" s="179"/>
      <c r="N241" s="179"/>
      <c r="O241" s="179"/>
      <c r="P241" s="179"/>
      <c r="Q241" s="24"/>
      <c r="R241" s="182"/>
      <c r="S241" s="24"/>
      <c r="T241" s="32"/>
      <c r="U241" s="240"/>
      <c r="V241" s="66"/>
      <c r="W241" s="78"/>
      <c r="X241" s="66"/>
      <c r="Y241" s="66"/>
      <c r="Z241" s="25"/>
      <c r="AA241" s="23"/>
      <c r="AB241" s="23"/>
      <c r="AC241" s="25"/>
      <c r="AD241" s="60"/>
      <c r="AE241" s="31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</row>
    <row r="242" spans="1:344" s="26" customFormat="1" hidden="1" x14ac:dyDescent="0.25">
      <c r="A242" s="21"/>
      <c r="B242" s="22"/>
      <c r="C242" s="76"/>
      <c r="D242" s="7"/>
      <c r="E242" s="7"/>
      <c r="F242" s="7"/>
      <c r="G242" s="179"/>
      <c r="H242" s="179"/>
      <c r="I242" s="271"/>
      <c r="J242" s="194"/>
      <c r="K242" s="179"/>
      <c r="L242" s="179"/>
      <c r="M242" s="179"/>
      <c r="N242" s="179"/>
      <c r="O242" s="179"/>
      <c r="P242" s="179"/>
      <c r="Q242" s="24"/>
      <c r="R242" s="182"/>
      <c r="S242" s="24"/>
      <c r="T242" s="32"/>
      <c r="U242" s="240"/>
      <c r="V242" s="66"/>
      <c r="W242" s="78"/>
      <c r="X242" s="66"/>
      <c r="Y242" s="66"/>
      <c r="Z242" s="25"/>
      <c r="AA242" s="23"/>
      <c r="AB242" s="23"/>
      <c r="AC242" s="25"/>
      <c r="AD242" s="60"/>
      <c r="AE242" s="31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</row>
    <row r="243" spans="1:344" s="26" customFormat="1" hidden="1" x14ac:dyDescent="0.25">
      <c r="A243" s="21"/>
      <c r="B243" s="22"/>
      <c r="C243" s="76"/>
      <c r="D243" s="7"/>
      <c r="E243" s="7"/>
      <c r="F243" s="7"/>
      <c r="G243" s="179"/>
      <c r="H243" s="179"/>
      <c r="I243" s="271"/>
      <c r="J243" s="194"/>
      <c r="K243" s="179"/>
      <c r="L243" s="179"/>
      <c r="M243" s="179"/>
      <c r="N243" s="179"/>
      <c r="O243" s="179"/>
      <c r="P243" s="179"/>
      <c r="Q243" s="24"/>
      <c r="R243" s="182"/>
      <c r="S243" s="24"/>
      <c r="T243" s="32"/>
      <c r="U243" s="240"/>
      <c r="V243" s="66"/>
      <c r="W243" s="78"/>
      <c r="X243" s="66"/>
      <c r="Y243" s="66"/>
      <c r="Z243" s="25"/>
      <c r="AA243" s="23"/>
      <c r="AB243" s="23"/>
      <c r="AC243" s="25"/>
      <c r="AD243" s="60"/>
      <c r="AE243" s="31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</row>
    <row r="244" spans="1:344" s="26" customFormat="1" hidden="1" x14ac:dyDescent="0.25">
      <c r="A244" s="21"/>
      <c r="B244" s="22"/>
      <c r="C244" s="76"/>
      <c r="D244" s="7"/>
      <c r="E244" s="7"/>
      <c r="F244" s="7"/>
      <c r="G244" s="179"/>
      <c r="H244" s="179"/>
      <c r="I244" s="271"/>
      <c r="J244" s="194"/>
      <c r="K244" s="179"/>
      <c r="L244" s="179"/>
      <c r="M244" s="179"/>
      <c r="N244" s="179"/>
      <c r="O244" s="179"/>
      <c r="P244" s="179"/>
      <c r="Q244" s="24"/>
      <c r="R244" s="182"/>
      <c r="S244" s="24"/>
      <c r="T244" s="32"/>
      <c r="U244" s="240"/>
      <c r="V244" s="66"/>
      <c r="W244" s="78"/>
      <c r="X244" s="66"/>
      <c r="Y244" s="66"/>
      <c r="Z244" s="25"/>
      <c r="AA244" s="23"/>
      <c r="AB244" s="23"/>
      <c r="AC244" s="25"/>
      <c r="AD244" s="60"/>
      <c r="AE244" s="31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</row>
    <row r="245" spans="1:344" s="26" customFormat="1" hidden="1" x14ac:dyDescent="0.25">
      <c r="A245" s="21"/>
      <c r="B245" s="22"/>
      <c r="C245" s="76"/>
      <c r="D245" s="7"/>
      <c r="E245" s="7"/>
      <c r="F245" s="7"/>
      <c r="G245" s="179"/>
      <c r="H245" s="179"/>
      <c r="I245" s="271"/>
      <c r="J245" s="194"/>
      <c r="K245" s="179"/>
      <c r="L245" s="179"/>
      <c r="M245" s="179"/>
      <c r="N245" s="179"/>
      <c r="O245" s="179"/>
      <c r="P245" s="179"/>
      <c r="Q245" s="24"/>
      <c r="R245" s="182"/>
      <c r="S245" s="24"/>
      <c r="T245" s="32"/>
      <c r="U245" s="240"/>
      <c r="V245" s="66"/>
      <c r="W245" s="78"/>
      <c r="X245" s="66"/>
      <c r="Y245" s="66"/>
      <c r="Z245" s="25"/>
      <c r="AA245" s="23"/>
      <c r="AB245" s="23"/>
      <c r="AC245" s="25"/>
      <c r="AD245" s="60"/>
      <c r="AE245" s="31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</row>
    <row r="246" spans="1:344" s="26" customFormat="1" hidden="1" x14ac:dyDescent="0.25">
      <c r="A246" s="21"/>
      <c r="B246" s="22"/>
      <c r="C246" s="76"/>
      <c r="D246" s="7"/>
      <c r="E246" s="7"/>
      <c r="F246" s="7"/>
      <c r="G246" s="179"/>
      <c r="H246" s="179"/>
      <c r="I246" s="271"/>
      <c r="J246" s="194"/>
      <c r="K246" s="179"/>
      <c r="L246" s="179"/>
      <c r="M246" s="179"/>
      <c r="N246" s="179"/>
      <c r="O246" s="179"/>
      <c r="P246" s="179"/>
      <c r="Q246" s="24"/>
      <c r="R246" s="182"/>
      <c r="S246" s="24"/>
      <c r="T246" s="32"/>
      <c r="U246" s="240"/>
      <c r="V246" s="66"/>
      <c r="W246" s="78"/>
      <c r="X246" s="66"/>
      <c r="Y246" s="66"/>
      <c r="Z246" s="25"/>
      <c r="AA246" s="23"/>
      <c r="AB246" s="23"/>
      <c r="AC246" s="25"/>
      <c r="AD246" s="60"/>
      <c r="AE246" s="31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</row>
    <row r="247" spans="1:344" s="26" customFormat="1" hidden="1" x14ac:dyDescent="0.25">
      <c r="A247" s="21"/>
      <c r="B247" s="22"/>
      <c r="C247" s="76"/>
      <c r="D247" s="7"/>
      <c r="E247" s="7"/>
      <c r="F247" s="7"/>
      <c r="G247" s="179"/>
      <c r="H247" s="179"/>
      <c r="I247" s="271"/>
      <c r="J247" s="194"/>
      <c r="K247" s="179"/>
      <c r="L247" s="179"/>
      <c r="M247" s="179"/>
      <c r="N247" s="179"/>
      <c r="O247" s="179"/>
      <c r="P247" s="179"/>
      <c r="Q247" s="24"/>
      <c r="R247" s="182"/>
      <c r="S247" s="24"/>
      <c r="T247" s="32"/>
      <c r="U247" s="240"/>
      <c r="V247" s="66"/>
      <c r="W247" s="78"/>
      <c r="X247" s="66"/>
      <c r="Y247" s="66"/>
      <c r="Z247" s="25"/>
      <c r="AA247" s="23"/>
      <c r="AB247" s="23"/>
      <c r="AC247" s="25"/>
      <c r="AD247" s="60"/>
      <c r="AE247" s="31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</row>
    <row r="248" spans="1:344" s="26" customFormat="1" hidden="1" x14ac:dyDescent="0.25">
      <c r="A248" s="21"/>
      <c r="B248" s="22"/>
      <c r="C248" s="76"/>
      <c r="D248" s="7"/>
      <c r="E248" s="7"/>
      <c r="F248" s="7"/>
      <c r="G248" s="179"/>
      <c r="H248" s="179"/>
      <c r="I248" s="271"/>
      <c r="J248" s="194"/>
      <c r="K248" s="179"/>
      <c r="L248" s="179"/>
      <c r="M248" s="179"/>
      <c r="N248" s="179"/>
      <c r="O248" s="179"/>
      <c r="P248" s="179"/>
      <c r="Q248" s="24"/>
      <c r="R248" s="182"/>
      <c r="S248" s="24"/>
      <c r="T248" s="32"/>
      <c r="U248" s="240"/>
      <c r="V248" s="66"/>
      <c r="W248" s="78"/>
      <c r="X248" s="66"/>
      <c r="Y248" s="66"/>
      <c r="Z248" s="25"/>
      <c r="AA248" s="23"/>
      <c r="AB248" s="23"/>
      <c r="AC248" s="25"/>
      <c r="AD248" s="60"/>
      <c r="AE248" s="31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</row>
    <row r="249" spans="1:344" s="26" customFormat="1" hidden="1" x14ac:dyDescent="0.25">
      <c r="A249" s="21"/>
      <c r="B249" s="22"/>
      <c r="C249" s="76"/>
      <c r="D249" s="7"/>
      <c r="E249" s="7"/>
      <c r="F249" s="7"/>
      <c r="G249" s="179"/>
      <c r="H249" s="179"/>
      <c r="I249" s="271"/>
      <c r="J249" s="194"/>
      <c r="K249" s="179"/>
      <c r="L249" s="179"/>
      <c r="M249" s="179"/>
      <c r="N249" s="179"/>
      <c r="O249" s="179"/>
      <c r="P249" s="179"/>
      <c r="Q249" s="24"/>
      <c r="R249" s="182"/>
      <c r="S249" s="24"/>
      <c r="T249" s="32"/>
      <c r="U249" s="240"/>
      <c r="V249" s="66"/>
      <c r="W249" s="78"/>
      <c r="X249" s="66"/>
      <c r="Y249" s="66"/>
      <c r="Z249" s="25"/>
      <c r="AA249" s="23"/>
      <c r="AB249" s="23"/>
      <c r="AC249" s="25"/>
      <c r="AD249" s="60"/>
      <c r="AE249" s="31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</row>
    <row r="250" spans="1:344" s="26" customFormat="1" hidden="1" x14ac:dyDescent="0.25">
      <c r="A250" s="21"/>
      <c r="B250" s="22"/>
      <c r="C250" s="76"/>
      <c r="D250" s="7"/>
      <c r="E250" s="7"/>
      <c r="F250" s="7"/>
      <c r="G250" s="179"/>
      <c r="H250" s="179"/>
      <c r="I250" s="271"/>
      <c r="J250" s="194"/>
      <c r="K250" s="179"/>
      <c r="L250" s="179"/>
      <c r="M250" s="179"/>
      <c r="N250" s="179"/>
      <c r="O250" s="179"/>
      <c r="P250" s="179"/>
      <c r="Q250" s="24"/>
      <c r="R250" s="182"/>
      <c r="S250" s="24"/>
      <c r="T250" s="32"/>
      <c r="U250" s="240"/>
      <c r="V250" s="66"/>
      <c r="W250" s="78"/>
      <c r="X250" s="66"/>
      <c r="Y250" s="66"/>
      <c r="Z250" s="25"/>
      <c r="AA250" s="23"/>
      <c r="AB250" s="23"/>
      <c r="AC250" s="25"/>
      <c r="AD250" s="60"/>
      <c r="AE250" s="31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</row>
    <row r="251" spans="1:344" s="26" customFormat="1" hidden="1" x14ac:dyDescent="0.25">
      <c r="A251" s="21"/>
      <c r="B251" s="22"/>
      <c r="C251" s="76"/>
      <c r="D251" s="7"/>
      <c r="E251" s="7"/>
      <c r="F251" s="7"/>
      <c r="G251" s="179"/>
      <c r="H251" s="179"/>
      <c r="I251" s="271"/>
      <c r="J251" s="194"/>
      <c r="K251" s="179"/>
      <c r="L251" s="179"/>
      <c r="M251" s="179"/>
      <c r="N251" s="179"/>
      <c r="O251" s="179"/>
      <c r="P251" s="179"/>
      <c r="Q251" s="24"/>
      <c r="R251" s="182"/>
      <c r="S251" s="24"/>
      <c r="T251" s="32"/>
      <c r="U251" s="240"/>
      <c r="V251" s="66"/>
      <c r="W251" s="78"/>
      <c r="X251" s="66"/>
      <c r="Y251" s="66"/>
      <c r="Z251" s="25"/>
      <c r="AA251" s="23"/>
      <c r="AB251" s="23"/>
      <c r="AC251" s="25"/>
      <c r="AD251" s="60"/>
      <c r="AE251" s="31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</row>
    <row r="252" spans="1:344" s="26" customFormat="1" hidden="1" x14ac:dyDescent="0.25">
      <c r="A252" s="21"/>
      <c r="B252" s="22"/>
      <c r="C252" s="76"/>
      <c r="D252" s="7"/>
      <c r="E252" s="7"/>
      <c r="F252" s="7"/>
      <c r="G252" s="179"/>
      <c r="H252" s="179"/>
      <c r="I252" s="271"/>
      <c r="J252" s="194"/>
      <c r="K252" s="179"/>
      <c r="L252" s="179"/>
      <c r="M252" s="179"/>
      <c r="N252" s="179"/>
      <c r="O252" s="179"/>
      <c r="P252" s="179"/>
      <c r="Q252" s="24"/>
      <c r="R252" s="182"/>
      <c r="S252" s="24"/>
      <c r="T252" s="32"/>
      <c r="U252" s="240"/>
      <c r="V252" s="66"/>
      <c r="W252" s="78"/>
      <c r="X252" s="66"/>
      <c r="Y252" s="66"/>
      <c r="Z252" s="25"/>
      <c r="AA252" s="23"/>
      <c r="AB252" s="23"/>
      <c r="AC252" s="25"/>
      <c r="AD252" s="60"/>
      <c r="AE252" s="31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</row>
    <row r="253" spans="1:344" s="26" customFormat="1" hidden="1" x14ac:dyDescent="0.25">
      <c r="A253" s="21"/>
      <c r="B253" s="22"/>
      <c r="C253" s="76"/>
      <c r="D253" s="7"/>
      <c r="E253" s="7"/>
      <c r="F253" s="7"/>
      <c r="G253" s="179"/>
      <c r="H253" s="179"/>
      <c r="I253" s="271"/>
      <c r="J253" s="194"/>
      <c r="K253" s="179"/>
      <c r="L253" s="179"/>
      <c r="M253" s="179"/>
      <c r="N253" s="179"/>
      <c r="O253" s="179"/>
      <c r="P253" s="179"/>
      <c r="Q253" s="24"/>
      <c r="R253" s="182"/>
      <c r="S253" s="24"/>
      <c r="T253" s="32"/>
      <c r="U253" s="240"/>
      <c r="V253" s="66"/>
      <c r="W253" s="78"/>
      <c r="X253" s="66"/>
      <c r="Y253" s="66"/>
      <c r="Z253" s="25"/>
      <c r="AA253" s="23"/>
      <c r="AB253" s="23"/>
      <c r="AC253" s="25"/>
      <c r="AD253" s="60"/>
      <c r="AE253" s="31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</row>
    <row r="254" spans="1:344" s="26" customFormat="1" hidden="1" x14ac:dyDescent="0.25">
      <c r="A254" s="21"/>
      <c r="B254" s="22"/>
      <c r="C254" s="76"/>
      <c r="D254" s="7"/>
      <c r="E254" s="7"/>
      <c r="F254" s="7"/>
      <c r="G254" s="179"/>
      <c r="H254" s="179"/>
      <c r="I254" s="271"/>
      <c r="J254" s="194"/>
      <c r="K254" s="179"/>
      <c r="L254" s="179"/>
      <c r="M254" s="179"/>
      <c r="N254" s="179"/>
      <c r="O254" s="179"/>
      <c r="P254" s="179"/>
      <c r="Q254" s="24"/>
      <c r="R254" s="182"/>
      <c r="S254" s="24"/>
      <c r="T254" s="32"/>
      <c r="U254" s="240"/>
      <c r="V254" s="66"/>
      <c r="W254" s="78"/>
      <c r="X254" s="66"/>
      <c r="Y254" s="66"/>
      <c r="Z254" s="25"/>
      <c r="AA254" s="23"/>
      <c r="AB254" s="23"/>
      <c r="AC254" s="25"/>
      <c r="AD254" s="60"/>
      <c r="AE254" s="31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</row>
    <row r="255" spans="1:344" s="26" customFormat="1" hidden="1" x14ac:dyDescent="0.25">
      <c r="A255" s="21"/>
      <c r="B255" s="22"/>
      <c r="C255" s="76"/>
      <c r="D255" s="7"/>
      <c r="E255" s="7"/>
      <c r="F255" s="7"/>
      <c r="G255" s="179"/>
      <c r="H255" s="179"/>
      <c r="I255" s="271"/>
      <c r="J255" s="194"/>
      <c r="K255" s="179"/>
      <c r="L255" s="179"/>
      <c r="M255" s="179"/>
      <c r="N255" s="179"/>
      <c r="O255" s="179"/>
      <c r="P255" s="179"/>
      <c r="Q255" s="24"/>
      <c r="R255" s="182"/>
      <c r="S255" s="24"/>
      <c r="T255" s="32"/>
      <c r="U255" s="240"/>
      <c r="V255" s="66"/>
      <c r="W255" s="78"/>
      <c r="X255" s="66"/>
      <c r="Y255" s="66"/>
      <c r="Z255" s="25"/>
      <c r="AA255" s="23"/>
      <c r="AB255" s="23"/>
      <c r="AC255" s="25"/>
      <c r="AD255" s="60"/>
      <c r="AE255" s="31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</row>
    <row r="256" spans="1:344" s="26" customFormat="1" hidden="1" x14ac:dyDescent="0.25">
      <c r="A256" s="21"/>
      <c r="B256" s="22"/>
      <c r="C256" s="76"/>
      <c r="D256" s="7"/>
      <c r="E256" s="7"/>
      <c r="F256" s="7"/>
      <c r="G256" s="179"/>
      <c r="H256" s="179"/>
      <c r="I256" s="271"/>
      <c r="J256" s="194"/>
      <c r="K256" s="179"/>
      <c r="L256" s="179"/>
      <c r="M256" s="179"/>
      <c r="N256" s="179"/>
      <c r="O256" s="179"/>
      <c r="P256" s="179"/>
      <c r="Q256" s="24"/>
      <c r="R256" s="182"/>
      <c r="S256" s="24"/>
      <c r="T256" s="32"/>
      <c r="U256" s="240"/>
      <c r="V256" s="66"/>
      <c r="W256" s="78"/>
      <c r="X256" s="66"/>
      <c r="Y256" s="66"/>
      <c r="Z256" s="25"/>
      <c r="AA256" s="23"/>
      <c r="AB256" s="23"/>
      <c r="AC256" s="25"/>
      <c r="AD256" s="60"/>
      <c r="AE256" s="31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</row>
    <row r="257" spans="1:344" s="26" customFormat="1" hidden="1" x14ac:dyDescent="0.25">
      <c r="A257" s="21"/>
      <c r="B257" s="22"/>
      <c r="C257" s="76"/>
      <c r="D257" s="7"/>
      <c r="E257" s="7"/>
      <c r="F257" s="7"/>
      <c r="G257" s="179"/>
      <c r="H257" s="179"/>
      <c r="I257" s="271"/>
      <c r="J257" s="194"/>
      <c r="K257" s="179"/>
      <c r="L257" s="179"/>
      <c r="M257" s="179"/>
      <c r="N257" s="179"/>
      <c r="O257" s="179"/>
      <c r="P257" s="179"/>
      <c r="Q257" s="24"/>
      <c r="R257" s="182"/>
      <c r="S257" s="24"/>
      <c r="T257" s="32"/>
      <c r="U257" s="240"/>
      <c r="V257" s="66"/>
      <c r="W257" s="78"/>
      <c r="X257" s="66"/>
      <c r="Y257" s="66"/>
      <c r="Z257" s="25"/>
      <c r="AA257" s="23"/>
      <c r="AB257" s="23"/>
      <c r="AC257" s="25"/>
      <c r="AD257" s="60"/>
      <c r="AE257" s="31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</row>
    <row r="258" spans="1:344" s="26" customFormat="1" hidden="1" x14ac:dyDescent="0.25">
      <c r="A258" s="21"/>
      <c r="B258" s="22"/>
      <c r="C258" s="76"/>
      <c r="D258" s="7"/>
      <c r="E258" s="7"/>
      <c r="F258" s="7"/>
      <c r="G258" s="179"/>
      <c r="H258" s="179"/>
      <c r="I258" s="271"/>
      <c r="J258" s="194"/>
      <c r="K258" s="179"/>
      <c r="L258" s="179"/>
      <c r="M258" s="179"/>
      <c r="N258" s="179"/>
      <c r="O258" s="179"/>
      <c r="P258" s="179"/>
      <c r="Q258" s="24"/>
      <c r="R258" s="182"/>
      <c r="S258" s="24"/>
      <c r="T258" s="32"/>
      <c r="U258" s="240"/>
      <c r="V258" s="66"/>
      <c r="W258" s="78"/>
      <c r="X258" s="66"/>
      <c r="Y258" s="66"/>
      <c r="Z258" s="25"/>
      <c r="AA258" s="23"/>
      <c r="AB258" s="23"/>
      <c r="AC258" s="25"/>
      <c r="AD258" s="60"/>
      <c r="AE258" s="31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</row>
    <row r="259" spans="1:344" s="26" customFormat="1" hidden="1" x14ac:dyDescent="0.25">
      <c r="A259" s="21"/>
      <c r="B259" s="22"/>
      <c r="C259" s="76"/>
      <c r="D259" s="7"/>
      <c r="E259" s="7"/>
      <c r="F259" s="7"/>
      <c r="G259" s="179"/>
      <c r="H259" s="179"/>
      <c r="I259" s="271"/>
      <c r="J259" s="194"/>
      <c r="K259" s="179"/>
      <c r="L259" s="179"/>
      <c r="M259" s="179"/>
      <c r="N259" s="179"/>
      <c r="O259" s="179"/>
      <c r="P259" s="179"/>
      <c r="Q259" s="24"/>
      <c r="R259" s="182"/>
      <c r="S259" s="24"/>
      <c r="T259" s="32"/>
      <c r="U259" s="240"/>
      <c r="V259" s="66"/>
      <c r="W259" s="78"/>
      <c r="X259" s="66"/>
      <c r="Y259" s="66"/>
      <c r="Z259" s="25"/>
      <c r="AA259" s="23"/>
      <c r="AB259" s="23"/>
      <c r="AC259" s="25"/>
      <c r="AD259" s="60"/>
      <c r="AE259" s="31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</row>
    <row r="260" spans="1:344" s="26" customFormat="1" hidden="1" x14ac:dyDescent="0.25">
      <c r="A260" s="21"/>
      <c r="B260" s="22"/>
      <c r="C260" s="76"/>
      <c r="D260" s="7"/>
      <c r="E260" s="7"/>
      <c r="F260" s="7"/>
      <c r="G260" s="179"/>
      <c r="H260" s="179"/>
      <c r="I260" s="271"/>
      <c r="J260" s="194"/>
      <c r="K260" s="179"/>
      <c r="L260" s="179"/>
      <c r="M260" s="179"/>
      <c r="N260" s="179"/>
      <c r="O260" s="179"/>
      <c r="P260" s="179"/>
      <c r="Q260" s="24"/>
      <c r="R260" s="182"/>
      <c r="S260" s="24"/>
      <c r="T260" s="32"/>
      <c r="U260" s="240"/>
      <c r="V260" s="66"/>
      <c r="W260" s="78"/>
      <c r="X260" s="66"/>
      <c r="Y260" s="66"/>
      <c r="Z260" s="25"/>
      <c r="AA260" s="23"/>
      <c r="AB260" s="23"/>
      <c r="AC260" s="25"/>
      <c r="AD260" s="60"/>
      <c r="AE260" s="31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</row>
    <row r="261" spans="1:344" s="26" customFormat="1" hidden="1" x14ac:dyDescent="0.25">
      <c r="A261" s="21"/>
      <c r="B261" s="22"/>
      <c r="C261" s="76"/>
      <c r="D261" s="7"/>
      <c r="E261" s="7"/>
      <c r="F261" s="7"/>
      <c r="G261" s="179"/>
      <c r="H261" s="179"/>
      <c r="I261" s="271"/>
      <c r="J261" s="194"/>
      <c r="K261" s="179"/>
      <c r="L261" s="179"/>
      <c r="M261" s="179"/>
      <c r="N261" s="179"/>
      <c r="O261" s="179"/>
      <c r="P261" s="179"/>
      <c r="Q261" s="24"/>
      <c r="R261" s="182"/>
      <c r="S261" s="24"/>
      <c r="T261" s="32"/>
      <c r="U261" s="240"/>
      <c r="V261" s="66"/>
      <c r="W261" s="78"/>
      <c r="X261" s="66"/>
      <c r="Y261" s="66"/>
      <c r="Z261" s="25"/>
      <c r="AA261" s="23"/>
      <c r="AB261" s="23"/>
      <c r="AC261" s="25"/>
      <c r="AD261" s="60"/>
      <c r="AE261" s="31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</row>
    <row r="262" spans="1:344" s="26" customFormat="1" hidden="1" x14ac:dyDescent="0.25">
      <c r="A262" s="21"/>
      <c r="B262" s="22"/>
      <c r="C262" s="76"/>
      <c r="D262" s="7"/>
      <c r="E262" s="7"/>
      <c r="F262" s="7"/>
      <c r="G262" s="179"/>
      <c r="H262" s="179"/>
      <c r="I262" s="271"/>
      <c r="J262" s="194"/>
      <c r="K262" s="179"/>
      <c r="L262" s="179"/>
      <c r="M262" s="179"/>
      <c r="N262" s="179"/>
      <c r="O262" s="179"/>
      <c r="P262" s="179"/>
      <c r="Q262" s="24"/>
      <c r="R262" s="182"/>
      <c r="S262" s="24"/>
      <c r="T262" s="32"/>
      <c r="U262" s="240"/>
      <c r="V262" s="66"/>
      <c r="W262" s="78"/>
      <c r="X262" s="66"/>
      <c r="Y262" s="66"/>
      <c r="Z262" s="25"/>
      <c r="AA262" s="23"/>
      <c r="AB262" s="23"/>
      <c r="AC262" s="25"/>
      <c r="AD262" s="60"/>
      <c r="AE262" s="31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</row>
    <row r="263" spans="1:344" s="26" customFormat="1" hidden="1" x14ac:dyDescent="0.25">
      <c r="A263" s="21"/>
      <c r="B263" s="22"/>
      <c r="C263" s="76"/>
      <c r="D263" s="7"/>
      <c r="E263" s="7"/>
      <c r="F263" s="7"/>
      <c r="G263" s="179"/>
      <c r="H263" s="179"/>
      <c r="I263" s="271"/>
      <c r="J263" s="194"/>
      <c r="K263" s="179"/>
      <c r="L263" s="179"/>
      <c r="M263" s="179"/>
      <c r="N263" s="179"/>
      <c r="O263" s="179"/>
      <c r="P263" s="179"/>
      <c r="Q263" s="24"/>
      <c r="R263" s="182"/>
      <c r="S263" s="24"/>
      <c r="T263" s="32"/>
      <c r="U263" s="240"/>
      <c r="V263" s="66"/>
      <c r="W263" s="78"/>
      <c r="X263" s="66"/>
      <c r="Y263" s="66"/>
      <c r="Z263" s="25"/>
      <c r="AA263" s="23"/>
      <c r="AB263" s="23"/>
      <c r="AC263" s="25"/>
      <c r="AD263" s="60"/>
      <c r="AE263" s="31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</row>
    <row r="264" spans="1:344" s="26" customFormat="1" hidden="1" x14ac:dyDescent="0.25">
      <c r="A264" s="21"/>
      <c r="B264" s="22"/>
      <c r="C264" s="76"/>
      <c r="D264" s="7"/>
      <c r="E264" s="7"/>
      <c r="F264" s="7"/>
      <c r="G264" s="179"/>
      <c r="H264" s="179"/>
      <c r="I264" s="271"/>
      <c r="J264" s="194"/>
      <c r="K264" s="179"/>
      <c r="L264" s="179"/>
      <c r="M264" s="179"/>
      <c r="N264" s="179"/>
      <c r="O264" s="179"/>
      <c r="P264" s="179"/>
      <c r="Q264" s="24"/>
      <c r="R264" s="182"/>
      <c r="S264" s="24"/>
      <c r="T264" s="32"/>
      <c r="U264" s="240"/>
      <c r="V264" s="66"/>
      <c r="W264" s="78"/>
      <c r="X264" s="66"/>
      <c r="Y264" s="66"/>
      <c r="Z264" s="25"/>
      <c r="AA264" s="23"/>
      <c r="AB264" s="23"/>
      <c r="AC264" s="25"/>
      <c r="AD264" s="60"/>
      <c r="AE264" s="31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</row>
    <row r="265" spans="1:344" s="26" customFormat="1" hidden="1" x14ac:dyDescent="0.25">
      <c r="A265" s="21"/>
      <c r="B265" s="22"/>
      <c r="C265" s="76"/>
      <c r="D265" s="7"/>
      <c r="E265" s="7"/>
      <c r="F265" s="7"/>
      <c r="G265" s="179"/>
      <c r="H265" s="179"/>
      <c r="I265" s="271"/>
      <c r="J265" s="194"/>
      <c r="K265" s="179"/>
      <c r="L265" s="179"/>
      <c r="M265" s="179"/>
      <c r="N265" s="179"/>
      <c r="O265" s="179"/>
      <c r="P265" s="179"/>
      <c r="Q265" s="24"/>
      <c r="R265" s="182"/>
      <c r="S265" s="24"/>
      <c r="T265" s="32"/>
      <c r="U265" s="240"/>
      <c r="V265" s="66"/>
      <c r="W265" s="78"/>
      <c r="X265" s="66"/>
      <c r="Y265" s="66"/>
      <c r="Z265" s="25"/>
      <c r="AA265" s="23"/>
      <c r="AB265" s="23"/>
      <c r="AC265" s="25"/>
      <c r="AD265" s="60"/>
      <c r="AE265" s="31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</row>
    <row r="266" spans="1:344" s="26" customFormat="1" hidden="1" x14ac:dyDescent="0.25">
      <c r="A266" s="21"/>
      <c r="B266" s="22"/>
      <c r="C266" s="76"/>
      <c r="D266" s="7"/>
      <c r="E266" s="7"/>
      <c r="F266" s="7"/>
      <c r="G266" s="179"/>
      <c r="H266" s="179"/>
      <c r="I266" s="271"/>
      <c r="J266" s="194"/>
      <c r="K266" s="179"/>
      <c r="L266" s="179"/>
      <c r="M266" s="179"/>
      <c r="N266" s="179"/>
      <c r="O266" s="179"/>
      <c r="P266" s="179"/>
      <c r="Q266" s="24"/>
      <c r="R266" s="182"/>
      <c r="S266" s="24"/>
      <c r="T266" s="32"/>
      <c r="U266" s="240"/>
      <c r="V266" s="66"/>
      <c r="W266" s="78"/>
      <c r="X266" s="66"/>
      <c r="Y266" s="66"/>
      <c r="Z266" s="25"/>
      <c r="AA266" s="23"/>
      <c r="AB266" s="23"/>
      <c r="AC266" s="25"/>
      <c r="AD266" s="60"/>
      <c r="AE266" s="31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</row>
    <row r="267" spans="1:344" s="26" customFormat="1" hidden="1" x14ac:dyDescent="0.25">
      <c r="A267" s="21"/>
      <c r="B267" s="22"/>
      <c r="C267" s="76"/>
      <c r="D267" s="7"/>
      <c r="E267" s="7"/>
      <c r="F267" s="7"/>
      <c r="G267" s="179"/>
      <c r="H267" s="179"/>
      <c r="I267" s="271"/>
      <c r="J267" s="194"/>
      <c r="K267" s="179"/>
      <c r="L267" s="179"/>
      <c r="M267" s="179"/>
      <c r="N267" s="179"/>
      <c r="O267" s="179"/>
      <c r="P267" s="179"/>
      <c r="Q267" s="24"/>
      <c r="R267" s="182"/>
      <c r="S267" s="24"/>
      <c r="T267" s="32"/>
      <c r="U267" s="240"/>
      <c r="V267" s="66"/>
      <c r="W267" s="78"/>
      <c r="X267" s="66"/>
      <c r="Y267" s="66"/>
      <c r="Z267" s="25"/>
      <c r="AA267" s="23"/>
      <c r="AB267" s="23"/>
      <c r="AC267" s="25"/>
      <c r="AD267" s="60"/>
      <c r="AE267" s="31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</row>
    <row r="268" spans="1:344" s="26" customFormat="1" hidden="1" x14ac:dyDescent="0.25">
      <c r="A268" s="21"/>
      <c r="B268" s="22"/>
      <c r="C268" s="76"/>
      <c r="D268" s="7"/>
      <c r="E268" s="7"/>
      <c r="F268" s="7"/>
      <c r="G268" s="179"/>
      <c r="H268" s="179"/>
      <c r="I268" s="271"/>
      <c r="J268" s="194"/>
      <c r="K268" s="179"/>
      <c r="L268" s="179"/>
      <c r="M268" s="179"/>
      <c r="N268" s="179"/>
      <c r="O268" s="179"/>
      <c r="P268" s="179"/>
      <c r="Q268" s="24"/>
      <c r="R268" s="182"/>
      <c r="S268" s="24"/>
      <c r="T268" s="32"/>
      <c r="U268" s="240"/>
      <c r="V268" s="66"/>
      <c r="W268" s="78"/>
      <c r="X268" s="66"/>
      <c r="Y268" s="66"/>
      <c r="Z268" s="25"/>
      <c r="AA268" s="23"/>
      <c r="AB268" s="23"/>
      <c r="AC268" s="25"/>
      <c r="AD268" s="60"/>
      <c r="AE268" s="31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</row>
    <row r="269" spans="1:344" s="26" customFormat="1" hidden="1" x14ac:dyDescent="0.25">
      <c r="A269" s="21"/>
      <c r="B269" s="22"/>
      <c r="C269" s="76"/>
      <c r="D269" s="7"/>
      <c r="E269" s="7"/>
      <c r="F269" s="7"/>
      <c r="G269" s="179"/>
      <c r="H269" s="179"/>
      <c r="I269" s="271"/>
      <c r="J269" s="194"/>
      <c r="K269" s="179"/>
      <c r="L269" s="179"/>
      <c r="M269" s="179"/>
      <c r="N269" s="179"/>
      <c r="O269" s="179"/>
      <c r="P269" s="179"/>
      <c r="Q269" s="24"/>
      <c r="R269" s="182"/>
      <c r="S269" s="24"/>
      <c r="T269" s="32"/>
      <c r="U269" s="240"/>
      <c r="V269" s="66"/>
      <c r="W269" s="78"/>
      <c r="X269" s="66"/>
      <c r="Y269" s="66"/>
      <c r="Z269" s="25"/>
      <c r="AA269" s="23"/>
      <c r="AB269" s="23"/>
      <c r="AC269" s="25"/>
      <c r="AD269" s="60"/>
      <c r="AE269" s="31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</row>
    <row r="270" spans="1:344" s="26" customFormat="1" hidden="1" x14ac:dyDescent="0.25">
      <c r="A270" s="21"/>
      <c r="B270" s="22"/>
      <c r="C270" s="76"/>
      <c r="D270" s="7"/>
      <c r="E270" s="7"/>
      <c r="F270" s="7"/>
      <c r="G270" s="179"/>
      <c r="H270" s="179"/>
      <c r="I270" s="271"/>
      <c r="J270" s="194"/>
      <c r="K270" s="179"/>
      <c r="L270" s="179"/>
      <c r="M270" s="179"/>
      <c r="N270" s="179"/>
      <c r="O270" s="179"/>
      <c r="P270" s="179"/>
      <c r="Q270" s="24"/>
      <c r="R270" s="182"/>
      <c r="S270" s="24"/>
      <c r="T270" s="32"/>
      <c r="U270" s="240"/>
      <c r="V270" s="66"/>
      <c r="W270" s="78"/>
      <c r="X270" s="66"/>
      <c r="Y270" s="66"/>
      <c r="Z270" s="25"/>
      <c r="AA270" s="23"/>
      <c r="AB270" s="23"/>
      <c r="AC270" s="25"/>
      <c r="AD270" s="60"/>
      <c r="AE270" s="31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</row>
    <row r="271" spans="1:344" s="26" customFormat="1" hidden="1" x14ac:dyDescent="0.25">
      <c r="A271" s="21"/>
      <c r="B271" s="22"/>
      <c r="C271" s="76"/>
      <c r="D271" s="7"/>
      <c r="E271" s="7"/>
      <c r="F271" s="7"/>
      <c r="G271" s="179"/>
      <c r="H271" s="179"/>
      <c r="I271" s="271"/>
      <c r="J271" s="194"/>
      <c r="K271" s="179"/>
      <c r="L271" s="179"/>
      <c r="M271" s="179"/>
      <c r="N271" s="179"/>
      <c r="O271" s="179"/>
      <c r="P271" s="179"/>
      <c r="Q271" s="24"/>
      <c r="R271" s="182"/>
      <c r="S271" s="24"/>
      <c r="T271" s="32"/>
      <c r="U271" s="240"/>
      <c r="V271" s="66"/>
      <c r="W271" s="78"/>
      <c r="X271" s="66"/>
      <c r="Y271" s="66"/>
      <c r="Z271" s="25"/>
      <c r="AA271" s="23"/>
      <c r="AB271" s="23"/>
      <c r="AC271" s="25"/>
      <c r="AD271" s="60"/>
      <c r="AE271" s="31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</row>
    <row r="272" spans="1:344" s="26" customFormat="1" hidden="1" x14ac:dyDescent="0.25">
      <c r="A272" s="21"/>
      <c r="B272" s="22"/>
      <c r="C272" s="76"/>
      <c r="D272" s="7"/>
      <c r="E272" s="7"/>
      <c r="F272" s="7"/>
      <c r="G272" s="179"/>
      <c r="H272" s="179"/>
      <c r="I272" s="271"/>
      <c r="J272" s="194"/>
      <c r="K272" s="179"/>
      <c r="L272" s="179"/>
      <c r="M272" s="179"/>
      <c r="N272" s="179"/>
      <c r="O272" s="179"/>
      <c r="P272" s="179"/>
      <c r="Q272" s="24"/>
      <c r="R272" s="182"/>
      <c r="S272" s="24"/>
      <c r="T272" s="32"/>
      <c r="U272" s="240"/>
      <c r="V272" s="66"/>
      <c r="W272" s="78"/>
      <c r="X272" s="66"/>
      <c r="Y272" s="66"/>
      <c r="Z272" s="25"/>
      <c r="AA272" s="23"/>
      <c r="AB272" s="23"/>
      <c r="AC272" s="25"/>
      <c r="AD272" s="60"/>
      <c r="AE272" s="31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</row>
    <row r="273" spans="1:344" s="26" customFormat="1" hidden="1" x14ac:dyDescent="0.25">
      <c r="A273" s="21"/>
      <c r="B273" s="22"/>
      <c r="C273" s="76"/>
      <c r="D273" s="7"/>
      <c r="E273" s="7"/>
      <c r="F273" s="7"/>
      <c r="G273" s="179"/>
      <c r="H273" s="179"/>
      <c r="I273" s="271"/>
      <c r="J273" s="194"/>
      <c r="K273" s="179"/>
      <c r="L273" s="179"/>
      <c r="M273" s="179"/>
      <c r="N273" s="179"/>
      <c r="O273" s="179"/>
      <c r="P273" s="179"/>
      <c r="Q273" s="24"/>
      <c r="R273" s="182"/>
      <c r="S273" s="24"/>
      <c r="T273" s="32"/>
      <c r="U273" s="240"/>
      <c r="V273" s="66"/>
      <c r="W273" s="78"/>
      <c r="X273" s="66"/>
      <c r="Y273" s="66"/>
      <c r="Z273" s="25"/>
      <c r="AA273" s="23"/>
      <c r="AB273" s="23"/>
      <c r="AC273" s="25"/>
      <c r="AD273" s="60"/>
      <c r="AE273" s="31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</row>
    <row r="274" spans="1:344" s="26" customFormat="1" hidden="1" x14ac:dyDescent="0.25">
      <c r="A274" s="21"/>
      <c r="B274" s="22"/>
      <c r="C274" s="76"/>
      <c r="D274" s="7"/>
      <c r="E274" s="7"/>
      <c r="F274" s="7"/>
      <c r="G274" s="179"/>
      <c r="H274" s="179"/>
      <c r="I274" s="271"/>
      <c r="J274" s="194"/>
      <c r="K274" s="179"/>
      <c r="L274" s="179"/>
      <c r="M274" s="179"/>
      <c r="N274" s="179"/>
      <c r="O274" s="179"/>
      <c r="P274" s="179"/>
      <c r="Q274" s="24"/>
      <c r="R274" s="182"/>
      <c r="S274" s="24"/>
      <c r="T274" s="32"/>
      <c r="U274" s="240"/>
      <c r="V274" s="66"/>
      <c r="W274" s="78"/>
      <c r="X274" s="66"/>
      <c r="Y274" s="66"/>
      <c r="Z274" s="25"/>
      <c r="AA274" s="23"/>
      <c r="AB274" s="23"/>
      <c r="AC274" s="25"/>
      <c r="AD274" s="60"/>
      <c r="AE274" s="31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</row>
    <row r="275" spans="1:344" s="26" customFormat="1" hidden="1" x14ac:dyDescent="0.25">
      <c r="A275" s="21"/>
      <c r="B275" s="22"/>
      <c r="C275" s="76"/>
      <c r="D275" s="7"/>
      <c r="E275" s="7"/>
      <c r="F275" s="7"/>
      <c r="G275" s="179"/>
      <c r="H275" s="179"/>
      <c r="I275" s="271"/>
      <c r="J275" s="194"/>
      <c r="K275" s="179"/>
      <c r="L275" s="179"/>
      <c r="M275" s="179"/>
      <c r="N275" s="179"/>
      <c r="O275" s="179"/>
      <c r="P275" s="179"/>
      <c r="Q275" s="24"/>
      <c r="R275" s="182"/>
      <c r="S275" s="24"/>
      <c r="T275" s="32"/>
      <c r="U275" s="240"/>
      <c r="V275" s="66"/>
      <c r="W275" s="78"/>
      <c r="X275" s="66"/>
      <c r="Y275" s="66"/>
      <c r="Z275" s="25"/>
      <c r="AA275" s="23"/>
      <c r="AB275" s="23"/>
      <c r="AC275" s="25"/>
      <c r="AD275" s="60"/>
      <c r="AE275" s="31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</row>
    <row r="276" spans="1:344" s="26" customFormat="1" hidden="1" x14ac:dyDescent="0.25">
      <c r="A276" s="21"/>
      <c r="B276" s="22"/>
      <c r="C276" s="76"/>
      <c r="D276" s="7"/>
      <c r="E276" s="7"/>
      <c r="F276" s="7"/>
      <c r="G276" s="179"/>
      <c r="H276" s="179"/>
      <c r="I276" s="271"/>
      <c r="J276" s="194"/>
      <c r="K276" s="179"/>
      <c r="L276" s="179"/>
      <c r="M276" s="179"/>
      <c r="N276" s="179"/>
      <c r="O276" s="179"/>
      <c r="P276" s="179"/>
      <c r="Q276" s="24"/>
      <c r="R276" s="182"/>
      <c r="S276" s="24"/>
      <c r="T276" s="32"/>
      <c r="U276" s="240"/>
      <c r="V276" s="66"/>
      <c r="W276" s="78"/>
      <c r="X276" s="66"/>
      <c r="Y276" s="66"/>
      <c r="Z276" s="25"/>
      <c r="AA276" s="23"/>
      <c r="AB276" s="23"/>
      <c r="AC276" s="25"/>
      <c r="AD276" s="60"/>
      <c r="AE276" s="31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</row>
    <row r="277" spans="1:344" s="26" customFormat="1" hidden="1" x14ac:dyDescent="0.25">
      <c r="A277" s="21"/>
      <c r="B277" s="22"/>
      <c r="C277" s="76"/>
      <c r="D277" s="7"/>
      <c r="E277" s="7"/>
      <c r="F277" s="7"/>
      <c r="G277" s="179"/>
      <c r="H277" s="179"/>
      <c r="I277" s="271"/>
      <c r="J277" s="194"/>
      <c r="K277" s="179"/>
      <c r="L277" s="179"/>
      <c r="M277" s="179"/>
      <c r="N277" s="179"/>
      <c r="O277" s="179"/>
      <c r="P277" s="179"/>
      <c r="Q277" s="24"/>
      <c r="R277" s="182"/>
      <c r="S277" s="24"/>
      <c r="T277" s="32"/>
      <c r="U277" s="240"/>
      <c r="V277" s="66"/>
      <c r="W277" s="78"/>
      <c r="X277" s="66"/>
      <c r="Y277" s="66"/>
      <c r="Z277" s="25"/>
      <c r="AA277" s="23"/>
      <c r="AB277" s="23"/>
      <c r="AC277" s="25"/>
      <c r="AD277" s="60"/>
      <c r="AE277" s="31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</row>
    <row r="278" spans="1:344" s="26" customFormat="1" hidden="1" x14ac:dyDescent="0.25">
      <c r="A278" s="21"/>
      <c r="B278" s="22"/>
      <c r="C278" s="76"/>
      <c r="D278" s="7"/>
      <c r="E278" s="7"/>
      <c r="F278" s="7"/>
      <c r="G278" s="179"/>
      <c r="H278" s="179"/>
      <c r="I278" s="271"/>
      <c r="J278" s="194"/>
      <c r="K278" s="179"/>
      <c r="L278" s="179"/>
      <c r="M278" s="179"/>
      <c r="N278" s="179"/>
      <c r="O278" s="179"/>
      <c r="P278" s="179"/>
      <c r="Q278" s="24"/>
      <c r="R278" s="182"/>
      <c r="S278" s="24"/>
      <c r="T278" s="32"/>
      <c r="U278" s="240"/>
      <c r="V278" s="66"/>
      <c r="W278" s="78"/>
      <c r="X278" s="66"/>
      <c r="Y278" s="66"/>
      <c r="Z278" s="25"/>
      <c r="AA278" s="23"/>
      <c r="AB278" s="23"/>
      <c r="AC278" s="25"/>
      <c r="AD278" s="60"/>
      <c r="AE278" s="31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</row>
    <row r="279" spans="1:344" s="26" customFormat="1" hidden="1" x14ac:dyDescent="0.25">
      <c r="A279" s="21"/>
      <c r="B279" s="22"/>
      <c r="C279" s="76"/>
      <c r="D279" s="7"/>
      <c r="E279" s="7"/>
      <c r="F279" s="7"/>
      <c r="G279" s="179"/>
      <c r="H279" s="179"/>
      <c r="I279" s="271"/>
      <c r="J279" s="194"/>
      <c r="K279" s="179"/>
      <c r="L279" s="179"/>
      <c r="M279" s="179"/>
      <c r="N279" s="179"/>
      <c r="O279" s="179"/>
      <c r="P279" s="179"/>
      <c r="Q279" s="24"/>
      <c r="R279" s="182"/>
      <c r="S279" s="24"/>
      <c r="T279" s="32"/>
      <c r="U279" s="240"/>
      <c r="V279" s="66"/>
      <c r="W279" s="78"/>
      <c r="X279" s="66"/>
      <c r="Y279" s="66"/>
      <c r="Z279" s="25"/>
      <c r="AA279" s="23"/>
      <c r="AB279" s="23"/>
      <c r="AC279" s="25"/>
      <c r="AD279" s="60"/>
      <c r="AE279" s="31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</row>
    <row r="280" spans="1:344" s="26" customFormat="1" hidden="1" x14ac:dyDescent="0.25">
      <c r="A280" s="21"/>
      <c r="B280" s="22"/>
      <c r="C280" s="76"/>
      <c r="D280" s="7"/>
      <c r="E280" s="7"/>
      <c r="F280" s="7"/>
      <c r="G280" s="179"/>
      <c r="H280" s="179"/>
      <c r="I280" s="271"/>
      <c r="J280" s="194"/>
      <c r="K280" s="179"/>
      <c r="L280" s="179"/>
      <c r="M280" s="179"/>
      <c r="N280" s="179"/>
      <c r="O280" s="179"/>
      <c r="P280" s="179"/>
      <c r="Q280" s="24"/>
      <c r="R280" s="182"/>
      <c r="S280" s="24"/>
      <c r="T280" s="32"/>
      <c r="U280" s="240"/>
      <c r="V280" s="66"/>
      <c r="W280" s="78"/>
      <c r="X280" s="66"/>
      <c r="Y280" s="66"/>
      <c r="Z280" s="25"/>
      <c r="AA280" s="23"/>
      <c r="AB280" s="23"/>
      <c r="AC280" s="25"/>
      <c r="AD280" s="60"/>
      <c r="AE280" s="31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</row>
    <row r="281" spans="1:344" s="26" customFormat="1" hidden="1" x14ac:dyDescent="0.25">
      <c r="A281" s="21"/>
      <c r="B281" s="22"/>
      <c r="C281" s="76"/>
      <c r="D281" s="7"/>
      <c r="E281" s="7"/>
      <c r="F281" s="7"/>
      <c r="G281" s="179"/>
      <c r="H281" s="179"/>
      <c r="I281" s="271"/>
      <c r="J281" s="194"/>
      <c r="K281" s="179"/>
      <c r="L281" s="179"/>
      <c r="M281" s="179"/>
      <c r="N281" s="179"/>
      <c r="O281" s="179"/>
      <c r="P281" s="179"/>
      <c r="Q281" s="24"/>
      <c r="R281" s="182"/>
      <c r="S281" s="24"/>
      <c r="T281" s="32"/>
      <c r="U281" s="240"/>
      <c r="V281" s="66"/>
      <c r="W281" s="78"/>
      <c r="X281" s="66"/>
      <c r="Y281" s="66"/>
      <c r="Z281" s="25"/>
      <c r="AA281" s="23"/>
      <c r="AB281" s="23"/>
      <c r="AC281" s="25"/>
      <c r="AD281" s="60"/>
      <c r="AE281" s="31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</row>
    <row r="282" spans="1:344" s="26" customFormat="1" hidden="1" x14ac:dyDescent="0.25">
      <c r="A282" s="21"/>
      <c r="B282" s="22"/>
      <c r="C282" s="76"/>
      <c r="D282" s="7"/>
      <c r="E282" s="7"/>
      <c r="F282" s="7"/>
      <c r="G282" s="179"/>
      <c r="H282" s="179"/>
      <c r="I282" s="271"/>
      <c r="J282" s="194"/>
      <c r="K282" s="179"/>
      <c r="L282" s="179"/>
      <c r="M282" s="179"/>
      <c r="N282" s="179"/>
      <c r="O282" s="179"/>
      <c r="P282" s="179"/>
      <c r="Q282" s="24"/>
      <c r="R282" s="182"/>
      <c r="S282" s="24"/>
      <c r="T282" s="32"/>
      <c r="U282" s="240"/>
      <c r="V282" s="66"/>
      <c r="W282" s="78"/>
      <c r="X282" s="66"/>
      <c r="Y282" s="66"/>
      <c r="Z282" s="25"/>
      <c r="AA282" s="23"/>
      <c r="AB282" s="23"/>
      <c r="AC282" s="25"/>
      <c r="AD282" s="60"/>
      <c r="AE282" s="31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</row>
    <row r="283" spans="1:344" s="26" customFormat="1" hidden="1" x14ac:dyDescent="0.25">
      <c r="A283" s="21"/>
      <c r="B283" s="22"/>
      <c r="C283" s="76"/>
      <c r="D283" s="7"/>
      <c r="E283" s="7"/>
      <c r="F283" s="7"/>
      <c r="G283" s="179"/>
      <c r="H283" s="179"/>
      <c r="I283" s="271"/>
      <c r="J283" s="194"/>
      <c r="K283" s="179"/>
      <c r="L283" s="179"/>
      <c r="M283" s="179"/>
      <c r="N283" s="179"/>
      <c r="O283" s="179"/>
      <c r="P283" s="179"/>
      <c r="Q283" s="24"/>
      <c r="R283" s="182"/>
      <c r="S283" s="24"/>
      <c r="T283" s="32"/>
      <c r="U283" s="240"/>
      <c r="V283" s="66"/>
      <c r="W283" s="78"/>
      <c r="X283" s="66"/>
      <c r="Y283" s="66"/>
      <c r="Z283" s="25"/>
      <c r="AA283" s="23"/>
      <c r="AB283" s="23"/>
      <c r="AC283" s="25"/>
      <c r="AD283" s="60"/>
      <c r="AE283" s="31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</row>
    <row r="284" spans="1:344" s="26" customFormat="1" hidden="1" x14ac:dyDescent="0.25">
      <c r="A284" s="21"/>
      <c r="B284" s="22"/>
      <c r="C284" s="76"/>
      <c r="D284" s="7"/>
      <c r="E284" s="7"/>
      <c r="F284" s="7"/>
      <c r="G284" s="179"/>
      <c r="H284" s="179"/>
      <c r="I284" s="271"/>
      <c r="J284" s="194"/>
      <c r="K284" s="179"/>
      <c r="L284" s="179"/>
      <c r="M284" s="179"/>
      <c r="N284" s="179"/>
      <c r="O284" s="179"/>
      <c r="P284" s="179"/>
      <c r="Q284" s="24"/>
      <c r="R284" s="182"/>
      <c r="S284" s="24"/>
      <c r="T284" s="32"/>
      <c r="U284" s="240"/>
      <c r="V284" s="66"/>
      <c r="W284" s="78"/>
      <c r="X284" s="66"/>
      <c r="Y284" s="66"/>
      <c r="Z284" s="25"/>
      <c r="AA284" s="23"/>
      <c r="AB284" s="23"/>
      <c r="AC284" s="25"/>
      <c r="AD284" s="60"/>
      <c r="AE284" s="31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</row>
    <row r="285" spans="1:344" s="26" customFormat="1" hidden="1" x14ac:dyDescent="0.25">
      <c r="A285" s="21"/>
      <c r="B285" s="22"/>
      <c r="C285" s="76"/>
      <c r="D285" s="7"/>
      <c r="E285" s="7"/>
      <c r="F285" s="7"/>
      <c r="G285" s="179"/>
      <c r="H285" s="179"/>
      <c r="I285" s="271"/>
      <c r="J285" s="194"/>
      <c r="K285" s="179"/>
      <c r="L285" s="179"/>
      <c r="M285" s="179"/>
      <c r="N285" s="179"/>
      <c r="O285" s="179"/>
      <c r="P285" s="179"/>
      <c r="Q285" s="24"/>
      <c r="R285" s="182"/>
      <c r="S285" s="24"/>
      <c r="T285" s="32"/>
      <c r="U285" s="240"/>
      <c r="V285" s="66"/>
      <c r="W285" s="78"/>
      <c r="X285" s="66"/>
      <c r="Y285" s="66"/>
      <c r="Z285" s="25"/>
      <c r="AA285" s="23"/>
      <c r="AB285" s="23"/>
      <c r="AC285" s="25"/>
      <c r="AD285" s="60"/>
      <c r="AE285" s="31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</row>
    <row r="286" spans="1:344" s="26" customFormat="1" hidden="1" x14ac:dyDescent="0.25">
      <c r="A286" s="21"/>
      <c r="B286" s="22"/>
      <c r="C286" s="76"/>
      <c r="D286" s="7"/>
      <c r="E286" s="7"/>
      <c r="F286" s="7"/>
      <c r="G286" s="179"/>
      <c r="H286" s="179"/>
      <c r="I286" s="271"/>
      <c r="J286" s="194"/>
      <c r="K286" s="179"/>
      <c r="L286" s="179"/>
      <c r="M286" s="179"/>
      <c r="N286" s="179"/>
      <c r="O286" s="179"/>
      <c r="P286" s="179"/>
      <c r="Q286" s="24"/>
      <c r="R286" s="182"/>
      <c r="S286" s="24"/>
      <c r="T286" s="32"/>
      <c r="U286" s="240"/>
      <c r="V286" s="66"/>
      <c r="W286" s="78"/>
      <c r="X286" s="66"/>
      <c r="Y286" s="66"/>
      <c r="Z286" s="25"/>
      <c r="AA286" s="23"/>
      <c r="AB286" s="23"/>
      <c r="AC286" s="25"/>
      <c r="AD286" s="60"/>
      <c r="AE286" s="31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</row>
    <row r="287" spans="1:344" s="26" customFormat="1" hidden="1" x14ac:dyDescent="0.25">
      <c r="A287" s="21"/>
      <c r="B287" s="22"/>
      <c r="C287" s="76"/>
      <c r="D287" s="7"/>
      <c r="E287" s="7"/>
      <c r="F287" s="7"/>
      <c r="G287" s="179"/>
      <c r="H287" s="179"/>
      <c r="I287" s="271"/>
      <c r="J287" s="194"/>
      <c r="K287" s="179"/>
      <c r="L287" s="179"/>
      <c r="M287" s="179"/>
      <c r="N287" s="179"/>
      <c r="O287" s="179"/>
      <c r="P287" s="179"/>
      <c r="Q287" s="24"/>
      <c r="R287" s="182"/>
      <c r="S287" s="24"/>
      <c r="T287" s="32"/>
      <c r="U287" s="240"/>
      <c r="V287" s="66"/>
      <c r="W287" s="78"/>
      <c r="X287" s="66"/>
      <c r="Y287" s="66"/>
      <c r="Z287" s="25"/>
      <c r="AA287" s="23"/>
      <c r="AB287" s="23"/>
      <c r="AC287" s="25"/>
      <c r="AD287" s="60"/>
      <c r="AE287" s="31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</row>
    <row r="288" spans="1:344" s="26" customFormat="1" hidden="1" x14ac:dyDescent="0.25">
      <c r="A288" s="21"/>
      <c r="B288" s="22"/>
      <c r="C288" s="76"/>
      <c r="D288" s="7"/>
      <c r="E288" s="7"/>
      <c r="F288" s="7"/>
      <c r="G288" s="179"/>
      <c r="H288" s="179"/>
      <c r="I288" s="271"/>
      <c r="J288" s="194"/>
      <c r="K288" s="179"/>
      <c r="L288" s="179"/>
      <c r="M288" s="179"/>
      <c r="N288" s="179"/>
      <c r="O288" s="179"/>
      <c r="P288" s="179"/>
      <c r="Q288" s="24"/>
      <c r="R288" s="182"/>
      <c r="S288" s="24"/>
      <c r="T288" s="32"/>
      <c r="U288" s="240"/>
      <c r="V288" s="66"/>
      <c r="W288" s="78"/>
      <c r="X288" s="66"/>
      <c r="Y288" s="66"/>
      <c r="Z288" s="25"/>
      <c r="AA288" s="23"/>
      <c r="AB288" s="23"/>
      <c r="AC288" s="25"/>
      <c r="AD288" s="60"/>
      <c r="AE288" s="31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</row>
    <row r="289" spans="1:344" s="26" customFormat="1" hidden="1" x14ac:dyDescent="0.25">
      <c r="A289" s="21"/>
      <c r="B289" s="22"/>
      <c r="C289" s="76"/>
      <c r="D289" s="7"/>
      <c r="E289" s="7"/>
      <c r="F289" s="7"/>
      <c r="G289" s="179"/>
      <c r="H289" s="179"/>
      <c r="I289" s="271"/>
      <c r="J289" s="194"/>
      <c r="K289" s="179"/>
      <c r="L289" s="179"/>
      <c r="M289" s="179"/>
      <c r="N289" s="179"/>
      <c r="O289" s="179"/>
      <c r="P289" s="179"/>
      <c r="Q289" s="24"/>
      <c r="R289" s="182"/>
      <c r="S289" s="24"/>
      <c r="T289" s="32"/>
      <c r="U289" s="240"/>
      <c r="V289" s="66"/>
      <c r="W289" s="78"/>
      <c r="X289" s="66"/>
      <c r="Y289" s="66"/>
      <c r="Z289" s="25"/>
      <c r="AA289" s="23"/>
      <c r="AB289" s="23"/>
      <c r="AC289" s="25"/>
      <c r="AD289" s="60"/>
      <c r="AE289" s="31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</row>
    <row r="290" spans="1:344" s="26" customFormat="1" hidden="1" x14ac:dyDescent="0.25">
      <c r="A290" s="21"/>
      <c r="B290" s="22"/>
      <c r="C290" s="76"/>
      <c r="D290" s="7"/>
      <c r="E290" s="7"/>
      <c r="F290" s="7"/>
      <c r="G290" s="179"/>
      <c r="H290" s="179"/>
      <c r="I290" s="271"/>
      <c r="J290" s="194"/>
      <c r="K290" s="179"/>
      <c r="L290" s="179"/>
      <c r="M290" s="179"/>
      <c r="N290" s="179"/>
      <c r="O290" s="179"/>
      <c r="P290" s="179"/>
      <c r="Q290" s="24"/>
      <c r="R290" s="182"/>
      <c r="S290" s="24"/>
      <c r="T290" s="32"/>
      <c r="U290" s="240"/>
      <c r="V290" s="66"/>
      <c r="W290" s="78"/>
      <c r="X290" s="66"/>
      <c r="Y290" s="66"/>
      <c r="Z290" s="25"/>
      <c r="AA290" s="23"/>
      <c r="AB290" s="23"/>
      <c r="AC290" s="25"/>
      <c r="AD290" s="60"/>
      <c r="AE290" s="31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</row>
    <row r="291" spans="1:344" s="26" customFormat="1" hidden="1" x14ac:dyDescent="0.25">
      <c r="A291" s="21"/>
      <c r="B291" s="22"/>
      <c r="C291" s="76"/>
      <c r="D291" s="7"/>
      <c r="E291" s="7"/>
      <c r="F291" s="7"/>
      <c r="G291" s="179"/>
      <c r="H291" s="179"/>
      <c r="I291" s="271"/>
      <c r="J291" s="194"/>
      <c r="K291" s="179"/>
      <c r="L291" s="179"/>
      <c r="M291" s="179"/>
      <c r="N291" s="179"/>
      <c r="O291" s="179"/>
      <c r="P291" s="179"/>
      <c r="Q291" s="24"/>
      <c r="R291" s="182"/>
      <c r="S291" s="24"/>
      <c r="T291" s="32"/>
      <c r="U291" s="240"/>
      <c r="V291" s="66"/>
      <c r="W291" s="78"/>
      <c r="X291" s="66"/>
      <c r="Y291" s="66"/>
      <c r="Z291" s="25"/>
      <c r="AA291" s="23"/>
      <c r="AB291" s="23"/>
      <c r="AC291" s="25"/>
      <c r="AD291" s="60"/>
      <c r="AE291" s="31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</row>
    <row r="292" spans="1:344" s="26" customFormat="1" hidden="1" x14ac:dyDescent="0.25">
      <c r="A292" s="21"/>
      <c r="B292" s="22"/>
      <c r="C292" s="76"/>
      <c r="D292" s="7"/>
      <c r="E292" s="7"/>
      <c r="F292" s="7"/>
      <c r="G292" s="179"/>
      <c r="H292" s="179"/>
      <c r="I292" s="271"/>
      <c r="J292" s="194"/>
      <c r="K292" s="179"/>
      <c r="L292" s="179"/>
      <c r="M292" s="179"/>
      <c r="N292" s="179"/>
      <c r="O292" s="179"/>
      <c r="P292" s="179"/>
      <c r="Q292" s="24"/>
      <c r="R292" s="182"/>
      <c r="S292" s="24"/>
      <c r="T292" s="32"/>
      <c r="U292" s="240"/>
      <c r="V292" s="66"/>
      <c r="W292" s="78"/>
      <c r="X292" s="66"/>
      <c r="Y292" s="66"/>
      <c r="Z292" s="25"/>
      <c r="AA292" s="23"/>
      <c r="AB292" s="23"/>
      <c r="AC292" s="25"/>
      <c r="AD292" s="60"/>
      <c r="AE292" s="31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</row>
    <row r="293" spans="1:344" s="26" customFormat="1" hidden="1" x14ac:dyDescent="0.25">
      <c r="A293" s="21"/>
      <c r="B293" s="22"/>
      <c r="C293" s="76"/>
      <c r="D293" s="7"/>
      <c r="E293" s="7"/>
      <c r="F293" s="7"/>
      <c r="G293" s="179"/>
      <c r="H293" s="179"/>
      <c r="I293" s="271"/>
      <c r="J293" s="194"/>
      <c r="K293" s="179"/>
      <c r="L293" s="179"/>
      <c r="M293" s="179"/>
      <c r="N293" s="179"/>
      <c r="O293" s="179"/>
      <c r="P293" s="179"/>
      <c r="Q293" s="24"/>
      <c r="R293" s="182"/>
      <c r="S293" s="24"/>
      <c r="T293" s="32"/>
      <c r="U293" s="240"/>
      <c r="V293" s="66"/>
      <c r="W293" s="78"/>
      <c r="X293" s="66"/>
      <c r="Y293" s="66"/>
      <c r="Z293" s="25"/>
      <c r="AA293" s="23"/>
      <c r="AB293" s="23"/>
      <c r="AC293" s="25"/>
      <c r="AD293" s="60"/>
      <c r="AE293" s="31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</row>
    <row r="294" spans="1:344" s="26" customFormat="1" hidden="1" x14ac:dyDescent="0.25">
      <c r="A294" s="21"/>
      <c r="B294" s="22"/>
      <c r="C294" s="76"/>
      <c r="D294" s="7"/>
      <c r="E294" s="7"/>
      <c r="F294" s="7"/>
      <c r="G294" s="179"/>
      <c r="H294" s="179"/>
      <c r="I294" s="271"/>
      <c r="J294" s="194"/>
      <c r="K294" s="179"/>
      <c r="L294" s="179"/>
      <c r="M294" s="179"/>
      <c r="N294" s="179"/>
      <c r="O294" s="179"/>
      <c r="P294" s="179"/>
      <c r="Q294" s="24"/>
      <c r="R294" s="182"/>
      <c r="S294" s="24"/>
      <c r="T294" s="32"/>
      <c r="U294" s="240"/>
      <c r="V294" s="66"/>
      <c r="W294" s="78"/>
      <c r="X294" s="66"/>
      <c r="Y294" s="66"/>
      <c r="Z294" s="25"/>
      <c r="AA294" s="23"/>
      <c r="AB294" s="23"/>
      <c r="AC294" s="25"/>
      <c r="AD294" s="60"/>
      <c r="AE294" s="31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</row>
    <row r="295" spans="1:344" s="26" customFormat="1" hidden="1" x14ac:dyDescent="0.25">
      <c r="A295" s="21"/>
      <c r="B295" s="22"/>
      <c r="C295" s="76"/>
      <c r="D295" s="7"/>
      <c r="E295" s="7"/>
      <c r="F295" s="7"/>
      <c r="G295" s="179"/>
      <c r="H295" s="179"/>
      <c r="I295" s="271"/>
      <c r="J295" s="194"/>
      <c r="K295" s="179"/>
      <c r="L295" s="179"/>
      <c r="M295" s="179"/>
      <c r="N295" s="179"/>
      <c r="O295" s="179"/>
      <c r="P295" s="179"/>
      <c r="Q295" s="24"/>
      <c r="R295" s="182"/>
      <c r="S295" s="24"/>
      <c r="T295" s="32"/>
      <c r="U295" s="240"/>
      <c r="V295" s="66"/>
      <c r="W295" s="78"/>
      <c r="X295" s="66"/>
      <c r="Y295" s="66"/>
      <c r="Z295" s="25"/>
      <c r="AA295" s="23"/>
      <c r="AB295" s="23"/>
      <c r="AC295" s="25"/>
      <c r="AD295" s="60"/>
      <c r="AE295" s="31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</row>
    <row r="296" spans="1:344" s="26" customFormat="1" hidden="1" x14ac:dyDescent="0.25">
      <c r="A296" s="21"/>
      <c r="B296" s="22"/>
      <c r="C296" s="76"/>
      <c r="D296" s="7"/>
      <c r="E296" s="7"/>
      <c r="F296" s="7"/>
      <c r="G296" s="179"/>
      <c r="H296" s="179"/>
      <c r="I296" s="271"/>
      <c r="J296" s="194"/>
      <c r="K296" s="179"/>
      <c r="L296" s="179"/>
      <c r="M296" s="179"/>
      <c r="N296" s="179"/>
      <c r="O296" s="179"/>
      <c r="P296" s="179"/>
      <c r="Q296" s="24"/>
      <c r="R296" s="182"/>
      <c r="S296" s="24"/>
      <c r="T296" s="32"/>
      <c r="U296" s="240"/>
      <c r="V296" s="66"/>
      <c r="W296" s="78"/>
      <c r="X296" s="66"/>
      <c r="Y296" s="66"/>
      <c r="Z296" s="25"/>
      <c r="AA296" s="23"/>
      <c r="AB296" s="23"/>
      <c r="AC296" s="25"/>
      <c r="AD296" s="60"/>
      <c r="AE296" s="31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</row>
    <row r="297" spans="1:344" s="26" customFormat="1" hidden="1" x14ac:dyDescent="0.25">
      <c r="A297" s="21"/>
      <c r="B297" s="22"/>
      <c r="C297" s="76"/>
      <c r="D297" s="7"/>
      <c r="E297" s="7"/>
      <c r="F297" s="7"/>
      <c r="G297" s="179"/>
      <c r="H297" s="179"/>
      <c r="I297" s="271"/>
      <c r="J297" s="194"/>
      <c r="K297" s="179"/>
      <c r="L297" s="179"/>
      <c r="M297" s="179"/>
      <c r="N297" s="179"/>
      <c r="O297" s="179"/>
      <c r="P297" s="179"/>
      <c r="Q297" s="24"/>
      <c r="R297" s="182"/>
      <c r="S297" s="24"/>
      <c r="T297" s="32"/>
      <c r="U297" s="240"/>
      <c r="V297" s="66"/>
      <c r="W297" s="78"/>
      <c r="X297" s="66"/>
      <c r="Y297" s="66"/>
      <c r="Z297" s="25"/>
      <c r="AA297" s="23"/>
      <c r="AB297" s="23"/>
      <c r="AC297" s="25"/>
      <c r="AD297" s="60"/>
      <c r="AE297" s="31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</row>
    <row r="298" spans="1:344" s="26" customFormat="1" hidden="1" x14ac:dyDescent="0.25">
      <c r="A298" s="21"/>
      <c r="B298" s="22"/>
      <c r="C298" s="76"/>
      <c r="D298" s="7"/>
      <c r="E298" s="7"/>
      <c r="F298" s="7"/>
      <c r="G298" s="179"/>
      <c r="H298" s="179"/>
      <c r="I298" s="271"/>
      <c r="J298" s="194"/>
      <c r="K298" s="179"/>
      <c r="L298" s="179"/>
      <c r="M298" s="179"/>
      <c r="N298" s="179"/>
      <c r="O298" s="179"/>
      <c r="P298" s="179"/>
      <c r="Q298" s="24"/>
      <c r="R298" s="182"/>
      <c r="S298" s="24"/>
      <c r="T298" s="32"/>
      <c r="U298" s="240"/>
      <c r="V298" s="66"/>
      <c r="W298" s="78"/>
      <c r="X298" s="66"/>
      <c r="Y298" s="66"/>
      <c r="Z298" s="25"/>
      <c r="AA298" s="23"/>
      <c r="AB298" s="23"/>
      <c r="AC298" s="25"/>
      <c r="AD298" s="60"/>
      <c r="AE298" s="31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</row>
    <row r="299" spans="1:344" s="26" customFormat="1" hidden="1" x14ac:dyDescent="0.25">
      <c r="A299" s="21"/>
      <c r="B299" s="22"/>
      <c r="C299" s="76"/>
      <c r="D299" s="7"/>
      <c r="E299" s="7"/>
      <c r="F299" s="7"/>
      <c r="G299" s="179"/>
      <c r="H299" s="179"/>
      <c r="I299" s="271"/>
      <c r="J299" s="194"/>
      <c r="K299" s="179"/>
      <c r="L299" s="179"/>
      <c r="M299" s="179"/>
      <c r="N299" s="179"/>
      <c r="O299" s="179"/>
      <c r="P299" s="179"/>
      <c r="Q299" s="24"/>
      <c r="R299" s="182"/>
      <c r="S299" s="24"/>
      <c r="T299" s="32"/>
      <c r="U299" s="240"/>
      <c r="V299" s="66"/>
      <c r="W299" s="78"/>
      <c r="X299" s="66"/>
      <c r="Y299" s="66"/>
      <c r="Z299" s="25"/>
      <c r="AA299" s="23"/>
      <c r="AB299" s="23"/>
      <c r="AC299" s="25"/>
      <c r="AD299" s="60"/>
      <c r="AE299" s="31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</row>
    <row r="300" spans="1:344" s="26" customFormat="1" hidden="1" x14ac:dyDescent="0.25">
      <c r="A300" s="21"/>
      <c r="B300" s="22"/>
      <c r="C300" s="76"/>
      <c r="D300" s="7"/>
      <c r="E300" s="7"/>
      <c r="F300" s="7"/>
      <c r="G300" s="179"/>
      <c r="H300" s="179"/>
      <c r="I300" s="271"/>
      <c r="J300" s="194"/>
      <c r="K300" s="179"/>
      <c r="L300" s="179"/>
      <c r="M300" s="179"/>
      <c r="N300" s="179"/>
      <c r="O300" s="179"/>
      <c r="P300" s="179"/>
      <c r="Q300" s="24"/>
      <c r="R300" s="182"/>
      <c r="S300" s="24"/>
      <c r="T300" s="32"/>
      <c r="U300" s="240"/>
      <c r="V300" s="66"/>
      <c r="W300" s="78"/>
      <c r="X300" s="66"/>
      <c r="Y300" s="66"/>
      <c r="Z300" s="25"/>
      <c r="AA300" s="23"/>
      <c r="AB300" s="23"/>
      <c r="AC300" s="25"/>
      <c r="AD300" s="60"/>
      <c r="AE300" s="31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</row>
    <row r="301" spans="1:344" s="26" customFormat="1" hidden="1" x14ac:dyDescent="0.25">
      <c r="A301" s="21"/>
      <c r="B301" s="22"/>
      <c r="C301" s="76"/>
      <c r="D301" s="7"/>
      <c r="E301" s="7"/>
      <c r="F301" s="7"/>
      <c r="G301" s="179"/>
      <c r="H301" s="179"/>
      <c r="I301" s="271"/>
      <c r="J301" s="194"/>
      <c r="K301" s="179"/>
      <c r="L301" s="179"/>
      <c r="M301" s="179"/>
      <c r="N301" s="179"/>
      <c r="O301" s="179"/>
      <c r="P301" s="179"/>
      <c r="Q301" s="24"/>
      <c r="R301" s="182"/>
      <c r="S301" s="24"/>
      <c r="T301" s="32"/>
      <c r="U301" s="240"/>
      <c r="V301" s="66"/>
      <c r="W301" s="78"/>
      <c r="X301" s="66"/>
      <c r="Y301" s="66"/>
      <c r="Z301" s="25"/>
      <c r="AA301" s="23"/>
      <c r="AB301" s="23"/>
      <c r="AC301" s="25"/>
      <c r="AD301" s="60"/>
      <c r="AE301" s="31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</row>
    <row r="302" spans="1:344" s="26" customFormat="1" hidden="1" x14ac:dyDescent="0.25">
      <c r="A302" s="21"/>
      <c r="B302" s="22"/>
      <c r="C302" s="76"/>
      <c r="D302" s="7"/>
      <c r="E302" s="7"/>
      <c r="F302" s="7"/>
      <c r="G302" s="179"/>
      <c r="H302" s="179"/>
      <c r="I302" s="271"/>
      <c r="J302" s="194"/>
      <c r="K302" s="179"/>
      <c r="L302" s="179"/>
      <c r="M302" s="179"/>
      <c r="N302" s="179"/>
      <c r="O302" s="179"/>
      <c r="P302" s="179"/>
      <c r="Q302" s="24"/>
      <c r="R302" s="182"/>
      <c r="S302" s="24"/>
      <c r="T302" s="32"/>
      <c r="U302" s="240"/>
      <c r="V302" s="66"/>
      <c r="W302" s="78"/>
      <c r="X302" s="66"/>
      <c r="Y302" s="66"/>
      <c r="Z302" s="25"/>
      <c r="AA302" s="23"/>
      <c r="AB302" s="23"/>
      <c r="AC302" s="25"/>
      <c r="AD302" s="60"/>
      <c r="AE302" s="31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</row>
    <row r="303" spans="1:344" s="26" customFormat="1" hidden="1" x14ac:dyDescent="0.25">
      <c r="A303" s="21"/>
      <c r="B303" s="22"/>
      <c r="C303" s="76"/>
      <c r="D303" s="7"/>
      <c r="E303" s="7"/>
      <c r="F303" s="7"/>
      <c r="G303" s="179"/>
      <c r="H303" s="179"/>
      <c r="I303" s="271"/>
      <c r="J303" s="194"/>
      <c r="K303" s="179"/>
      <c r="L303" s="179"/>
      <c r="M303" s="179"/>
      <c r="N303" s="179"/>
      <c r="O303" s="179"/>
      <c r="P303" s="179"/>
      <c r="Q303" s="24"/>
      <c r="R303" s="182"/>
      <c r="S303" s="24"/>
      <c r="T303" s="32"/>
      <c r="U303" s="240"/>
      <c r="V303" s="66"/>
      <c r="W303" s="78"/>
      <c r="X303" s="66"/>
      <c r="Y303" s="66"/>
      <c r="Z303" s="25"/>
      <c r="AA303" s="23"/>
      <c r="AB303" s="23"/>
      <c r="AC303" s="25"/>
      <c r="AD303" s="60"/>
      <c r="AE303" s="31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</row>
    <row r="304" spans="1:344" s="26" customFormat="1" hidden="1" x14ac:dyDescent="0.25">
      <c r="A304" s="21"/>
      <c r="B304" s="22"/>
      <c r="C304" s="76"/>
      <c r="D304" s="7"/>
      <c r="E304" s="7"/>
      <c r="F304" s="7"/>
      <c r="G304" s="179"/>
      <c r="H304" s="179"/>
      <c r="I304" s="271"/>
      <c r="J304" s="194"/>
      <c r="K304" s="179"/>
      <c r="L304" s="179"/>
      <c r="M304" s="179"/>
      <c r="N304" s="179"/>
      <c r="O304" s="179"/>
      <c r="P304" s="179"/>
      <c r="Q304" s="24"/>
      <c r="R304" s="182"/>
      <c r="S304" s="24"/>
      <c r="T304" s="32"/>
      <c r="U304" s="240"/>
      <c r="V304" s="66"/>
      <c r="W304" s="78"/>
      <c r="X304" s="66"/>
      <c r="Y304" s="66"/>
      <c r="Z304" s="25"/>
      <c r="AA304" s="23"/>
      <c r="AB304" s="23"/>
      <c r="AC304" s="25"/>
      <c r="AD304" s="60"/>
      <c r="AE304" s="31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</row>
    <row r="305" spans="1:344" s="26" customFormat="1" hidden="1" x14ac:dyDescent="0.25">
      <c r="A305" s="21"/>
      <c r="B305" s="22"/>
      <c r="C305" s="76"/>
      <c r="D305" s="7"/>
      <c r="E305" s="7"/>
      <c r="F305" s="7"/>
      <c r="G305" s="179"/>
      <c r="H305" s="179"/>
      <c r="I305" s="271"/>
      <c r="J305" s="194"/>
      <c r="K305" s="179"/>
      <c r="L305" s="179"/>
      <c r="M305" s="179"/>
      <c r="N305" s="179"/>
      <c r="O305" s="179"/>
      <c r="P305" s="179"/>
      <c r="Q305" s="24"/>
      <c r="R305" s="182"/>
      <c r="S305" s="24"/>
      <c r="T305" s="32"/>
      <c r="U305" s="240"/>
      <c r="V305" s="66"/>
      <c r="W305" s="78"/>
      <c r="X305" s="66"/>
      <c r="Y305" s="66"/>
      <c r="Z305" s="25"/>
      <c r="AA305" s="23"/>
      <c r="AB305" s="23"/>
      <c r="AC305" s="25"/>
      <c r="AD305" s="60"/>
      <c r="AE305" s="31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</row>
    <row r="306" spans="1:344" s="26" customFormat="1" hidden="1" x14ac:dyDescent="0.25">
      <c r="A306" s="21"/>
      <c r="B306" s="22"/>
      <c r="C306" s="76"/>
      <c r="D306" s="7"/>
      <c r="E306" s="7"/>
      <c r="F306" s="7"/>
      <c r="G306" s="179"/>
      <c r="H306" s="179"/>
      <c r="I306" s="271"/>
      <c r="J306" s="194"/>
      <c r="K306" s="179"/>
      <c r="L306" s="179"/>
      <c r="M306" s="179"/>
      <c r="N306" s="179"/>
      <c r="O306" s="179"/>
      <c r="P306" s="179"/>
      <c r="Q306" s="24"/>
      <c r="R306" s="182"/>
      <c r="S306" s="24"/>
      <c r="T306" s="32"/>
      <c r="U306" s="240"/>
      <c r="V306" s="66"/>
      <c r="W306" s="78"/>
      <c r="X306" s="66"/>
      <c r="Y306" s="66"/>
      <c r="Z306" s="25"/>
      <c r="AA306" s="23"/>
      <c r="AB306" s="23"/>
      <c r="AC306" s="25"/>
      <c r="AD306" s="60"/>
      <c r="AE306" s="31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</row>
    <row r="307" spans="1:344" s="26" customFormat="1" hidden="1" x14ac:dyDescent="0.25">
      <c r="A307" s="21"/>
      <c r="B307" s="22"/>
      <c r="C307" s="76"/>
      <c r="D307" s="7"/>
      <c r="E307" s="7"/>
      <c r="F307" s="7"/>
      <c r="G307" s="179"/>
      <c r="H307" s="179"/>
      <c r="I307" s="271"/>
      <c r="J307" s="194"/>
      <c r="K307" s="179"/>
      <c r="L307" s="179"/>
      <c r="M307" s="179"/>
      <c r="N307" s="179"/>
      <c r="O307" s="179"/>
      <c r="P307" s="179"/>
      <c r="Q307" s="24"/>
      <c r="R307" s="182"/>
      <c r="S307" s="24"/>
      <c r="T307" s="32"/>
      <c r="U307" s="240"/>
      <c r="V307" s="66"/>
      <c r="W307" s="78"/>
      <c r="X307" s="66"/>
      <c r="Y307" s="66"/>
      <c r="Z307" s="25"/>
      <c r="AA307" s="23"/>
      <c r="AB307" s="23"/>
      <c r="AC307" s="25"/>
      <c r="AD307" s="60"/>
      <c r="AE307" s="31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</row>
    <row r="308" spans="1:344" s="26" customFormat="1" hidden="1" x14ac:dyDescent="0.25">
      <c r="A308" s="21"/>
      <c r="B308" s="22"/>
      <c r="C308" s="76"/>
      <c r="D308" s="7"/>
      <c r="E308" s="7"/>
      <c r="F308" s="7"/>
      <c r="G308" s="179"/>
      <c r="H308" s="179"/>
      <c r="I308" s="271"/>
      <c r="J308" s="194"/>
      <c r="K308" s="179"/>
      <c r="L308" s="179"/>
      <c r="M308" s="179"/>
      <c r="N308" s="179"/>
      <c r="O308" s="179"/>
      <c r="P308" s="179"/>
      <c r="Q308" s="24"/>
      <c r="R308" s="182"/>
      <c r="S308" s="24"/>
      <c r="T308" s="32"/>
      <c r="U308" s="240"/>
      <c r="V308" s="66"/>
      <c r="W308" s="78"/>
      <c r="X308" s="66"/>
      <c r="Y308" s="66"/>
      <c r="Z308" s="25"/>
      <c r="AA308" s="23"/>
      <c r="AB308" s="23"/>
      <c r="AC308" s="25"/>
      <c r="AD308" s="60"/>
      <c r="AE308" s="31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</row>
    <row r="309" spans="1:344" s="26" customFormat="1" hidden="1" x14ac:dyDescent="0.25">
      <c r="A309" s="21"/>
      <c r="B309" s="22"/>
      <c r="C309" s="76"/>
      <c r="D309" s="7"/>
      <c r="E309" s="7"/>
      <c r="F309" s="7"/>
      <c r="G309" s="179"/>
      <c r="H309" s="179"/>
      <c r="I309" s="271"/>
      <c r="J309" s="194"/>
      <c r="K309" s="179"/>
      <c r="L309" s="179"/>
      <c r="M309" s="179"/>
      <c r="N309" s="179"/>
      <c r="O309" s="179"/>
      <c r="P309" s="179"/>
      <c r="Q309" s="24"/>
      <c r="R309" s="182"/>
      <c r="S309" s="24"/>
      <c r="T309" s="32"/>
      <c r="U309" s="240"/>
      <c r="V309" s="66"/>
      <c r="W309" s="78"/>
      <c r="X309" s="66"/>
      <c r="Y309" s="66"/>
      <c r="Z309" s="25"/>
      <c r="AA309" s="23"/>
      <c r="AB309" s="23"/>
      <c r="AC309" s="25"/>
      <c r="AD309" s="60"/>
      <c r="AE309" s="31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</row>
    <row r="310" spans="1:344" s="26" customFormat="1" hidden="1" x14ac:dyDescent="0.25">
      <c r="A310" s="21"/>
      <c r="B310" s="22"/>
      <c r="C310" s="76"/>
      <c r="D310" s="7"/>
      <c r="E310" s="7"/>
      <c r="F310" s="7"/>
      <c r="G310" s="179"/>
      <c r="H310" s="179"/>
      <c r="I310" s="271"/>
      <c r="J310" s="194"/>
      <c r="K310" s="179"/>
      <c r="L310" s="179"/>
      <c r="M310" s="179"/>
      <c r="N310" s="179"/>
      <c r="O310" s="179"/>
      <c r="P310" s="179"/>
      <c r="Q310" s="24"/>
      <c r="R310" s="182"/>
      <c r="S310" s="24"/>
      <c r="T310" s="32"/>
      <c r="U310" s="240"/>
      <c r="V310" s="66"/>
      <c r="W310" s="78"/>
      <c r="X310" s="66"/>
      <c r="Y310" s="66"/>
      <c r="Z310" s="25"/>
      <c r="AA310" s="23"/>
      <c r="AB310" s="23"/>
      <c r="AC310" s="25"/>
      <c r="AD310" s="60"/>
      <c r="AE310" s="31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</row>
    <row r="311" spans="1:344" s="26" customFormat="1" hidden="1" x14ac:dyDescent="0.25">
      <c r="A311" s="21"/>
      <c r="B311" s="22"/>
      <c r="C311" s="76"/>
      <c r="D311" s="7"/>
      <c r="E311" s="7"/>
      <c r="F311" s="7"/>
      <c r="G311" s="179"/>
      <c r="H311" s="179"/>
      <c r="I311" s="271"/>
      <c r="J311" s="194"/>
      <c r="K311" s="179"/>
      <c r="L311" s="179"/>
      <c r="M311" s="179"/>
      <c r="N311" s="179"/>
      <c r="O311" s="179"/>
      <c r="P311" s="179"/>
      <c r="Q311" s="24"/>
      <c r="R311" s="182"/>
      <c r="S311" s="24"/>
      <c r="T311" s="32"/>
      <c r="U311" s="240"/>
      <c r="V311" s="66"/>
      <c r="W311" s="78"/>
      <c r="X311" s="66"/>
      <c r="Y311" s="66"/>
      <c r="Z311" s="25"/>
      <c r="AA311" s="23"/>
      <c r="AB311" s="23"/>
      <c r="AC311" s="25"/>
      <c r="AD311" s="60"/>
      <c r="AE311" s="31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</row>
    <row r="312" spans="1:344" s="26" customFormat="1" hidden="1" x14ac:dyDescent="0.25">
      <c r="A312" s="21"/>
      <c r="B312" s="22"/>
      <c r="C312" s="76"/>
      <c r="D312" s="7"/>
      <c r="E312" s="7"/>
      <c r="F312" s="7"/>
      <c r="G312" s="179"/>
      <c r="H312" s="179"/>
      <c r="I312" s="271"/>
      <c r="J312" s="194"/>
      <c r="K312" s="179"/>
      <c r="L312" s="179"/>
      <c r="M312" s="179"/>
      <c r="N312" s="179"/>
      <c r="O312" s="179"/>
      <c r="P312" s="179"/>
      <c r="Q312" s="24"/>
      <c r="R312" s="182"/>
      <c r="S312" s="24"/>
      <c r="T312" s="32"/>
      <c r="U312" s="240"/>
      <c r="V312" s="66"/>
      <c r="W312" s="78"/>
      <c r="X312" s="66"/>
      <c r="Y312" s="66"/>
      <c r="Z312" s="25"/>
      <c r="AA312" s="23"/>
      <c r="AB312" s="23"/>
      <c r="AC312" s="25"/>
      <c r="AD312" s="60"/>
      <c r="AE312" s="31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</row>
    <row r="313" spans="1:344" s="26" customFormat="1" hidden="1" x14ac:dyDescent="0.25">
      <c r="A313" s="21"/>
      <c r="B313" s="22"/>
      <c r="C313" s="76"/>
      <c r="D313" s="7"/>
      <c r="E313" s="7"/>
      <c r="F313" s="7"/>
      <c r="G313" s="179"/>
      <c r="H313" s="179"/>
      <c r="I313" s="271"/>
      <c r="J313" s="194"/>
      <c r="K313" s="179"/>
      <c r="L313" s="179"/>
      <c r="M313" s="179"/>
      <c r="N313" s="179"/>
      <c r="O313" s="179"/>
      <c r="P313" s="179"/>
      <c r="Q313" s="24"/>
      <c r="R313" s="182"/>
      <c r="S313" s="24"/>
      <c r="T313" s="32"/>
      <c r="U313" s="240"/>
      <c r="V313" s="66"/>
      <c r="W313" s="78"/>
      <c r="X313" s="66"/>
      <c r="Y313" s="66"/>
      <c r="Z313" s="25"/>
      <c r="AA313" s="23"/>
      <c r="AB313" s="23"/>
      <c r="AC313" s="25"/>
      <c r="AD313" s="60"/>
      <c r="AE313" s="31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</row>
    <row r="314" spans="1:344" s="26" customFormat="1" hidden="1" x14ac:dyDescent="0.25">
      <c r="A314" s="21"/>
      <c r="B314" s="22"/>
      <c r="C314" s="76"/>
      <c r="D314" s="7"/>
      <c r="E314" s="7"/>
      <c r="F314" s="7"/>
      <c r="G314" s="179"/>
      <c r="H314" s="179"/>
      <c r="I314" s="271"/>
      <c r="J314" s="194"/>
      <c r="K314" s="179"/>
      <c r="L314" s="179"/>
      <c r="M314" s="179"/>
      <c r="N314" s="179"/>
      <c r="O314" s="179"/>
      <c r="P314" s="179"/>
      <c r="Q314" s="24"/>
      <c r="R314" s="182"/>
      <c r="S314" s="24"/>
      <c r="T314" s="32"/>
      <c r="U314" s="240"/>
      <c r="V314" s="66"/>
      <c r="W314" s="78"/>
      <c r="X314" s="66"/>
      <c r="Y314" s="66"/>
      <c r="Z314" s="25"/>
      <c r="AA314" s="23"/>
      <c r="AB314" s="23"/>
      <c r="AC314" s="25"/>
      <c r="AD314" s="60"/>
      <c r="AE314" s="31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</row>
    <row r="315" spans="1:344" s="26" customFormat="1" hidden="1" x14ac:dyDescent="0.25">
      <c r="A315" s="21"/>
      <c r="B315" s="22"/>
      <c r="C315" s="76"/>
      <c r="D315" s="7"/>
      <c r="E315" s="7"/>
      <c r="F315" s="7"/>
      <c r="G315" s="179"/>
      <c r="H315" s="179"/>
      <c r="I315" s="271"/>
      <c r="J315" s="194"/>
      <c r="K315" s="179"/>
      <c r="L315" s="179"/>
      <c r="M315" s="179"/>
      <c r="N315" s="179"/>
      <c r="O315" s="179"/>
      <c r="P315" s="179"/>
      <c r="Q315" s="24"/>
      <c r="R315" s="182"/>
      <c r="S315" s="24"/>
      <c r="T315" s="32"/>
      <c r="U315" s="240"/>
      <c r="V315" s="66"/>
      <c r="W315" s="78"/>
      <c r="X315" s="66"/>
      <c r="Y315" s="66"/>
      <c r="Z315" s="25"/>
      <c r="AA315" s="23"/>
      <c r="AB315" s="23"/>
      <c r="AC315" s="25"/>
      <c r="AD315" s="60"/>
      <c r="AE315" s="31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</row>
    <row r="316" spans="1:344" s="26" customFormat="1" hidden="1" x14ac:dyDescent="0.25">
      <c r="A316" s="21"/>
      <c r="B316" s="22"/>
      <c r="C316" s="76"/>
      <c r="D316" s="7"/>
      <c r="E316" s="7"/>
      <c r="F316" s="7"/>
      <c r="G316" s="179"/>
      <c r="H316" s="179"/>
      <c r="I316" s="271"/>
      <c r="J316" s="194"/>
      <c r="K316" s="179"/>
      <c r="L316" s="179"/>
      <c r="M316" s="179"/>
      <c r="N316" s="179"/>
      <c r="O316" s="179"/>
      <c r="P316" s="179"/>
      <c r="Q316" s="24"/>
      <c r="R316" s="182"/>
      <c r="S316" s="24"/>
      <c r="T316" s="32"/>
      <c r="U316" s="240"/>
      <c r="V316" s="66"/>
      <c r="W316" s="78"/>
      <c r="X316" s="66"/>
      <c r="Y316" s="66"/>
      <c r="Z316" s="25"/>
      <c r="AA316" s="23"/>
      <c r="AB316" s="23"/>
      <c r="AC316" s="25"/>
      <c r="AD316" s="60"/>
      <c r="AE316" s="31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</row>
    <row r="317" spans="1:344" s="26" customFormat="1" hidden="1" x14ac:dyDescent="0.25">
      <c r="A317" s="21"/>
      <c r="B317" s="22"/>
      <c r="C317" s="76"/>
      <c r="D317" s="7"/>
      <c r="E317" s="7"/>
      <c r="F317" s="7"/>
      <c r="G317" s="179"/>
      <c r="H317" s="179"/>
      <c r="I317" s="271"/>
      <c r="J317" s="194"/>
      <c r="K317" s="179"/>
      <c r="L317" s="179"/>
      <c r="M317" s="179"/>
      <c r="N317" s="179"/>
      <c r="O317" s="179"/>
      <c r="P317" s="179"/>
      <c r="Q317" s="24"/>
      <c r="R317" s="182"/>
      <c r="S317" s="24"/>
      <c r="T317" s="32"/>
      <c r="U317" s="240"/>
      <c r="V317" s="66"/>
      <c r="W317" s="78"/>
      <c r="X317" s="66"/>
      <c r="Y317" s="66"/>
      <c r="Z317" s="25"/>
      <c r="AA317" s="23"/>
      <c r="AB317" s="23"/>
      <c r="AC317" s="25"/>
      <c r="AD317" s="60"/>
      <c r="AE317" s="31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</row>
    <row r="318" spans="1:344" s="26" customFormat="1" hidden="1" x14ac:dyDescent="0.25">
      <c r="A318" s="21"/>
      <c r="B318" s="22"/>
      <c r="C318" s="76"/>
      <c r="D318" s="7"/>
      <c r="E318" s="7"/>
      <c r="F318" s="7"/>
      <c r="G318" s="179"/>
      <c r="H318" s="179"/>
      <c r="I318" s="271"/>
      <c r="J318" s="194"/>
      <c r="K318" s="179"/>
      <c r="L318" s="179"/>
      <c r="M318" s="179"/>
      <c r="N318" s="179"/>
      <c r="O318" s="179"/>
      <c r="P318" s="179"/>
      <c r="Q318" s="24"/>
      <c r="R318" s="182"/>
      <c r="S318" s="24"/>
      <c r="T318" s="32"/>
      <c r="U318" s="240"/>
      <c r="V318" s="66"/>
      <c r="W318" s="78"/>
      <c r="X318" s="66"/>
      <c r="Y318" s="66"/>
      <c r="Z318" s="25"/>
      <c r="AA318" s="23"/>
      <c r="AB318" s="23"/>
      <c r="AC318" s="25"/>
      <c r="AD318" s="60"/>
      <c r="AE318" s="31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</row>
    <row r="319" spans="1:344" s="26" customFormat="1" hidden="1" x14ac:dyDescent="0.25">
      <c r="A319" s="21"/>
      <c r="B319" s="22"/>
      <c r="C319" s="76"/>
      <c r="D319" s="7"/>
      <c r="E319" s="7"/>
      <c r="F319" s="7"/>
      <c r="G319" s="179"/>
      <c r="H319" s="179"/>
      <c r="I319" s="271"/>
      <c r="J319" s="194"/>
      <c r="K319" s="179"/>
      <c r="L319" s="179"/>
      <c r="M319" s="179"/>
      <c r="N319" s="179"/>
      <c r="O319" s="179"/>
      <c r="P319" s="179"/>
      <c r="Q319" s="24"/>
      <c r="R319" s="182"/>
      <c r="S319" s="24"/>
      <c r="T319" s="32"/>
      <c r="U319" s="240"/>
      <c r="V319" s="66"/>
      <c r="W319" s="78"/>
      <c r="X319" s="66"/>
      <c r="Y319" s="66"/>
      <c r="Z319" s="25"/>
      <c r="AA319" s="23"/>
      <c r="AB319" s="23"/>
      <c r="AC319" s="25"/>
      <c r="AD319" s="60"/>
      <c r="AE319" s="31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</row>
    <row r="320" spans="1:344" s="26" customFormat="1" hidden="1" x14ac:dyDescent="0.25">
      <c r="A320" s="21"/>
      <c r="B320" s="22"/>
      <c r="C320" s="76"/>
      <c r="D320" s="7"/>
      <c r="E320" s="7"/>
      <c r="F320" s="7"/>
      <c r="G320" s="179"/>
      <c r="H320" s="179"/>
      <c r="I320" s="271"/>
      <c r="J320" s="194"/>
      <c r="K320" s="179"/>
      <c r="L320" s="179"/>
      <c r="M320" s="179"/>
      <c r="N320" s="179"/>
      <c r="O320" s="179"/>
      <c r="P320" s="179"/>
      <c r="Q320" s="24"/>
      <c r="R320" s="182"/>
      <c r="S320" s="24"/>
      <c r="T320" s="32"/>
      <c r="U320" s="240"/>
      <c r="V320" s="66"/>
      <c r="W320" s="78"/>
      <c r="X320" s="66"/>
      <c r="Y320" s="66"/>
      <c r="Z320" s="25"/>
      <c r="AA320" s="23"/>
      <c r="AB320" s="23"/>
      <c r="AC320" s="25"/>
      <c r="AD320" s="60"/>
      <c r="AE320" s="31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</row>
    <row r="321" spans="1:344" s="26" customFormat="1" hidden="1" x14ac:dyDescent="0.25">
      <c r="A321" s="21"/>
      <c r="B321" s="22"/>
      <c r="C321" s="76"/>
      <c r="D321" s="7"/>
      <c r="E321" s="7"/>
      <c r="F321" s="7"/>
      <c r="G321" s="179"/>
      <c r="H321" s="179"/>
      <c r="I321" s="271"/>
      <c r="J321" s="194"/>
      <c r="K321" s="179"/>
      <c r="L321" s="179"/>
      <c r="M321" s="179"/>
      <c r="N321" s="179"/>
      <c r="O321" s="179"/>
      <c r="P321" s="179"/>
      <c r="Q321" s="24"/>
      <c r="R321" s="182"/>
      <c r="S321" s="24"/>
      <c r="T321" s="32"/>
      <c r="U321" s="240"/>
      <c r="V321" s="66"/>
      <c r="W321" s="78"/>
      <c r="X321" s="66"/>
      <c r="Y321" s="66"/>
      <c r="Z321" s="25"/>
      <c r="AA321" s="23"/>
      <c r="AB321" s="23"/>
      <c r="AC321" s="25"/>
      <c r="AD321" s="60"/>
      <c r="AE321" s="31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</row>
    <row r="322" spans="1:344" s="26" customFormat="1" hidden="1" x14ac:dyDescent="0.25">
      <c r="A322" s="21"/>
      <c r="B322" s="22"/>
      <c r="C322" s="76"/>
      <c r="D322" s="7"/>
      <c r="E322" s="7"/>
      <c r="F322" s="7"/>
      <c r="G322" s="179"/>
      <c r="H322" s="179"/>
      <c r="I322" s="271"/>
      <c r="J322" s="194"/>
      <c r="K322" s="179"/>
      <c r="L322" s="179"/>
      <c r="M322" s="179"/>
      <c r="N322" s="179"/>
      <c r="O322" s="179"/>
      <c r="P322" s="179"/>
      <c r="Q322" s="24"/>
      <c r="R322" s="182"/>
      <c r="S322" s="24"/>
      <c r="T322" s="32"/>
      <c r="U322" s="240"/>
      <c r="V322" s="66"/>
      <c r="W322" s="78"/>
      <c r="X322" s="66"/>
      <c r="Y322" s="66"/>
      <c r="Z322" s="25"/>
      <c r="AA322" s="23"/>
      <c r="AB322" s="23"/>
      <c r="AC322" s="25"/>
      <c r="AD322" s="60"/>
      <c r="AE322" s="31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</row>
    <row r="323" spans="1:344" s="26" customFormat="1" hidden="1" x14ac:dyDescent="0.25">
      <c r="A323" s="21"/>
      <c r="B323" s="22"/>
      <c r="C323" s="76"/>
      <c r="D323" s="7"/>
      <c r="E323" s="7"/>
      <c r="F323" s="7"/>
      <c r="G323" s="179"/>
      <c r="H323" s="179"/>
      <c r="I323" s="271"/>
      <c r="J323" s="194"/>
      <c r="K323" s="179"/>
      <c r="L323" s="179"/>
      <c r="M323" s="179"/>
      <c r="N323" s="179"/>
      <c r="O323" s="179"/>
      <c r="P323" s="179"/>
      <c r="Q323" s="24"/>
      <c r="R323" s="182"/>
      <c r="S323" s="24"/>
      <c r="T323" s="32"/>
      <c r="U323" s="240"/>
      <c r="V323" s="66"/>
      <c r="W323" s="78"/>
      <c r="X323" s="66"/>
      <c r="Y323" s="66"/>
      <c r="Z323" s="25"/>
      <c r="AA323" s="23"/>
      <c r="AB323" s="23"/>
      <c r="AC323" s="25"/>
      <c r="AD323" s="60"/>
      <c r="AE323" s="31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</row>
    <row r="324" spans="1:344" s="26" customFormat="1" hidden="1" x14ac:dyDescent="0.25">
      <c r="A324" s="21"/>
      <c r="B324" s="22"/>
      <c r="C324" s="76"/>
      <c r="D324" s="7"/>
      <c r="E324" s="7"/>
      <c r="F324" s="7"/>
      <c r="G324" s="179"/>
      <c r="H324" s="179"/>
      <c r="I324" s="271"/>
      <c r="J324" s="194"/>
      <c r="K324" s="179"/>
      <c r="L324" s="179"/>
      <c r="M324" s="179"/>
      <c r="N324" s="179"/>
      <c r="O324" s="179"/>
      <c r="P324" s="179"/>
      <c r="Q324" s="24"/>
      <c r="R324" s="182"/>
      <c r="S324" s="24"/>
      <c r="T324" s="32"/>
      <c r="U324" s="240"/>
      <c r="V324" s="66"/>
      <c r="W324" s="78"/>
      <c r="X324" s="66"/>
      <c r="Y324" s="66"/>
      <c r="Z324" s="25"/>
      <c r="AA324" s="23"/>
      <c r="AB324" s="23"/>
      <c r="AC324" s="25"/>
      <c r="AD324" s="60"/>
      <c r="AE324" s="31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</row>
    <row r="325" spans="1:344" s="26" customFormat="1" hidden="1" x14ac:dyDescent="0.25">
      <c r="A325" s="21"/>
      <c r="B325" s="22"/>
      <c r="C325" s="76"/>
      <c r="D325" s="7"/>
      <c r="E325" s="7"/>
      <c r="F325" s="7"/>
      <c r="G325" s="179"/>
      <c r="H325" s="179"/>
      <c r="I325" s="271"/>
      <c r="J325" s="194"/>
      <c r="K325" s="179"/>
      <c r="L325" s="179"/>
      <c r="M325" s="179"/>
      <c r="N325" s="179"/>
      <c r="O325" s="179"/>
      <c r="P325" s="179"/>
      <c r="Q325" s="24"/>
      <c r="R325" s="182"/>
      <c r="S325" s="24"/>
      <c r="T325" s="32"/>
      <c r="U325" s="240"/>
      <c r="V325" s="66"/>
      <c r="W325" s="78"/>
      <c r="X325" s="66"/>
      <c r="Y325" s="66"/>
      <c r="Z325" s="25"/>
      <c r="AA325" s="23"/>
      <c r="AB325" s="23"/>
      <c r="AC325" s="25"/>
      <c r="AD325" s="60"/>
      <c r="AE325" s="31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5"/>
      <c r="IJ325" s="25"/>
      <c r="IK325" s="25"/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  <c r="MD325" s="25"/>
      <c r="ME325" s="25"/>
      <c r="MF325" s="25"/>
    </row>
    <row r="326" spans="1:344" s="26" customFormat="1" hidden="1" x14ac:dyDescent="0.25">
      <c r="A326" s="21"/>
      <c r="B326" s="22"/>
      <c r="C326" s="76"/>
      <c r="D326" s="7"/>
      <c r="E326" s="7"/>
      <c r="F326" s="7"/>
      <c r="G326" s="179"/>
      <c r="H326" s="179"/>
      <c r="I326" s="271"/>
      <c r="J326" s="194"/>
      <c r="K326" s="179"/>
      <c r="L326" s="179"/>
      <c r="M326" s="179"/>
      <c r="N326" s="179"/>
      <c r="O326" s="179"/>
      <c r="P326" s="179"/>
      <c r="Q326" s="24"/>
      <c r="R326" s="182"/>
      <c r="S326" s="24"/>
      <c r="T326" s="32"/>
      <c r="U326" s="240"/>
      <c r="V326" s="66"/>
      <c r="W326" s="78"/>
      <c r="X326" s="66"/>
      <c r="Y326" s="66"/>
      <c r="Z326" s="25"/>
      <c r="AA326" s="23"/>
      <c r="AB326" s="23"/>
      <c r="AC326" s="25"/>
      <c r="AD326" s="60"/>
      <c r="AE326" s="31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</row>
    <row r="327" spans="1:344" s="26" customFormat="1" hidden="1" x14ac:dyDescent="0.25">
      <c r="A327" s="21"/>
      <c r="B327" s="22"/>
      <c r="C327" s="76"/>
      <c r="D327" s="7"/>
      <c r="E327" s="7"/>
      <c r="F327" s="7"/>
      <c r="G327" s="179"/>
      <c r="H327" s="179"/>
      <c r="I327" s="271"/>
      <c r="J327" s="194"/>
      <c r="K327" s="179"/>
      <c r="L327" s="179"/>
      <c r="M327" s="179"/>
      <c r="N327" s="179"/>
      <c r="O327" s="179"/>
      <c r="P327" s="179"/>
      <c r="Q327" s="24"/>
      <c r="R327" s="182"/>
      <c r="S327" s="24"/>
      <c r="T327" s="32"/>
      <c r="U327" s="240"/>
      <c r="V327" s="66"/>
      <c r="W327" s="78"/>
      <c r="X327" s="66"/>
      <c r="Y327" s="66"/>
      <c r="Z327" s="25"/>
      <c r="AA327" s="23"/>
      <c r="AB327" s="23"/>
      <c r="AC327" s="25"/>
      <c r="AD327" s="60"/>
      <c r="AE327" s="31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5"/>
      <c r="IJ327" s="25"/>
      <c r="IK327" s="25"/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  <c r="MD327" s="25"/>
      <c r="ME327" s="25"/>
      <c r="MF327" s="25"/>
    </row>
    <row r="328" spans="1:344" s="26" customFormat="1" hidden="1" x14ac:dyDescent="0.25">
      <c r="A328" s="21"/>
      <c r="B328" s="22"/>
      <c r="C328" s="76"/>
      <c r="D328" s="7"/>
      <c r="E328" s="7"/>
      <c r="F328" s="7"/>
      <c r="G328" s="179"/>
      <c r="H328" s="179"/>
      <c r="I328" s="271"/>
      <c r="J328" s="194"/>
      <c r="K328" s="179"/>
      <c r="L328" s="179"/>
      <c r="M328" s="179"/>
      <c r="N328" s="179"/>
      <c r="O328" s="179"/>
      <c r="P328" s="179"/>
      <c r="Q328" s="24"/>
      <c r="R328" s="182"/>
      <c r="S328" s="24"/>
      <c r="T328" s="32"/>
      <c r="U328" s="240"/>
      <c r="V328" s="66"/>
      <c r="W328" s="78"/>
      <c r="X328" s="66"/>
      <c r="Y328" s="66"/>
      <c r="Z328" s="25"/>
      <c r="AA328" s="23"/>
      <c r="AB328" s="23"/>
      <c r="AC328" s="25"/>
      <c r="AD328" s="60"/>
      <c r="AE328" s="31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5"/>
      <c r="HR328" s="25"/>
      <c r="HS328" s="25"/>
      <c r="HT328" s="25"/>
      <c r="HU328" s="25"/>
      <c r="HV328" s="25"/>
      <c r="HW328" s="25"/>
      <c r="HX328" s="25"/>
      <c r="HY328" s="25"/>
      <c r="HZ328" s="25"/>
      <c r="IA328" s="25"/>
      <c r="IB328" s="25"/>
      <c r="IC328" s="25"/>
      <c r="ID328" s="25"/>
      <c r="IE328" s="25"/>
      <c r="IF328" s="25"/>
      <c r="IG328" s="25"/>
      <c r="IH328" s="25"/>
      <c r="II328" s="25"/>
      <c r="IJ328" s="25"/>
      <c r="IK328" s="25"/>
      <c r="IL328" s="25"/>
      <c r="IM328" s="25"/>
      <c r="IN328" s="25"/>
      <c r="IO328" s="25"/>
      <c r="IP328" s="25"/>
      <c r="IQ328" s="25"/>
      <c r="IR328" s="25"/>
      <c r="IS328" s="25"/>
      <c r="IT328" s="25"/>
      <c r="IU328" s="25"/>
      <c r="IV328" s="25"/>
      <c r="IW328" s="25"/>
      <c r="IX328" s="25"/>
      <c r="IY328" s="25"/>
      <c r="IZ328" s="25"/>
      <c r="JA328" s="25"/>
      <c r="JB328" s="25"/>
      <c r="JC328" s="25"/>
      <c r="JD328" s="25"/>
      <c r="JE328" s="25"/>
      <c r="JF328" s="25"/>
      <c r="JG328" s="25"/>
      <c r="JH328" s="25"/>
      <c r="JI328" s="25"/>
      <c r="JJ328" s="25"/>
      <c r="JK328" s="25"/>
      <c r="JL328" s="25"/>
      <c r="JM328" s="25"/>
      <c r="JN328" s="25"/>
      <c r="JO328" s="25"/>
      <c r="JP328" s="25"/>
      <c r="JQ328" s="25"/>
      <c r="JR328" s="25"/>
      <c r="JS328" s="25"/>
      <c r="JT328" s="25"/>
      <c r="JU328" s="25"/>
      <c r="JV328" s="25"/>
      <c r="JW328" s="25"/>
      <c r="JX328" s="25"/>
      <c r="JY328" s="25"/>
      <c r="JZ328" s="25"/>
      <c r="KA328" s="25"/>
      <c r="KB328" s="25"/>
      <c r="KC328" s="25"/>
      <c r="KD328" s="25"/>
      <c r="KE328" s="25"/>
      <c r="KF328" s="25"/>
      <c r="KG328" s="25"/>
      <c r="KH328" s="25"/>
      <c r="KI328" s="25"/>
      <c r="KJ328" s="25"/>
      <c r="KK328" s="25"/>
      <c r="KL328" s="25"/>
      <c r="KM328" s="25"/>
      <c r="KN328" s="25"/>
      <c r="KO328" s="25"/>
      <c r="KP328" s="25"/>
      <c r="KQ328" s="25"/>
      <c r="KR328" s="25"/>
      <c r="KS328" s="25"/>
      <c r="KT328" s="25"/>
      <c r="KU328" s="25"/>
      <c r="KV328" s="25"/>
      <c r="KW328" s="25"/>
      <c r="KX328" s="25"/>
      <c r="KY328" s="25"/>
      <c r="KZ328" s="25"/>
      <c r="LA328" s="25"/>
      <c r="LB328" s="25"/>
      <c r="LC328" s="25"/>
      <c r="LD328" s="25"/>
      <c r="LE328" s="25"/>
      <c r="LF328" s="25"/>
      <c r="LG328" s="25"/>
      <c r="LH328" s="25"/>
      <c r="LI328" s="25"/>
      <c r="LJ328" s="25"/>
      <c r="LK328" s="25"/>
      <c r="LL328" s="25"/>
      <c r="LM328" s="25"/>
      <c r="LN328" s="25"/>
      <c r="LO328" s="25"/>
      <c r="LP328" s="25"/>
      <c r="LQ328" s="25"/>
      <c r="LR328" s="25"/>
      <c r="LS328" s="25"/>
      <c r="LT328" s="25"/>
      <c r="LU328" s="25"/>
      <c r="LV328" s="25"/>
      <c r="LW328" s="25"/>
      <c r="LX328" s="25"/>
      <c r="LY328" s="25"/>
      <c r="LZ328" s="25"/>
      <c r="MA328" s="25"/>
      <c r="MB328" s="25"/>
      <c r="MC328" s="25"/>
      <c r="MD328" s="25"/>
      <c r="ME328" s="25"/>
      <c r="MF328" s="25"/>
    </row>
    <row r="329" spans="1:344" s="26" customFormat="1" hidden="1" x14ac:dyDescent="0.25">
      <c r="A329" s="21"/>
      <c r="B329" s="22"/>
      <c r="C329" s="76"/>
      <c r="D329" s="7"/>
      <c r="E329" s="7"/>
      <c r="F329" s="7"/>
      <c r="G329" s="179"/>
      <c r="H329" s="179"/>
      <c r="I329" s="271"/>
      <c r="J329" s="194"/>
      <c r="K329" s="179"/>
      <c r="L329" s="179"/>
      <c r="M329" s="179"/>
      <c r="N329" s="179"/>
      <c r="O329" s="179"/>
      <c r="P329" s="179"/>
      <c r="Q329" s="24"/>
      <c r="R329" s="182"/>
      <c r="S329" s="24"/>
      <c r="T329" s="32"/>
      <c r="U329" s="240"/>
      <c r="V329" s="66"/>
      <c r="W329" s="78"/>
      <c r="X329" s="66"/>
      <c r="Y329" s="66"/>
      <c r="Z329" s="25"/>
      <c r="AA329" s="23"/>
      <c r="AB329" s="23"/>
      <c r="AC329" s="25"/>
      <c r="AD329" s="60"/>
      <c r="AE329" s="31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5"/>
      <c r="HR329" s="25"/>
      <c r="HS329" s="25"/>
      <c r="HT329" s="25"/>
      <c r="HU329" s="25"/>
      <c r="HV329" s="25"/>
      <c r="HW329" s="25"/>
      <c r="HX329" s="25"/>
      <c r="HY329" s="25"/>
      <c r="HZ329" s="25"/>
      <c r="IA329" s="25"/>
      <c r="IB329" s="25"/>
      <c r="IC329" s="25"/>
      <c r="ID329" s="25"/>
      <c r="IE329" s="25"/>
      <c r="IF329" s="25"/>
      <c r="IG329" s="25"/>
      <c r="IH329" s="25"/>
      <c r="II329" s="25"/>
      <c r="IJ329" s="25"/>
      <c r="IK329" s="25"/>
      <c r="IL329" s="25"/>
      <c r="IM329" s="25"/>
      <c r="IN329" s="25"/>
      <c r="IO329" s="25"/>
      <c r="IP329" s="25"/>
      <c r="IQ329" s="25"/>
      <c r="IR329" s="25"/>
      <c r="IS329" s="25"/>
      <c r="IT329" s="25"/>
      <c r="IU329" s="25"/>
      <c r="IV329" s="25"/>
      <c r="IW329" s="25"/>
      <c r="IX329" s="25"/>
      <c r="IY329" s="25"/>
      <c r="IZ329" s="25"/>
      <c r="JA329" s="25"/>
      <c r="JB329" s="25"/>
      <c r="JC329" s="25"/>
      <c r="JD329" s="25"/>
      <c r="JE329" s="25"/>
      <c r="JF329" s="25"/>
      <c r="JG329" s="25"/>
      <c r="JH329" s="25"/>
      <c r="JI329" s="25"/>
      <c r="JJ329" s="25"/>
      <c r="JK329" s="25"/>
      <c r="JL329" s="25"/>
      <c r="JM329" s="25"/>
      <c r="JN329" s="25"/>
      <c r="JO329" s="25"/>
      <c r="JP329" s="25"/>
      <c r="JQ329" s="25"/>
      <c r="JR329" s="25"/>
      <c r="JS329" s="25"/>
      <c r="JT329" s="25"/>
      <c r="JU329" s="25"/>
      <c r="JV329" s="25"/>
      <c r="JW329" s="25"/>
      <c r="JX329" s="25"/>
      <c r="JY329" s="25"/>
      <c r="JZ329" s="25"/>
      <c r="KA329" s="25"/>
      <c r="KB329" s="25"/>
      <c r="KC329" s="25"/>
      <c r="KD329" s="25"/>
      <c r="KE329" s="25"/>
      <c r="KF329" s="25"/>
      <c r="KG329" s="25"/>
      <c r="KH329" s="25"/>
      <c r="KI329" s="25"/>
      <c r="KJ329" s="25"/>
      <c r="KK329" s="25"/>
      <c r="KL329" s="25"/>
      <c r="KM329" s="25"/>
      <c r="KN329" s="25"/>
      <c r="KO329" s="25"/>
      <c r="KP329" s="25"/>
      <c r="KQ329" s="25"/>
      <c r="KR329" s="25"/>
      <c r="KS329" s="25"/>
      <c r="KT329" s="25"/>
      <c r="KU329" s="25"/>
      <c r="KV329" s="25"/>
      <c r="KW329" s="25"/>
      <c r="KX329" s="25"/>
      <c r="KY329" s="25"/>
      <c r="KZ329" s="25"/>
      <c r="LA329" s="25"/>
      <c r="LB329" s="25"/>
      <c r="LC329" s="25"/>
      <c r="LD329" s="25"/>
      <c r="LE329" s="25"/>
      <c r="LF329" s="25"/>
      <c r="LG329" s="25"/>
      <c r="LH329" s="25"/>
      <c r="LI329" s="25"/>
      <c r="LJ329" s="25"/>
      <c r="LK329" s="25"/>
      <c r="LL329" s="25"/>
      <c r="LM329" s="25"/>
      <c r="LN329" s="25"/>
      <c r="LO329" s="25"/>
      <c r="LP329" s="25"/>
      <c r="LQ329" s="25"/>
      <c r="LR329" s="25"/>
      <c r="LS329" s="25"/>
      <c r="LT329" s="25"/>
      <c r="LU329" s="25"/>
      <c r="LV329" s="25"/>
      <c r="LW329" s="25"/>
      <c r="LX329" s="25"/>
      <c r="LY329" s="25"/>
      <c r="LZ329" s="25"/>
      <c r="MA329" s="25"/>
      <c r="MB329" s="25"/>
      <c r="MC329" s="25"/>
      <c r="MD329" s="25"/>
      <c r="ME329" s="25"/>
      <c r="MF329" s="25"/>
    </row>
    <row r="330" spans="1:344" s="26" customFormat="1" hidden="1" x14ac:dyDescent="0.25">
      <c r="A330" s="21"/>
      <c r="B330" s="22"/>
      <c r="C330" s="76"/>
      <c r="D330" s="7"/>
      <c r="E330" s="7"/>
      <c r="F330" s="7"/>
      <c r="G330" s="179"/>
      <c r="H330" s="179"/>
      <c r="I330" s="271"/>
      <c r="J330" s="194"/>
      <c r="K330" s="179"/>
      <c r="L330" s="179"/>
      <c r="M330" s="179"/>
      <c r="N330" s="179"/>
      <c r="O330" s="179"/>
      <c r="P330" s="179"/>
      <c r="Q330" s="24"/>
      <c r="R330" s="182"/>
      <c r="S330" s="24"/>
      <c r="T330" s="32"/>
      <c r="U330" s="240"/>
      <c r="V330" s="66"/>
      <c r="W330" s="78"/>
      <c r="X330" s="66"/>
      <c r="Y330" s="66"/>
      <c r="Z330" s="25"/>
      <c r="AA330" s="23"/>
      <c r="AB330" s="23"/>
      <c r="AC330" s="25"/>
      <c r="AD330" s="60"/>
      <c r="AE330" s="31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5"/>
      <c r="HU330" s="25"/>
      <c r="HV330" s="25"/>
      <c r="HW330" s="25"/>
      <c r="HX330" s="25"/>
      <c r="HY330" s="25"/>
      <c r="HZ330" s="25"/>
      <c r="IA330" s="25"/>
      <c r="IB330" s="25"/>
      <c r="IC330" s="25"/>
      <c r="ID330" s="25"/>
      <c r="IE330" s="25"/>
      <c r="IF330" s="25"/>
      <c r="IG330" s="25"/>
      <c r="IH330" s="25"/>
      <c r="II330" s="25"/>
      <c r="IJ330" s="25"/>
      <c r="IK330" s="25"/>
      <c r="IL330" s="25"/>
      <c r="IM330" s="25"/>
      <c r="IN330" s="25"/>
      <c r="IO330" s="25"/>
      <c r="IP330" s="25"/>
      <c r="IQ330" s="25"/>
      <c r="IR330" s="25"/>
      <c r="IS330" s="25"/>
      <c r="IT330" s="25"/>
      <c r="IU330" s="25"/>
      <c r="IV330" s="25"/>
      <c r="IW330" s="25"/>
      <c r="IX330" s="25"/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5"/>
      <c r="JJ330" s="25"/>
      <c r="JK330" s="25"/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5"/>
      <c r="JW330" s="25"/>
      <c r="JX330" s="25"/>
      <c r="JY330" s="25"/>
      <c r="JZ330" s="25"/>
      <c r="KA330" s="25"/>
      <c r="KB330" s="25"/>
      <c r="KC330" s="25"/>
      <c r="KD330" s="25"/>
      <c r="KE330" s="25"/>
      <c r="KF330" s="25"/>
      <c r="KG330" s="25"/>
      <c r="KH330" s="25"/>
      <c r="KI330" s="25"/>
      <c r="KJ330" s="25"/>
      <c r="KK330" s="25"/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5"/>
      <c r="KW330" s="25"/>
      <c r="KX330" s="25"/>
      <c r="KY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5"/>
      <c r="LJ330" s="25"/>
      <c r="LK330" s="25"/>
      <c r="LL330" s="25"/>
      <c r="LM330" s="25"/>
      <c r="LN330" s="25"/>
      <c r="LO330" s="25"/>
      <c r="LP330" s="25"/>
      <c r="LQ330" s="25"/>
      <c r="LR330" s="25"/>
      <c r="LS330" s="25"/>
      <c r="LT330" s="25"/>
      <c r="LU330" s="25"/>
      <c r="LV330" s="25"/>
      <c r="LW330" s="25"/>
      <c r="LX330" s="25"/>
      <c r="LY330" s="25"/>
      <c r="LZ330" s="25"/>
      <c r="MA330" s="25"/>
      <c r="MB330" s="25"/>
      <c r="MC330" s="25"/>
      <c r="MD330" s="25"/>
      <c r="ME330" s="25"/>
      <c r="MF330" s="25"/>
    </row>
    <row r="331" spans="1:344" s="26" customFormat="1" hidden="1" x14ac:dyDescent="0.25">
      <c r="A331" s="21"/>
      <c r="B331" s="22"/>
      <c r="C331" s="76"/>
      <c r="D331" s="7"/>
      <c r="E331" s="7"/>
      <c r="F331" s="7"/>
      <c r="G331" s="179"/>
      <c r="H331" s="179"/>
      <c r="I331" s="271"/>
      <c r="J331" s="194"/>
      <c r="K331" s="179"/>
      <c r="L331" s="179"/>
      <c r="M331" s="179"/>
      <c r="N331" s="179"/>
      <c r="O331" s="179"/>
      <c r="P331" s="179"/>
      <c r="Q331" s="24"/>
      <c r="R331" s="182"/>
      <c r="S331" s="24"/>
      <c r="T331" s="32"/>
      <c r="U331" s="240"/>
      <c r="V331" s="66"/>
      <c r="W331" s="78"/>
      <c r="X331" s="66"/>
      <c r="Y331" s="66"/>
      <c r="Z331" s="25"/>
      <c r="AA331" s="23"/>
      <c r="AB331" s="23"/>
      <c r="AC331" s="25"/>
      <c r="AD331" s="60"/>
      <c r="AE331" s="31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5"/>
      <c r="HR331" s="25"/>
      <c r="HS331" s="25"/>
      <c r="HT331" s="25"/>
      <c r="HU331" s="25"/>
      <c r="HV331" s="25"/>
      <c r="HW331" s="25"/>
      <c r="HX331" s="25"/>
      <c r="HY331" s="25"/>
      <c r="HZ331" s="25"/>
      <c r="IA331" s="25"/>
      <c r="IB331" s="25"/>
      <c r="IC331" s="25"/>
      <c r="ID331" s="25"/>
      <c r="IE331" s="25"/>
      <c r="IF331" s="25"/>
      <c r="IG331" s="25"/>
      <c r="IH331" s="25"/>
      <c r="II331" s="25"/>
      <c r="IJ331" s="25"/>
      <c r="IK331" s="25"/>
      <c r="IL331" s="25"/>
      <c r="IM331" s="25"/>
      <c r="IN331" s="25"/>
      <c r="IO331" s="25"/>
      <c r="IP331" s="25"/>
      <c r="IQ331" s="25"/>
      <c r="IR331" s="25"/>
      <c r="IS331" s="25"/>
      <c r="IT331" s="25"/>
      <c r="IU331" s="25"/>
      <c r="IV331" s="25"/>
      <c r="IW331" s="25"/>
      <c r="IX331" s="25"/>
      <c r="IY331" s="25"/>
      <c r="IZ331" s="25"/>
      <c r="JA331" s="25"/>
      <c r="JB331" s="25"/>
      <c r="JC331" s="25"/>
      <c r="JD331" s="25"/>
      <c r="JE331" s="25"/>
      <c r="JF331" s="25"/>
      <c r="JG331" s="25"/>
      <c r="JH331" s="25"/>
      <c r="JI331" s="25"/>
      <c r="JJ331" s="25"/>
      <c r="JK331" s="25"/>
      <c r="JL331" s="25"/>
      <c r="JM331" s="25"/>
      <c r="JN331" s="25"/>
      <c r="JO331" s="25"/>
      <c r="JP331" s="25"/>
      <c r="JQ331" s="25"/>
      <c r="JR331" s="25"/>
      <c r="JS331" s="25"/>
      <c r="JT331" s="25"/>
      <c r="JU331" s="25"/>
      <c r="JV331" s="25"/>
      <c r="JW331" s="25"/>
      <c r="JX331" s="25"/>
      <c r="JY331" s="25"/>
      <c r="JZ331" s="25"/>
      <c r="KA331" s="25"/>
      <c r="KB331" s="25"/>
      <c r="KC331" s="25"/>
      <c r="KD331" s="25"/>
      <c r="KE331" s="25"/>
      <c r="KF331" s="25"/>
      <c r="KG331" s="25"/>
      <c r="KH331" s="25"/>
      <c r="KI331" s="25"/>
      <c r="KJ331" s="25"/>
      <c r="KK331" s="25"/>
      <c r="KL331" s="25"/>
      <c r="KM331" s="25"/>
      <c r="KN331" s="25"/>
      <c r="KO331" s="25"/>
      <c r="KP331" s="25"/>
      <c r="KQ331" s="25"/>
      <c r="KR331" s="25"/>
      <c r="KS331" s="25"/>
      <c r="KT331" s="25"/>
      <c r="KU331" s="25"/>
      <c r="KV331" s="25"/>
      <c r="KW331" s="25"/>
      <c r="KX331" s="25"/>
      <c r="KY331" s="25"/>
      <c r="KZ331" s="25"/>
      <c r="LA331" s="25"/>
      <c r="LB331" s="25"/>
      <c r="LC331" s="25"/>
      <c r="LD331" s="25"/>
      <c r="LE331" s="25"/>
      <c r="LF331" s="25"/>
      <c r="LG331" s="25"/>
      <c r="LH331" s="25"/>
      <c r="LI331" s="25"/>
      <c r="LJ331" s="25"/>
      <c r="LK331" s="25"/>
      <c r="LL331" s="25"/>
      <c r="LM331" s="25"/>
      <c r="LN331" s="25"/>
      <c r="LO331" s="25"/>
      <c r="LP331" s="25"/>
      <c r="LQ331" s="25"/>
      <c r="LR331" s="25"/>
      <c r="LS331" s="25"/>
      <c r="LT331" s="25"/>
      <c r="LU331" s="25"/>
      <c r="LV331" s="25"/>
      <c r="LW331" s="25"/>
      <c r="LX331" s="25"/>
      <c r="LY331" s="25"/>
      <c r="LZ331" s="25"/>
      <c r="MA331" s="25"/>
      <c r="MB331" s="25"/>
      <c r="MC331" s="25"/>
      <c r="MD331" s="25"/>
      <c r="ME331" s="25"/>
      <c r="MF331" s="25"/>
    </row>
    <row r="332" spans="1:344" s="26" customFormat="1" hidden="1" x14ac:dyDescent="0.25">
      <c r="A332" s="21"/>
      <c r="B332" s="22"/>
      <c r="C332" s="76"/>
      <c r="D332" s="7"/>
      <c r="E332" s="7"/>
      <c r="F332" s="7"/>
      <c r="G332" s="179"/>
      <c r="H332" s="179"/>
      <c r="I332" s="271"/>
      <c r="J332" s="194"/>
      <c r="K332" s="179"/>
      <c r="L332" s="179"/>
      <c r="M332" s="179"/>
      <c r="N332" s="179"/>
      <c r="O332" s="179"/>
      <c r="P332" s="179"/>
      <c r="Q332" s="24"/>
      <c r="R332" s="182"/>
      <c r="S332" s="24"/>
      <c r="T332" s="32"/>
      <c r="U332" s="240"/>
      <c r="V332" s="66"/>
      <c r="W332" s="78"/>
      <c r="X332" s="66"/>
      <c r="Y332" s="66"/>
      <c r="Z332" s="25"/>
      <c r="AA332" s="23"/>
      <c r="AB332" s="23"/>
      <c r="AC332" s="25"/>
      <c r="AD332" s="60"/>
      <c r="AE332" s="31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5"/>
      <c r="HR332" s="25"/>
      <c r="HS332" s="25"/>
      <c r="HT332" s="25"/>
      <c r="HU332" s="25"/>
      <c r="HV332" s="25"/>
      <c r="HW332" s="25"/>
      <c r="HX332" s="25"/>
      <c r="HY332" s="25"/>
      <c r="HZ332" s="25"/>
      <c r="IA332" s="25"/>
      <c r="IB332" s="25"/>
      <c r="IC332" s="25"/>
      <c r="ID332" s="25"/>
      <c r="IE332" s="25"/>
      <c r="IF332" s="25"/>
      <c r="IG332" s="25"/>
      <c r="IH332" s="25"/>
      <c r="II332" s="25"/>
      <c r="IJ332" s="25"/>
      <c r="IK332" s="25"/>
      <c r="IL332" s="25"/>
      <c r="IM332" s="25"/>
      <c r="IN332" s="25"/>
      <c r="IO332" s="25"/>
      <c r="IP332" s="25"/>
      <c r="IQ332" s="25"/>
      <c r="IR332" s="25"/>
      <c r="IS332" s="25"/>
      <c r="IT332" s="25"/>
      <c r="IU332" s="25"/>
      <c r="IV332" s="25"/>
      <c r="IW332" s="25"/>
      <c r="IX332" s="25"/>
      <c r="IY332" s="25"/>
      <c r="IZ332" s="25"/>
      <c r="JA332" s="25"/>
      <c r="JB332" s="25"/>
      <c r="JC332" s="25"/>
      <c r="JD332" s="25"/>
      <c r="JE332" s="25"/>
      <c r="JF332" s="25"/>
      <c r="JG332" s="25"/>
      <c r="JH332" s="25"/>
      <c r="JI332" s="25"/>
      <c r="JJ332" s="25"/>
      <c r="JK332" s="25"/>
      <c r="JL332" s="25"/>
      <c r="JM332" s="25"/>
      <c r="JN332" s="25"/>
      <c r="JO332" s="25"/>
      <c r="JP332" s="25"/>
      <c r="JQ332" s="25"/>
      <c r="JR332" s="25"/>
      <c r="JS332" s="25"/>
      <c r="JT332" s="25"/>
      <c r="JU332" s="25"/>
      <c r="JV332" s="25"/>
      <c r="JW332" s="25"/>
      <c r="JX332" s="25"/>
      <c r="JY332" s="25"/>
      <c r="JZ332" s="25"/>
      <c r="KA332" s="25"/>
      <c r="KB332" s="25"/>
      <c r="KC332" s="25"/>
      <c r="KD332" s="25"/>
      <c r="KE332" s="25"/>
      <c r="KF332" s="25"/>
      <c r="KG332" s="25"/>
      <c r="KH332" s="25"/>
      <c r="KI332" s="25"/>
      <c r="KJ332" s="25"/>
      <c r="KK332" s="25"/>
      <c r="KL332" s="25"/>
      <c r="KM332" s="25"/>
      <c r="KN332" s="25"/>
      <c r="KO332" s="25"/>
      <c r="KP332" s="25"/>
      <c r="KQ332" s="25"/>
      <c r="KR332" s="25"/>
      <c r="KS332" s="25"/>
      <c r="KT332" s="25"/>
      <c r="KU332" s="25"/>
      <c r="KV332" s="25"/>
      <c r="KW332" s="25"/>
      <c r="KX332" s="25"/>
      <c r="KY332" s="25"/>
      <c r="KZ332" s="25"/>
      <c r="LA332" s="25"/>
      <c r="LB332" s="25"/>
      <c r="LC332" s="25"/>
      <c r="LD332" s="25"/>
      <c r="LE332" s="25"/>
      <c r="LF332" s="25"/>
      <c r="LG332" s="25"/>
      <c r="LH332" s="25"/>
      <c r="LI332" s="25"/>
      <c r="LJ332" s="25"/>
      <c r="LK332" s="25"/>
      <c r="LL332" s="25"/>
      <c r="LM332" s="25"/>
      <c r="LN332" s="25"/>
      <c r="LO332" s="25"/>
      <c r="LP332" s="25"/>
      <c r="LQ332" s="25"/>
      <c r="LR332" s="25"/>
      <c r="LS332" s="25"/>
      <c r="LT332" s="25"/>
      <c r="LU332" s="25"/>
      <c r="LV332" s="25"/>
      <c r="LW332" s="25"/>
      <c r="LX332" s="25"/>
      <c r="LY332" s="25"/>
      <c r="LZ332" s="25"/>
      <c r="MA332" s="25"/>
      <c r="MB332" s="25"/>
      <c r="MC332" s="25"/>
      <c r="MD332" s="25"/>
      <c r="ME332" s="25"/>
      <c r="MF332" s="25"/>
    </row>
    <row r="333" spans="1:344" s="26" customFormat="1" hidden="1" x14ac:dyDescent="0.25">
      <c r="A333" s="21"/>
      <c r="B333" s="22"/>
      <c r="C333" s="76"/>
      <c r="D333" s="7"/>
      <c r="E333" s="7"/>
      <c r="F333" s="7"/>
      <c r="G333" s="179"/>
      <c r="H333" s="179"/>
      <c r="I333" s="271"/>
      <c r="J333" s="194"/>
      <c r="K333" s="179"/>
      <c r="L333" s="179"/>
      <c r="M333" s="179"/>
      <c r="N333" s="179"/>
      <c r="O333" s="179"/>
      <c r="P333" s="179"/>
      <c r="Q333" s="24"/>
      <c r="R333" s="182"/>
      <c r="S333" s="24"/>
      <c r="T333" s="32"/>
      <c r="U333" s="240"/>
      <c r="V333" s="66"/>
      <c r="W333" s="78"/>
      <c r="X333" s="66"/>
      <c r="Y333" s="66"/>
      <c r="Z333" s="25"/>
      <c r="AA333" s="23"/>
      <c r="AB333" s="23"/>
      <c r="AC333" s="25"/>
      <c r="AD333" s="60"/>
      <c r="AE333" s="31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25"/>
      <c r="GG333" s="25"/>
      <c r="GH333" s="25"/>
      <c r="GI333" s="25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  <c r="HQ333" s="25"/>
      <c r="HR333" s="25"/>
      <c r="HS333" s="25"/>
      <c r="HT333" s="25"/>
      <c r="HU333" s="25"/>
      <c r="HV333" s="25"/>
      <c r="HW333" s="25"/>
      <c r="HX333" s="25"/>
      <c r="HY333" s="25"/>
      <c r="HZ333" s="25"/>
      <c r="IA333" s="25"/>
      <c r="IB333" s="25"/>
      <c r="IC333" s="25"/>
      <c r="ID333" s="25"/>
      <c r="IE333" s="25"/>
      <c r="IF333" s="25"/>
      <c r="IG333" s="25"/>
      <c r="IH333" s="25"/>
      <c r="II333" s="25"/>
      <c r="IJ333" s="25"/>
      <c r="IK333" s="25"/>
      <c r="IL333" s="25"/>
      <c r="IM333" s="25"/>
      <c r="IN333" s="25"/>
      <c r="IO333" s="25"/>
      <c r="IP333" s="25"/>
      <c r="IQ333" s="25"/>
      <c r="IR333" s="25"/>
      <c r="IS333" s="25"/>
      <c r="IT333" s="25"/>
      <c r="IU333" s="25"/>
      <c r="IV333" s="25"/>
      <c r="IW333" s="25"/>
      <c r="IX333" s="25"/>
      <c r="IY333" s="25"/>
      <c r="IZ333" s="25"/>
      <c r="JA333" s="25"/>
      <c r="JB333" s="25"/>
      <c r="JC333" s="25"/>
      <c r="JD333" s="25"/>
      <c r="JE333" s="25"/>
      <c r="JF333" s="25"/>
      <c r="JG333" s="25"/>
      <c r="JH333" s="25"/>
      <c r="JI333" s="25"/>
      <c r="JJ333" s="25"/>
      <c r="JK333" s="25"/>
      <c r="JL333" s="25"/>
      <c r="JM333" s="25"/>
      <c r="JN333" s="25"/>
      <c r="JO333" s="25"/>
      <c r="JP333" s="25"/>
      <c r="JQ333" s="25"/>
      <c r="JR333" s="25"/>
      <c r="JS333" s="25"/>
      <c r="JT333" s="25"/>
      <c r="JU333" s="25"/>
      <c r="JV333" s="25"/>
      <c r="JW333" s="25"/>
      <c r="JX333" s="25"/>
      <c r="JY333" s="25"/>
      <c r="JZ333" s="25"/>
      <c r="KA333" s="25"/>
      <c r="KB333" s="25"/>
      <c r="KC333" s="25"/>
      <c r="KD333" s="25"/>
      <c r="KE333" s="25"/>
      <c r="KF333" s="25"/>
      <c r="KG333" s="25"/>
      <c r="KH333" s="25"/>
      <c r="KI333" s="25"/>
      <c r="KJ333" s="25"/>
      <c r="KK333" s="25"/>
      <c r="KL333" s="25"/>
      <c r="KM333" s="25"/>
      <c r="KN333" s="25"/>
      <c r="KO333" s="25"/>
      <c r="KP333" s="25"/>
      <c r="KQ333" s="25"/>
      <c r="KR333" s="25"/>
      <c r="KS333" s="25"/>
      <c r="KT333" s="25"/>
      <c r="KU333" s="25"/>
      <c r="KV333" s="25"/>
      <c r="KW333" s="25"/>
      <c r="KX333" s="25"/>
      <c r="KY333" s="25"/>
      <c r="KZ333" s="25"/>
      <c r="LA333" s="25"/>
      <c r="LB333" s="25"/>
      <c r="LC333" s="25"/>
      <c r="LD333" s="25"/>
      <c r="LE333" s="25"/>
      <c r="LF333" s="25"/>
      <c r="LG333" s="25"/>
      <c r="LH333" s="25"/>
      <c r="LI333" s="25"/>
      <c r="LJ333" s="25"/>
      <c r="LK333" s="25"/>
      <c r="LL333" s="25"/>
      <c r="LM333" s="25"/>
      <c r="LN333" s="25"/>
      <c r="LO333" s="25"/>
      <c r="LP333" s="25"/>
      <c r="LQ333" s="25"/>
      <c r="LR333" s="25"/>
      <c r="LS333" s="25"/>
      <c r="LT333" s="25"/>
      <c r="LU333" s="25"/>
      <c r="LV333" s="25"/>
      <c r="LW333" s="25"/>
      <c r="LX333" s="25"/>
      <c r="LY333" s="25"/>
      <c r="LZ333" s="25"/>
      <c r="MA333" s="25"/>
      <c r="MB333" s="25"/>
      <c r="MC333" s="25"/>
      <c r="MD333" s="25"/>
      <c r="ME333" s="25"/>
      <c r="MF333" s="25"/>
    </row>
    <row r="334" spans="1:344" s="26" customFormat="1" hidden="1" x14ac:dyDescent="0.25">
      <c r="A334" s="21"/>
      <c r="B334" s="22"/>
      <c r="C334" s="76"/>
      <c r="D334" s="7"/>
      <c r="E334" s="7"/>
      <c r="F334" s="7"/>
      <c r="G334" s="179"/>
      <c r="H334" s="179"/>
      <c r="I334" s="271"/>
      <c r="J334" s="194"/>
      <c r="K334" s="179"/>
      <c r="L334" s="179"/>
      <c r="M334" s="179"/>
      <c r="N334" s="179"/>
      <c r="O334" s="179"/>
      <c r="P334" s="179"/>
      <c r="Q334" s="24"/>
      <c r="R334" s="182"/>
      <c r="S334" s="24"/>
      <c r="T334" s="32"/>
      <c r="U334" s="240"/>
      <c r="V334" s="66"/>
      <c r="W334" s="78"/>
      <c r="X334" s="66"/>
      <c r="Y334" s="66"/>
      <c r="Z334" s="25"/>
      <c r="AA334" s="23"/>
      <c r="AB334" s="23"/>
      <c r="AC334" s="25"/>
      <c r="AD334" s="60"/>
      <c r="AE334" s="31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5"/>
      <c r="HR334" s="25"/>
      <c r="HS334" s="25"/>
      <c r="HT334" s="25"/>
      <c r="HU334" s="25"/>
      <c r="HV334" s="25"/>
      <c r="HW334" s="25"/>
      <c r="HX334" s="25"/>
      <c r="HY334" s="25"/>
      <c r="HZ334" s="25"/>
      <c r="IA334" s="25"/>
      <c r="IB334" s="25"/>
      <c r="IC334" s="25"/>
      <c r="ID334" s="25"/>
      <c r="IE334" s="25"/>
      <c r="IF334" s="25"/>
      <c r="IG334" s="25"/>
      <c r="IH334" s="25"/>
      <c r="II334" s="25"/>
      <c r="IJ334" s="25"/>
      <c r="IK334" s="25"/>
      <c r="IL334" s="25"/>
      <c r="IM334" s="25"/>
      <c r="IN334" s="25"/>
      <c r="IO334" s="25"/>
      <c r="IP334" s="25"/>
      <c r="IQ334" s="25"/>
      <c r="IR334" s="25"/>
      <c r="IS334" s="25"/>
      <c r="IT334" s="25"/>
      <c r="IU334" s="25"/>
      <c r="IV334" s="25"/>
      <c r="IW334" s="25"/>
      <c r="IX334" s="25"/>
      <c r="IY334" s="25"/>
      <c r="IZ334" s="25"/>
      <c r="JA334" s="25"/>
      <c r="JB334" s="25"/>
      <c r="JC334" s="25"/>
      <c r="JD334" s="25"/>
      <c r="JE334" s="25"/>
      <c r="JF334" s="25"/>
      <c r="JG334" s="25"/>
      <c r="JH334" s="25"/>
      <c r="JI334" s="25"/>
      <c r="JJ334" s="25"/>
      <c r="JK334" s="25"/>
      <c r="JL334" s="25"/>
      <c r="JM334" s="25"/>
      <c r="JN334" s="25"/>
      <c r="JO334" s="25"/>
      <c r="JP334" s="25"/>
      <c r="JQ334" s="25"/>
      <c r="JR334" s="25"/>
      <c r="JS334" s="25"/>
      <c r="JT334" s="25"/>
      <c r="JU334" s="25"/>
      <c r="JV334" s="25"/>
      <c r="JW334" s="25"/>
      <c r="JX334" s="25"/>
      <c r="JY334" s="25"/>
      <c r="JZ334" s="25"/>
      <c r="KA334" s="25"/>
      <c r="KB334" s="25"/>
      <c r="KC334" s="25"/>
      <c r="KD334" s="25"/>
      <c r="KE334" s="25"/>
      <c r="KF334" s="25"/>
      <c r="KG334" s="25"/>
      <c r="KH334" s="25"/>
      <c r="KI334" s="25"/>
      <c r="KJ334" s="25"/>
      <c r="KK334" s="25"/>
      <c r="KL334" s="25"/>
      <c r="KM334" s="25"/>
      <c r="KN334" s="25"/>
      <c r="KO334" s="25"/>
      <c r="KP334" s="25"/>
      <c r="KQ334" s="25"/>
      <c r="KR334" s="25"/>
      <c r="KS334" s="25"/>
      <c r="KT334" s="25"/>
      <c r="KU334" s="25"/>
      <c r="KV334" s="25"/>
      <c r="KW334" s="25"/>
      <c r="KX334" s="25"/>
      <c r="KY334" s="25"/>
      <c r="KZ334" s="25"/>
      <c r="LA334" s="25"/>
      <c r="LB334" s="25"/>
      <c r="LC334" s="25"/>
      <c r="LD334" s="25"/>
      <c r="LE334" s="25"/>
      <c r="LF334" s="25"/>
      <c r="LG334" s="25"/>
      <c r="LH334" s="25"/>
      <c r="LI334" s="25"/>
      <c r="LJ334" s="25"/>
      <c r="LK334" s="25"/>
      <c r="LL334" s="25"/>
      <c r="LM334" s="25"/>
      <c r="LN334" s="25"/>
      <c r="LO334" s="25"/>
      <c r="LP334" s="25"/>
      <c r="LQ334" s="25"/>
      <c r="LR334" s="25"/>
      <c r="LS334" s="25"/>
      <c r="LT334" s="25"/>
      <c r="LU334" s="25"/>
      <c r="LV334" s="25"/>
      <c r="LW334" s="25"/>
      <c r="LX334" s="25"/>
      <c r="LY334" s="25"/>
      <c r="LZ334" s="25"/>
      <c r="MA334" s="25"/>
      <c r="MB334" s="25"/>
      <c r="MC334" s="25"/>
      <c r="MD334" s="25"/>
      <c r="ME334" s="25"/>
      <c r="MF334" s="25"/>
    </row>
    <row r="335" spans="1:344" s="26" customFormat="1" hidden="1" x14ac:dyDescent="0.25">
      <c r="A335" s="21"/>
      <c r="B335" s="22"/>
      <c r="C335" s="76"/>
      <c r="D335" s="7"/>
      <c r="E335" s="7"/>
      <c r="F335" s="7"/>
      <c r="G335" s="179"/>
      <c r="H335" s="179"/>
      <c r="I335" s="271"/>
      <c r="J335" s="194"/>
      <c r="K335" s="179"/>
      <c r="L335" s="179"/>
      <c r="M335" s="179"/>
      <c r="N335" s="179"/>
      <c r="O335" s="179"/>
      <c r="P335" s="179"/>
      <c r="Q335" s="24"/>
      <c r="R335" s="182"/>
      <c r="S335" s="24"/>
      <c r="T335" s="32"/>
      <c r="U335" s="240"/>
      <c r="V335" s="66"/>
      <c r="W335" s="78"/>
      <c r="X335" s="66"/>
      <c r="Y335" s="66"/>
      <c r="Z335" s="25"/>
      <c r="AA335" s="23"/>
      <c r="AB335" s="23"/>
      <c r="AC335" s="25"/>
      <c r="AD335" s="60"/>
      <c r="AE335" s="31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5"/>
      <c r="HU335" s="25"/>
      <c r="HV335" s="25"/>
      <c r="HW335" s="25"/>
      <c r="HX335" s="25"/>
      <c r="HY335" s="25"/>
      <c r="HZ335" s="25"/>
      <c r="IA335" s="25"/>
      <c r="IB335" s="25"/>
      <c r="IC335" s="25"/>
      <c r="ID335" s="25"/>
      <c r="IE335" s="25"/>
      <c r="IF335" s="25"/>
      <c r="IG335" s="25"/>
      <c r="IH335" s="25"/>
      <c r="II335" s="25"/>
      <c r="IJ335" s="25"/>
      <c r="IK335" s="25"/>
      <c r="IL335" s="25"/>
      <c r="IM335" s="25"/>
      <c r="IN335" s="25"/>
      <c r="IO335" s="25"/>
      <c r="IP335" s="25"/>
      <c r="IQ335" s="25"/>
      <c r="IR335" s="25"/>
      <c r="IS335" s="25"/>
      <c r="IT335" s="25"/>
      <c r="IU335" s="25"/>
      <c r="IV335" s="25"/>
      <c r="IW335" s="25"/>
      <c r="IX335" s="25"/>
      <c r="IY335" s="25"/>
      <c r="IZ335" s="25"/>
      <c r="JA335" s="25"/>
      <c r="JB335" s="25"/>
      <c r="JC335" s="25"/>
      <c r="JD335" s="25"/>
      <c r="JE335" s="25"/>
      <c r="JF335" s="25"/>
      <c r="JG335" s="25"/>
      <c r="JH335" s="25"/>
      <c r="JI335" s="25"/>
      <c r="JJ335" s="25"/>
      <c r="JK335" s="25"/>
      <c r="JL335" s="25"/>
      <c r="JM335" s="25"/>
      <c r="JN335" s="25"/>
      <c r="JO335" s="25"/>
      <c r="JP335" s="25"/>
      <c r="JQ335" s="25"/>
      <c r="JR335" s="25"/>
      <c r="JS335" s="25"/>
      <c r="JT335" s="25"/>
      <c r="JU335" s="25"/>
      <c r="JV335" s="25"/>
      <c r="JW335" s="25"/>
      <c r="JX335" s="25"/>
      <c r="JY335" s="25"/>
      <c r="JZ335" s="25"/>
      <c r="KA335" s="25"/>
      <c r="KB335" s="25"/>
      <c r="KC335" s="25"/>
      <c r="KD335" s="25"/>
      <c r="KE335" s="25"/>
      <c r="KF335" s="25"/>
      <c r="KG335" s="25"/>
      <c r="KH335" s="25"/>
      <c r="KI335" s="25"/>
      <c r="KJ335" s="25"/>
      <c r="KK335" s="25"/>
      <c r="KL335" s="25"/>
      <c r="KM335" s="25"/>
      <c r="KN335" s="25"/>
      <c r="KO335" s="25"/>
      <c r="KP335" s="25"/>
      <c r="KQ335" s="25"/>
      <c r="KR335" s="25"/>
      <c r="KS335" s="25"/>
      <c r="KT335" s="25"/>
      <c r="KU335" s="25"/>
      <c r="KV335" s="25"/>
      <c r="KW335" s="25"/>
      <c r="KX335" s="25"/>
      <c r="KY335" s="25"/>
      <c r="KZ335" s="25"/>
      <c r="LA335" s="25"/>
      <c r="LB335" s="25"/>
      <c r="LC335" s="25"/>
      <c r="LD335" s="25"/>
      <c r="LE335" s="25"/>
      <c r="LF335" s="25"/>
      <c r="LG335" s="25"/>
      <c r="LH335" s="25"/>
      <c r="LI335" s="25"/>
      <c r="LJ335" s="25"/>
      <c r="LK335" s="25"/>
      <c r="LL335" s="25"/>
      <c r="LM335" s="25"/>
      <c r="LN335" s="25"/>
      <c r="LO335" s="25"/>
      <c r="LP335" s="25"/>
      <c r="LQ335" s="25"/>
      <c r="LR335" s="25"/>
      <c r="LS335" s="25"/>
      <c r="LT335" s="25"/>
      <c r="LU335" s="25"/>
      <c r="LV335" s="25"/>
      <c r="LW335" s="25"/>
      <c r="LX335" s="25"/>
      <c r="LY335" s="25"/>
      <c r="LZ335" s="25"/>
      <c r="MA335" s="25"/>
      <c r="MB335" s="25"/>
      <c r="MC335" s="25"/>
      <c r="MD335" s="25"/>
      <c r="ME335" s="25"/>
      <c r="MF335" s="25"/>
    </row>
    <row r="336" spans="1:344" s="26" customFormat="1" hidden="1" x14ac:dyDescent="0.25">
      <c r="A336" s="21"/>
      <c r="B336" s="22"/>
      <c r="C336" s="76"/>
      <c r="D336" s="7"/>
      <c r="E336" s="7"/>
      <c r="F336" s="7"/>
      <c r="G336" s="179"/>
      <c r="H336" s="179"/>
      <c r="I336" s="271"/>
      <c r="J336" s="194"/>
      <c r="K336" s="179"/>
      <c r="L336" s="179"/>
      <c r="M336" s="179"/>
      <c r="N336" s="179"/>
      <c r="O336" s="179"/>
      <c r="P336" s="179"/>
      <c r="Q336" s="24"/>
      <c r="R336" s="182"/>
      <c r="S336" s="24"/>
      <c r="T336" s="32"/>
      <c r="U336" s="240"/>
      <c r="V336" s="66"/>
      <c r="W336" s="78"/>
      <c r="X336" s="66"/>
      <c r="Y336" s="66"/>
      <c r="Z336" s="25"/>
      <c r="AA336" s="23"/>
      <c r="AB336" s="23"/>
      <c r="AC336" s="25"/>
      <c r="AD336" s="60"/>
      <c r="AE336" s="31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25"/>
      <c r="EC336" s="25"/>
      <c r="ED336" s="25"/>
      <c r="EE336" s="25"/>
      <c r="EF336" s="25"/>
      <c r="EG336" s="25"/>
      <c r="EH336" s="25"/>
      <c r="EI336" s="25"/>
      <c r="EJ336" s="25"/>
      <c r="EK336" s="25"/>
      <c r="EL336" s="25"/>
      <c r="EM336" s="25"/>
      <c r="EN336" s="25"/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E336" s="25"/>
      <c r="FF336" s="25"/>
      <c r="FG336" s="25"/>
      <c r="FH336" s="25"/>
      <c r="FI336" s="25"/>
      <c r="FJ336" s="25"/>
      <c r="FK336" s="25"/>
      <c r="FL336" s="25"/>
      <c r="FM336" s="25"/>
      <c r="FN336" s="25"/>
      <c r="FO336" s="25"/>
      <c r="FP336" s="25"/>
      <c r="FQ336" s="25"/>
      <c r="FR336" s="25"/>
      <c r="FS336" s="25"/>
      <c r="FT336" s="25"/>
      <c r="FU336" s="25"/>
      <c r="FV336" s="25"/>
      <c r="FW336" s="25"/>
      <c r="FX336" s="25"/>
      <c r="FY336" s="25"/>
      <c r="FZ336" s="25"/>
      <c r="GA336" s="25"/>
      <c r="GB336" s="25"/>
      <c r="GC336" s="25"/>
      <c r="GD336" s="25"/>
      <c r="GE336" s="25"/>
      <c r="GF336" s="25"/>
      <c r="GG336" s="25"/>
      <c r="GH336" s="25"/>
      <c r="GI336" s="25"/>
      <c r="GJ336" s="25"/>
      <c r="GK336" s="25"/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5"/>
      <c r="GW336" s="25"/>
      <c r="GX336" s="25"/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5"/>
      <c r="HJ336" s="25"/>
      <c r="HK336" s="25"/>
      <c r="HL336" s="25"/>
      <c r="HM336" s="25"/>
      <c r="HN336" s="25"/>
      <c r="HO336" s="25"/>
      <c r="HP336" s="25"/>
      <c r="HQ336" s="25"/>
      <c r="HR336" s="25"/>
      <c r="HS336" s="25"/>
      <c r="HT336" s="25"/>
      <c r="HU336" s="25"/>
      <c r="HV336" s="25"/>
      <c r="HW336" s="25"/>
      <c r="HX336" s="25"/>
      <c r="HY336" s="25"/>
      <c r="HZ336" s="25"/>
      <c r="IA336" s="25"/>
      <c r="IB336" s="25"/>
      <c r="IC336" s="25"/>
      <c r="ID336" s="25"/>
      <c r="IE336" s="25"/>
      <c r="IF336" s="25"/>
      <c r="IG336" s="25"/>
      <c r="IH336" s="25"/>
      <c r="II336" s="25"/>
      <c r="IJ336" s="25"/>
      <c r="IK336" s="25"/>
      <c r="IL336" s="25"/>
      <c r="IM336" s="25"/>
      <c r="IN336" s="25"/>
      <c r="IO336" s="25"/>
      <c r="IP336" s="25"/>
      <c r="IQ336" s="25"/>
      <c r="IR336" s="25"/>
      <c r="IS336" s="25"/>
      <c r="IT336" s="25"/>
      <c r="IU336" s="25"/>
      <c r="IV336" s="25"/>
      <c r="IW336" s="25"/>
      <c r="IX336" s="25"/>
      <c r="IY336" s="25"/>
      <c r="IZ336" s="25"/>
      <c r="JA336" s="25"/>
      <c r="JB336" s="25"/>
      <c r="JC336" s="25"/>
      <c r="JD336" s="25"/>
      <c r="JE336" s="25"/>
      <c r="JF336" s="25"/>
      <c r="JG336" s="25"/>
      <c r="JH336" s="25"/>
      <c r="JI336" s="25"/>
      <c r="JJ336" s="25"/>
      <c r="JK336" s="25"/>
      <c r="JL336" s="25"/>
      <c r="JM336" s="25"/>
      <c r="JN336" s="25"/>
      <c r="JO336" s="25"/>
      <c r="JP336" s="25"/>
      <c r="JQ336" s="25"/>
      <c r="JR336" s="25"/>
      <c r="JS336" s="25"/>
      <c r="JT336" s="25"/>
      <c r="JU336" s="25"/>
      <c r="JV336" s="25"/>
      <c r="JW336" s="25"/>
      <c r="JX336" s="25"/>
      <c r="JY336" s="25"/>
      <c r="JZ336" s="25"/>
      <c r="KA336" s="25"/>
      <c r="KB336" s="25"/>
      <c r="KC336" s="25"/>
      <c r="KD336" s="25"/>
      <c r="KE336" s="25"/>
      <c r="KF336" s="25"/>
      <c r="KG336" s="25"/>
      <c r="KH336" s="25"/>
      <c r="KI336" s="25"/>
      <c r="KJ336" s="25"/>
      <c r="KK336" s="25"/>
      <c r="KL336" s="25"/>
      <c r="KM336" s="25"/>
      <c r="KN336" s="25"/>
      <c r="KO336" s="25"/>
      <c r="KP336" s="25"/>
      <c r="KQ336" s="25"/>
      <c r="KR336" s="25"/>
      <c r="KS336" s="25"/>
      <c r="KT336" s="25"/>
      <c r="KU336" s="25"/>
      <c r="KV336" s="25"/>
      <c r="KW336" s="25"/>
      <c r="KX336" s="25"/>
      <c r="KY336" s="25"/>
      <c r="KZ336" s="25"/>
      <c r="LA336" s="25"/>
      <c r="LB336" s="25"/>
      <c r="LC336" s="25"/>
      <c r="LD336" s="25"/>
      <c r="LE336" s="25"/>
      <c r="LF336" s="25"/>
      <c r="LG336" s="25"/>
      <c r="LH336" s="25"/>
      <c r="LI336" s="25"/>
      <c r="LJ336" s="25"/>
      <c r="LK336" s="25"/>
      <c r="LL336" s="25"/>
      <c r="LM336" s="25"/>
      <c r="LN336" s="25"/>
      <c r="LO336" s="25"/>
      <c r="LP336" s="25"/>
      <c r="LQ336" s="25"/>
      <c r="LR336" s="25"/>
      <c r="LS336" s="25"/>
      <c r="LT336" s="25"/>
      <c r="LU336" s="25"/>
      <c r="LV336" s="25"/>
      <c r="LW336" s="25"/>
      <c r="LX336" s="25"/>
      <c r="LY336" s="25"/>
      <c r="LZ336" s="25"/>
      <c r="MA336" s="25"/>
      <c r="MB336" s="25"/>
      <c r="MC336" s="25"/>
      <c r="MD336" s="25"/>
      <c r="ME336" s="25"/>
      <c r="MF336" s="25"/>
    </row>
    <row r="337" spans="1:344" s="26" customFormat="1" hidden="1" x14ac:dyDescent="0.25">
      <c r="A337" s="21"/>
      <c r="B337" s="22"/>
      <c r="C337" s="76"/>
      <c r="D337" s="7"/>
      <c r="E337" s="7"/>
      <c r="F337" s="7"/>
      <c r="G337" s="179"/>
      <c r="H337" s="179"/>
      <c r="I337" s="271"/>
      <c r="J337" s="194"/>
      <c r="K337" s="179"/>
      <c r="L337" s="179"/>
      <c r="M337" s="179"/>
      <c r="N337" s="179"/>
      <c r="O337" s="179"/>
      <c r="P337" s="179"/>
      <c r="Q337" s="24"/>
      <c r="R337" s="182"/>
      <c r="S337" s="24"/>
      <c r="T337" s="32"/>
      <c r="U337" s="240"/>
      <c r="V337" s="66"/>
      <c r="W337" s="78"/>
      <c r="X337" s="66"/>
      <c r="Y337" s="66"/>
      <c r="Z337" s="25"/>
      <c r="AA337" s="23"/>
      <c r="AB337" s="23"/>
      <c r="AC337" s="25"/>
      <c r="AD337" s="60"/>
      <c r="AE337" s="31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25"/>
      <c r="GG337" s="25"/>
      <c r="GH337" s="25"/>
      <c r="GI337" s="25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5"/>
      <c r="HR337" s="25"/>
      <c r="HS337" s="25"/>
      <c r="HT337" s="25"/>
      <c r="HU337" s="25"/>
      <c r="HV337" s="25"/>
      <c r="HW337" s="25"/>
      <c r="HX337" s="25"/>
      <c r="HY337" s="25"/>
      <c r="HZ337" s="25"/>
      <c r="IA337" s="25"/>
      <c r="IB337" s="25"/>
      <c r="IC337" s="25"/>
      <c r="ID337" s="25"/>
      <c r="IE337" s="25"/>
      <c r="IF337" s="25"/>
      <c r="IG337" s="25"/>
      <c r="IH337" s="25"/>
      <c r="II337" s="25"/>
      <c r="IJ337" s="25"/>
      <c r="IK337" s="25"/>
      <c r="IL337" s="25"/>
      <c r="IM337" s="25"/>
      <c r="IN337" s="25"/>
      <c r="IO337" s="25"/>
      <c r="IP337" s="25"/>
      <c r="IQ337" s="25"/>
      <c r="IR337" s="25"/>
      <c r="IS337" s="25"/>
      <c r="IT337" s="25"/>
      <c r="IU337" s="25"/>
      <c r="IV337" s="25"/>
      <c r="IW337" s="25"/>
      <c r="IX337" s="25"/>
      <c r="IY337" s="25"/>
      <c r="IZ337" s="25"/>
      <c r="JA337" s="25"/>
      <c r="JB337" s="25"/>
      <c r="JC337" s="25"/>
      <c r="JD337" s="25"/>
      <c r="JE337" s="25"/>
      <c r="JF337" s="25"/>
      <c r="JG337" s="25"/>
      <c r="JH337" s="25"/>
      <c r="JI337" s="25"/>
      <c r="JJ337" s="25"/>
      <c r="JK337" s="25"/>
      <c r="JL337" s="25"/>
      <c r="JM337" s="25"/>
      <c r="JN337" s="25"/>
      <c r="JO337" s="25"/>
      <c r="JP337" s="25"/>
      <c r="JQ337" s="25"/>
      <c r="JR337" s="25"/>
      <c r="JS337" s="25"/>
      <c r="JT337" s="25"/>
      <c r="JU337" s="25"/>
      <c r="JV337" s="25"/>
      <c r="JW337" s="25"/>
      <c r="JX337" s="25"/>
      <c r="JY337" s="25"/>
      <c r="JZ337" s="25"/>
      <c r="KA337" s="25"/>
      <c r="KB337" s="25"/>
      <c r="KC337" s="25"/>
      <c r="KD337" s="25"/>
      <c r="KE337" s="25"/>
      <c r="KF337" s="25"/>
      <c r="KG337" s="25"/>
      <c r="KH337" s="25"/>
      <c r="KI337" s="25"/>
      <c r="KJ337" s="25"/>
      <c r="KK337" s="25"/>
      <c r="KL337" s="25"/>
      <c r="KM337" s="25"/>
      <c r="KN337" s="25"/>
      <c r="KO337" s="25"/>
      <c r="KP337" s="25"/>
      <c r="KQ337" s="25"/>
      <c r="KR337" s="25"/>
      <c r="KS337" s="25"/>
      <c r="KT337" s="25"/>
      <c r="KU337" s="25"/>
      <c r="KV337" s="25"/>
      <c r="KW337" s="25"/>
      <c r="KX337" s="25"/>
      <c r="KY337" s="25"/>
      <c r="KZ337" s="25"/>
      <c r="LA337" s="25"/>
      <c r="LB337" s="25"/>
      <c r="LC337" s="25"/>
      <c r="LD337" s="25"/>
      <c r="LE337" s="25"/>
      <c r="LF337" s="25"/>
      <c r="LG337" s="25"/>
      <c r="LH337" s="25"/>
      <c r="LI337" s="25"/>
      <c r="LJ337" s="25"/>
      <c r="LK337" s="25"/>
      <c r="LL337" s="25"/>
      <c r="LM337" s="25"/>
      <c r="LN337" s="25"/>
      <c r="LO337" s="25"/>
      <c r="LP337" s="25"/>
      <c r="LQ337" s="25"/>
      <c r="LR337" s="25"/>
      <c r="LS337" s="25"/>
      <c r="LT337" s="25"/>
      <c r="LU337" s="25"/>
      <c r="LV337" s="25"/>
      <c r="LW337" s="25"/>
      <c r="LX337" s="25"/>
      <c r="LY337" s="25"/>
      <c r="LZ337" s="25"/>
      <c r="MA337" s="25"/>
      <c r="MB337" s="25"/>
      <c r="MC337" s="25"/>
      <c r="MD337" s="25"/>
      <c r="ME337" s="25"/>
      <c r="MF337" s="25"/>
    </row>
    <row r="338" spans="1:344" s="26" customFormat="1" hidden="1" x14ac:dyDescent="0.25">
      <c r="A338" s="21"/>
      <c r="B338" s="22"/>
      <c r="C338" s="76"/>
      <c r="D338" s="7"/>
      <c r="E338" s="7"/>
      <c r="F338" s="7"/>
      <c r="G338" s="179"/>
      <c r="H338" s="179"/>
      <c r="I338" s="271"/>
      <c r="J338" s="194"/>
      <c r="K338" s="179"/>
      <c r="L338" s="179"/>
      <c r="M338" s="179"/>
      <c r="N338" s="179"/>
      <c r="O338" s="179"/>
      <c r="P338" s="179"/>
      <c r="Q338" s="24"/>
      <c r="R338" s="182"/>
      <c r="S338" s="24"/>
      <c r="T338" s="32"/>
      <c r="U338" s="240"/>
      <c r="V338" s="66"/>
      <c r="W338" s="78"/>
      <c r="X338" s="66"/>
      <c r="Y338" s="66"/>
      <c r="Z338" s="25"/>
      <c r="AA338" s="23"/>
      <c r="AB338" s="23"/>
      <c r="AC338" s="25"/>
      <c r="AD338" s="60"/>
      <c r="AE338" s="31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E338" s="25"/>
      <c r="FF338" s="25"/>
      <c r="FG338" s="25"/>
      <c r="FH338" s="25"/>
      <c r="FI338" s="25"/>
      <c r="FJ338" s="25"/>
      <c r="FK338" s="25"/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5"/>
      <c r="FW338" s="25"/>
      <c r="FX338" s="25"/>
      <c r="FY338" s="25"/>
      <c r="FZ338" s="25"/>
      <c r="GA338" s="25"/>
      <c r="GB338" s="25"/>
      <c r="GC338" s="25"/>
      <c r="GD338" s="25"/>
      <c r="GE338" s="25"/>
      <c r="GF338" s="25"/>
      <c r="GG338" s="25"/>
      <c r="GH338" s="25"/>
      <c r="GI338" s="25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  <c r="HQ338" s="25"/>
      <c r="HR338" s="25"/>
      <c r="HS338" s="25"/>
      <c r="HT338" s="25"/>
      <c r="HU338" s="25"/>
      <c r="HV338" s="25"/>
      <c r="HW338" s="25"/>
      <c r="HX338" s="25"/>
      <c r="HY338" s="25"/>
      <c r="HZ338" s="25"/>
      <c r="IA338" s="25"/>
      <c r="IB338" s="25"/>
      <c r="IC338" s="25"/>
      <c r="ID338" s="25"/>
      <c r="IE338" s="25"/>
      <c r="IF338" s="25"/>
      <c r="IG338" s="25"/>
      <c r="IH338" s="25"/>
      <c r="II338" s="25"/>
      <c r="IJ338" s="25"/>
      <c r="IK338" s="25"/>
      <c r="IL338" s="25"/>
      <c r="IM338" s="25"/>
      <c r="IN338" s="25"/>
      <c r="IO338" s="25"/>
      <c r="IP338" s="25"/>
      <c r="IQ338" s="25"/>
      <c r="IR338" s="25"/>
      <c r="IS338" s="25"/>
      <c r="IT338" s="25"/>
      <c r="IU338" s="25"/>
      <c r="IV338" s="25"/>
      <c r="IW338" s="25"/>
      <c r="IX338" s="25"/>
      <c r="IY338" s="25"/>
      <c r="IZ338" s="25"/>
      <c r="JA338" s="25"/>
      <c r="JB338" s="25"/>
      <c r="JC338" s="25"/>
      <c r="JD338" s="25"/>
      <c r="JE338" s="25"/>
      <c r="JF338" s="25"/>
      <c r="JG338" s="25"/>
      <c r="JH338" s="25"/>
      <c r="JI338" s="25"/>
      <c r="JJ338" s="25"/>
      <c r="JK338" s="25"/>
      <c r="JL338" s="25"/>
      <c r="JM338" s="25"/>
      <c r="JN338" s="25"/>
      <c r="JO338" s="25"/>
      <c r="JP338" s="25"/>
      <c r="JQ338" s="25"/>
      <c r="JR338" s="25"/>
      <c r="JS338" s="25"/>
      <c r="JT338" s="25"/>
      <c r="JU338" s="25"/>
      <c r="JV338" s="25"/>
      <c r="JW338" s="25"/>
      <c r="JX338" s="25"/>
      <c r="JY338" s="25"/>
      <c r="JZ338" s="25"/>
      <c r="KA338" s="25"/>
      <c r="KB338" s="25"/>
      <c r="KC338" s="25"/>
      <c r="KD338" s="25"/>
      <c r="KE338" s="25"/>
      <c r="KF338" s="25"/>
      <c r="KG338" s="25"/>
      <c r="KH338" s="25"/>
      <c r="KI338" s="25"/>
      <c r="KJ338" s="25"/>
      <c r="KK338" s="25"/>
      <c r="KL338" s="25"/>
      <c r="KM338" s="25"/>
      <c r="KN338" s="25"/>
      <c r="KO338" s="25"/>
      <c r="KP338" s="25"/>
      <c r="KQ338" s="25"/>
      <c r="KR338" s="25"/>
      <c r="KS338" s="25"/>
      <c r="KT338" s="25"/>
      <c r="KU338" s="25"/>
      <c r="KV338" s="25"/>
      <c r="KW338" s="25"/>
      <c r="KX338" s="25"/>
      <c r="KY338" s="25"/>
      <c r="KZ338" s="25"/>
      <c r="LA338" s="25"/>
      <c r="LB338" s="25"/>
      <c r="LC338" s="25"/>
      <c r="LD338" s="25"/>
      <c r="LE338" s="25"/>
      <c r="LF338" s="25"/>
      <c r="LG338" s="25"/>
      <c r="LH338" s="25"/>
      <c r="LI338" s="25"/>
      <c r="LJ338" s="25"/>
      <c r="LK338" s="25"/>
      <c r="LL338" s="25"/>
      <c r="LM338" s="25"/>
      <c r="LN338" s="25"/>
      <c r="LO338" s="25"/>
      <c r="LP338" s="25"/>
      <c r="LQ338" s="25"/>
      <c r="LR338" s="25"/>
      <c r="LS338" s="25"/>
      <c r="LT338" s="25"/>
      <c r="LU338" s="25"/>
      <c r="LV338" s="25"/>
      <c r="LW338" s="25"/>
      <c r="LX338" s="25"/>
      <c r="LY338" s="25"/>
      <c r="LZ338" s="25"/>
      <c r="MA338" s="25"/>
      <c r="MB338" s="25"/>
      <c r="MC338" s="25"/>
      <c r="MD338" s="25"/>
      <c r="ME338" s="25"/>
      <c r="MF338" s="25"/>
    </row>
    <row r="339" spans="1:344" s="26" customFormat="1" hidden="1" x14ac:dyDescent="0.25">
      <c r="A339" s="21"/>
      <c r="B339" s="22"/>
      <c r="C339" s="76"/>
      <c r="D339" s="7"/>
      <c r="E339" s="7"/>
      <c r="F339" s="7"/>
      <c r="G339" s="179"/>
      <c r="H339" s="179"/>
      <c r="I339" s="271"/>
      <c r="J339" s="194"/>
      <c r="K339" s="179"/>
      <c r="L339" s="179"/>
      <c r="M339" s="179"/>
      <c r="N339" s="179"/>
      <c r="O339" s="179"/>
      <c r="P339" s="179"/>
      <c r="Q339" s="24"/>
      <c r="R339" s="182"/>
      <c r="S339" s="24"/>
      <c r="T339" s="32"/>
      <c r="U339" s="240"/>
      <c r="V339" s="66"/>
      <c r="W339" s="78"/>
      <c r="X339" s="66"/>
      <c r="Y339" s="66"/>
      <c r="Z339" s="25"/>
      <c r="AA339" s="23"/>
      <c r="AB339" s="23"/>
      <c r="AC339" s="25"/>
      <c r="AD339" s="60"/>
      <c r="AE339" s="31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5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5"/>
      <c r="HR339" s="25"/>
      <c r="HS339" s="25"/>
      <c r="HT339" s="25"/>
      <c r="HU339" s="25"/>
      <c r="HV339" s="25"/>
      <c r="HW339" s="25"/>
      <c r="HX339" s="25"/>
      <c r="HY339" s="25"/>
      <c r="HZ339" s="25"/>
      <c r="IA339" s="25"/>
      <c r="IB339" s="25"/>
      <c r="IC339" s="25"/>
      <c r="ID339" s="25"/>
      <c r="IE339" s="25"/>
      <c r="IF339" s="25"/>
      <c r="IG339" s="25"/>
      <c r="IH339" s="25"/>
      <c r="II339" s="25"/>
      <c r="IJ339" s="25"/>
      <c r="IK339" s="25"/>
      <c r="IL339" s="25"/>
      <c r="IM339" s="25"/>
      <c r="IN339" s="25"/>
      <c r="IO339" s="25"/>
      <c r="IP339" s="25"/>
      <c r="IQ339" s="25"/>
      <c r="IR339" s="25"/>
      <c r="IS339" s="25"/>
      <c r="IT339" s="25"/>
      <c r="IU339" s="25"/>
      <c r="IV339" s="25"/>
      <c r="IW339" s="25"/>
      <c r="IX339" s="25"/>
      <c r="IY339" s="25"/>
      <c r="IZ339" s="25"/>
      <c r="JA339" s="25"/>
      <c r="JB339" s="25"/>
      <c r="JC339" s="25"/>
      <c r="JD339" s="25"/>
      <c r="JE339" s="25"/>
      <c r="JF339" s="25"/>
      <c r="JG339" s="25"/>
      <c r="JH339" s="25"/>
      <c r="JI339" s="25"/>
      <c r="JJ339" s="25"/>
      <c r="JK339" s="25"/>
      <c r="JL339" s="25"/>
      <c r="JM339" s="25"/>
      <c r="JN339" s="25"/>
      <c r="JO339" s="25"/>
      <c r="JP339" s="25"/>
      <c r="JQ339" s="25"/>
      <c r="JR339" s="25"/>
      <c r="JS339" s="25"/>
      <c r="JT339" s="25"/>
      <c r="JU339" s="25"/>
      <c r="JV339" s="25"/>
      <c r="JW339" s="25"/>
      <c r="JX339" s="25"/>
      <c r="JY339" s="25"/>
      <c r="JZ339" s="25"/>
      <c r="KA339" s="25"/>
      <c r="KB339" s="25"/>
      <c r="KC339" s="25"/>
      <c r="KD339" s="25"/>
      <c r="KE339" s="25"/>
      <c r="KF339" s="25"/>
      <c r="KG339" s="25"/>
      <c r="KH339" s="25"/>
      <c r="KI339" s="25"/>
      <c r="KJ339" s="25"/>
      <c r="KK339" s="25"/>
      <c r="KL339" s="25"/>
      <c r="KM339" s="25"/>
      <c r="KN339" s="25"/>
      <c r="KO339" s="25"/>
      <c r="KP339" s="25"/>
      <c r="KQ339" s="25"/>
      <c r="KR339" s="25"/>
      <c r="KS339" s="25"/>
      <c r="KT339" s="25"/>
      <c r="KU339" s="25"/>
      <c r="KV339" s="25"/>
      <c r="KW339" s="25"/>
      <c r="KX339" s="25"/>
      <c r="KY339" s="25"/>
      <c r="KZ339" s="25"/>
      <c r="LA339" s="25"/>
      <c r="LB339" s="25"/>
      <c r="LC339" s="25"/>
      <c r="LD339" s="25"/>
      <c r="LE339" s="25"/>
      <c r="LF339" s="25"/>
      <c r="LG339" s="25"/>
      <c r="LH339" s="25"/>
      <c r="LI339" s="25"/>
      <c r="LJ339" s="25"/>
      <c r="LK339" s="25"/>
      <c r="LL339" s="25"/>
      <c r="LM339" s="25"/>
      <c r="LN339" s="25"/>
      <c r="LO339" s="25"/>
      <c r="LP339" s="25"/>
      <c r="LQ339" s="25"/>
      <c r="LR339" s="25"/>
      <c r="LS339" s="25"/>
      <c r="LT339" s="25"/>
      <c r="LU339" s="25"/>
      <c r="LV339" s="25"/>
      <c r="LW339" s="25"/>
      <c r="LX339" s="25"/>
      <c r="LY339" s="25"/>
      <c r="LZ339" s="25"/>
      <c r="MA339" s="25"/>
      <c r="MB339" s="25"/>
      <c r="MC339" s="25"/>
      <c r="MD339" s="25"/>
      <c r="ME339" s="25"/>
      <c r="MF339" s="25"/>
    </row>
    <row r="340" spans="1:344" s="26" customFormat="1" hidden="1" x14ac:dyDescent="0.25">
      <c r="A340" s="21"/>
      <c r="B340" s="22"/>
      <c r="C340" s="76"/>
      <c r="D340" s="7"/>
      <c r="E340" s="7"/>
      <c r="F340" s="7"/>
      <c r="G340" s="179"/>
      <c r="H340" s="179"/>
      <c r="I340" s="271"/>
      <c r="J340" s="194"/>
      <c r="K340" s="179"/>
      <c r="L340" s="179"/>
      <c r="M340" s="179"/>
      <c r="N340" s="179"/>
      <c r="O340" s="179"/>
      <c r="P340" s="179"/>
      <c r="Q340" s="24"/>
      <c r="R340" s="182"/>
      <c r="S340" s="24"/>
      <c r="T340" s="32"/>
      <c r="U340" s="240"/>
      <c r="V340" s="66"/>
      <c r="W340" s="78"/>
      <c r="X340" s="66"/>
      <c r="Y340" s="66"/>
      <c r="Z340" s="25"/>
      <c r="AA340" s="23"/>
      <c r="AB340" s="23"/>
      <c r="AC340" s="25"/>
      <c r="AD340" s="60"/>
      <c r="AE340" s="31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25"/>
      <c r="EC340" s="25"/>
      <c r="ED340" s="25"/>
      <c r="EE340" s="25"/>
      <c r="EF340" s="25"/>
      <c r="EG340" s="25"/>
      <c r="EH340" s="25"/>
      <c r="EI340" s="25"/>
      <c r="EJ340" s="25"/>
      <c r="EK340" s="25"/>
      <c r="EL340" s="25"/>
      <c r="EM340" s="25"/>
      <c r="EN340" s="25"/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E340" s="25"/>
      <c r="FF340" s="25"/>
      <c r="FG340" s="25"/>
      <c r="FH340" s="25"/>
      <c r="FI340" s="25"/>
      <c r="FJ340" s="25"/>
      <c r="FK340" s="25"/>
      <c r="FL340" s="25"/>
      <c r="FM340" s="25"/>
      <c r="FN340" s="25"/>
      <c r="FO340" s="25"/>
      <c r="FP340" s="25"/>
      <c r="FQ340" s="25"/>
      <c r="FR340" s="25"/>
      <c r="FS340" s="25"/>
      <c r="FT340" s="25"/>
      <c r="FU340" s="25"/>
      <c r="FV340" s="25"/>
      <c r="FW340" s="25"/>
      <c r="FX340" s="25"/>
      <c r="FY340" s="25"/>
      <c r="FZ340" s="25"/>
      <c r="GA340" s="25"/>
      <c r="GB340" s="25"/>
      <c r="GC340" s="25"/>
      <c r="GD340" s="25"/>
      <c r="GE340" s="25"/>
      <c r="GF340" s="25"/>
      <c r="GG340" s="25"/>
      <c r="GH340" s="25"/>
      <c r="GI340" s="25"/>
      <c r="GJ340" s="25"/>
      <c r="GK340" s="25"/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5"/>
      <c r="GW340" s="25"/>
      <c r="GX340" s="25"/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5"/>
      <c r="HJ340" s="25"/>
      <c r="HK340" s="25"/>
      <c r="HL340" s="25"/>
      <c r="HM340" s="25"/>
      <c r="HN340" s="25"/>
      <c r="HO340" s="25"/>
      <c r="HP340" s="25"/>
      <c r="HQ340" s="25"/>
      <c r="HR340" s="25"/>
      <c r="HS340" s="25"/>
      <c r="HT340" s="25"/>
      <c r="HU340" s="25"/>
      <c r="HV340" s="25"/>
      <c r="HW340" s="25"/>
      <c r="HX340" s="25"/>
      <c r="HY340" s="25"/>
      <c r="HZ340" s="25"/>
      <c r="IA340" s="25"/>
      <c r="IB340" s="25"/>
      <c r="IC340" s="25"/>
      <c r="ID340" s="25"/>
      <c r="IE340" s="25"/>
      <c r="IF340" s="25"/>
      <c r="IG340" s="25"/>
      <c r="IH340" s="25"/>
      <c r="II340" s="25"/>
      <c r="IJ340" s="25"/>
      <c r="IK340" s="25"/>
      <c r="IL340" s="25"/>
      <c r="IM340" s="25"/>
      <c r="IN340" s="25"/>
      <c r="IO340" s="25"/>
      <c r="IP340" s="25"/>
      <c r="IQ340" s="25"/>
      <c r="IR340" s="25"/>
      <c r="IS340" s="25"/>
      <c r="IT340" s="25"/>
      <c r="IU340" s="25"/>
      <c r="IV340" s="25"/>
      <c r="IW340" s="25"/>
      <c r="IX340" s="25"/>
      <c r="IY340" s="25"/>
      <c r="IZ340" s="25"/>
      <c r="JA340" s="25"/>
      <c r="JB340" s="25"/>
      <c r="JC340" s="25"/>
      <c r="JD340" s="25"/>
      <c r="JE340" s="25"/>
      <c r="JF340" s="25"/>
      <c r="JG340" s="25"/>
      <c r="JH340" s="25"/>
      <c r="JI340" s="25"/>
      <c r="JJ340" s="25"/>
      <c r="JK340" s="25"/>
      <c r="JL340" s="25"/>
      <c r="JM340" s="25"/>
      <c r="JN340" s="25"/>
      <c r="JO340" s="25"/>
      <c r="JP340" s="25"/>
      <c r="JQ340" s="25"/>
      <c r="JR340" s="25"/>
      <c r="JS340" s="25"/>
      <c r="JT340" s="25"/>
      <c r="JU340" s="25"/>
      <c r="JV340" s="25"/>
      <c r="JW340" s="25"/>
      <c r="JX340" s="25"/>
      <c r="JY340" s="25"/>
      <c r="JZ340" s="25"/>
      <c r="KA340" s="25"/>
      <c r="KB340" s="25"/>
      <c r="KC340" s="25"/>
      <c r="KD340" s="25"/>
      <c r="KE340" s="25"/>
      <c r="KF340" s="25"/>
      <c r="KG340" s="25"/>
      <c r="KH340" s="25"/>
      <c r="KI340" s="25"/>
      <c r="KJ340" s="25"/>
      <c r="KK340" s="25"/>
      <c r="KL340" s="25"/>
      <c r="KM340" s="25"/>
      <c r="KN340" s="25"/>
      <c r="KO340" s="25"/>
      <c r="KP340" s="25"/>
      <c r="KQ340" s="25"/>
      <c r="KR340" s="25"/>
      <c r="KS340" s="25"/>
      <c r="KT340" s="25"/>
      <c r="KU340" s="25"/>
      <c r="KV340" s="25"/>
      <c r="KW340" s="25"/>
      <c r="KX340" s="25"/>
      <c r="KY340" s="25"/>
      <c r="KZ340" s="25"/>
      <c r="LA340" s="25"/>
      <c r="LB340" s="25"/>
      <c r="LC340" s="25"/>
      <c r="LD340" s="25"/>
      <c r="LE340" s="25"/>
      <c r="LF340" s="25"/>
      <c r="LG340" s="25"/>
      <c r="LH340" s="25"/>
      <c r="LI340" s="25"/>
      <c r="LJ340" s="25"/>
      <c r="LK340" s="25"/>
      <c r="LL340" s="25"/>
      <c r="LM340" s="25"/>
      <c r="LN340" s="25"/>
      <c r="LO340" s="25"/>
      <c r="LP340" s="25"/>
      <c r="LQ340" s="25"/>
      <c r="LR340" s="25"/>
      <c r="LS340" s="25"/>
      <c r="LT340" s="25"/>
      <c r="LU340" s="25"/>
      <c r="LV340" s="25"/>
      <c r="LW340" s="25"/>
      <c r="LX340" s="25"/>
      <c r="LY340" s="25"/>
      <c r="LZ340" s="25"/>
      <c r="MA340" s="25"/>
      <c r="MB340" s="25"/>
      <c r="MC340" s="25"/>
      <c r="MD340" s="25"/>
      <c r="ME340" s="25"/>
      <c r="MF340" s="25"/>
    </row>
    <row r="341" spans="1:344" s="26" customFormat="1" hidden="1" x14ac:dyDescent="0.25">
      <c r="A341" s="21"/>
      <c r="B341" s="22"/>
      <c r="C341" s="76"/>
      <c r="D341" s="7"/>
      <c r="E341" s="7"/>
      <c r="F341" s="7"/>
      <c r="G341" s="179"/>
      <c r="H341" s="179"/>
      <c r="I341" s="271"/>
      <c r="J341" s="194"/>
      <c r="K341" s="179"/>
      <c r="L341" s="179"/>
      <c r="M341" s="179"/>
      <c r="N341" s="179"/>
      <c r="O341" s="179"/>
      <c r="P341" s="179"/>
      <c r="Q341" s="24"/>
      <c r="R341" s="182"/>
      <c r="S341" s="24"/>
      <c r="T341" s="32"/>
      <c r="U341" s="240"/>
      <c r="V341" s="66"/>
      <c r="W341" s="78"/>
      <c r="X341" s="66"/>
      <c r="Y341" s="66"/>
      <c r="Z341" s="25"/>
      <c r="AA341" s="23"/>
      <c r="AB341" s="23"/>
      <c r="AC341" s="25"/>
      <c r="AD341" s="60"/>
      <c r="AE341" s="31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5"/>
      <c r="HR341" s="25"/>
      <c r="HS341" s="25"/>
      <c r="HT341" s="25"/>
      <c r="HU341" s="25"/>
      <c r="HV341" s="25"/>
      <c r="HW341" s="25"/>
      <c r="HX341" s="25"/>
      <c r="HY341" s="25"/>
      <c r="HZ341" s="25"/>
      <c r="IA341" s="25"/>
      <c r="IB341" s="25"/>
      <c r="IC341" s="25"/>
      <c r="ID341" s="25"/>
      <c r="IE341" s="25"/>
      <c r="IF341" s="25"/>
      <c r="IG341" s="25"/>
      <c r="IH341" s="25"/>
      <c r="II341" s="25"/>
      <c r="IJ341" s="25"/>
      <c r="IK341" s="25"/>
      <c r="IL341" s="25"/>
      <c r="IM341" s="25"/>
      <c r="IN341" s="25"/>
      <c r="IO341" s="25"/>
      <c r="IP341" s="25"/>
      <c r="IQ341" s="25"/>
      <c r="IR341" s="25"/>
      <c r="IS341" s="25"/>
      <c r="IT341" s="25"/>
      <c r="IU341" s="25"/>
      <c r="IV341" s="25"/>
      <c r="IW341" s="25"/>
      <c r="IX341" s="25"/>
      <c r="IY341" s="25"/>
      <c r="IZ341" s="25"/>
      <c r="JA341" s="25"/>
      <c r="JB341" s="25"/>
      <c r="JC341" s="25"/>
      <c r="JD341" s="25"/>
      <c r="JE341" s="25"/>
      <c r="JF341" s="25"/>
      <c r="JG341" s="25"/>
      <c r="JH341" s="25"/>
      <c r="JI341" s="25"/>
      <c r="JJ341" s="25"/>
      <c r="JK341" s="25"/>
      <c r="JL341" s="25"/>
      <c r="JM341" s="25"/>
      <c r="JN341" s="25"/>
      <c r="JO341" s="25"/>
      <c r="JP341" s="25"/>
      <c r="JQ341" s="25"/>
      <c r="JR341" s="25"/>
      <c r="JS341" s="25"/>
      <c r="JT341" s="25"/>
      <c r="JU341" s="25"/>
      <c r="JV341" s="25"/>
      <c r="JW341" s="25"/>
      <c r="JX341" s="25"/>
      <c r="JY341" s="25"/>
      <c r="JZ341" s="25"/>
      <c r="KA341" s="25"/>
      <c r="KB341" s="25"/>
      <c r="KC341" s="25"/>
      <c r="KD341" s="25"/>
      <c r="KE341" s="25"/>
      <c r="KF341" s="25"/>
      <c r="KG341" s="25"/>
      <c r="KH341" s="25"/>
      <c r="KI341" s="25"/>
      <c r="KJ341" s="25"/>
      <c r="KK341" s="25"/>
      <c r="KL341" s="25"/>
      <c r="KM341" s="25"/>
      <c r="KN341" s="25"/>
      <c r="KO341" s="25"/>
      <c r="KP341" s="25"/>
      <c r="KQ341" s="25"/>
      <c r="KR341" s="25"/>
      <c r="KS341" s="25"/>
      <c r="KT341" s="25"/>
      <c r="KU341" s="25"/>
      <c r="KV341" s="25"/>
      <c r="KW341" s="25"/>
      <c r="KX341" s="25"/>
      <c r="KY341" s="25"/>
      <c r="KZ341" s="25"/>
      <c r="LA341" s="25"/>
      <c r="LB341" s="25"/>
      <c r="LC341" s="25"/>
      <c r="LD341" s="25"/>
      <c r="LE341" s="25"/>
      <c r="LF341" s="25"/>
      <c r="LG341" s="25"/>
      <c r="LH341" s="25"/>
      <c r="LI341" s="25"/>
      <c r="LJ341" s="25"/>
      <c r="LK341" s="25"/>
      <c r="LL341" s="25"/>
      <c r="LM341" s="25"/>
      <c r="LN341" s="25"/>
      <c r="LO341" s="25"/>
      <c r="LP341" s="25"/>
      <c r="LQ341" s="25"/>
      <c r="LR341" s="25"/>
      <c r="LS341" s="25"/>
      <c r="LT341" s="25"/>
      <c r="LU341" s="25"/>
      <c r="LV341" s="25"/>
      <c r="LW341" s="25"/>
      <c r="LX341" s="25"/>
      <c r="LY341" s="25"/>
      <c r="LZ341" s="25"/>
      <c r="MA341" s="25"/>
      <c r="MB341" s="25"/>
      <c r="MC341" s="25"/>
      <c r="MD341" s="25"/>
      <c r="ME341" s="25"/>
      <c r="MF341" s="25"/>
    </row>
    <row r="342" spans="1:344" s="26" customFormat="1" hidden="1" x14ac:dyDescent="0.25">
      <c r="A342" s="21"/>
      <c r="B342" s="22"/>
      <c r="C342" s="76"/>
      <c r="D342" s="7"/>
      <c r="E342" s="7"/>
      <c r="F342" s="7"/>
      <c r="G342" s="179"/>
      <c r="H342" s="179"/>
      <c r="I342" s="271"/>
      <c r="J342" s="194"/>
      <c r="K342" s="179"/>
      <c r="L342" s="179"/>
      <c r="M342" s="179"/>
      <c r="N342" s="179"/>
      <c r="O342" s="179"/>
      <c r="P342" s="179"/>
      <c r="Q342" s="24"/>
      <c r="R342" s="182"/>
      <c r="S342" s="24"/>
      <c r="T342" s="32"/>
      <c r="U342" s="240"/>
      <c r="V342" s="66"/>
      <c r="W342" s="78"/>
      <c r="X342" s="66"/>
      <c r="Y342" s="66"/>
      <c r="Z342" s="25"/>
      <c r="AA342" s="23"/>
      <c r="AB342" s="23"/>
      <c r="AC342" s="25"/>
      <c r="AD342" s="60"/>
      <c r="AE342" s="31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5"/>
      <c r="HU342" s="25"/>
      <c r="HV342" s="25"/>
      <c r="HW342" s="25"/>
      <c r="HX342" s="25"/>
      <c r="HY342" s="25"/>
      <c r="HZ342" s="25"/>
      <c r="IA342" s="25"/>
      <c r="IB342" s="25"/>
      <c r="IC342" s="25"/>
      <c r="ID342" s="25"/>
      <c r="IE342" s="25"/>
      <c r="IF342" s="25"/>
      <c r="IG342" s="25"/>
      <c r="IH342" s="25"/>
      <c r="II342" s="25"/>
      <c r="IJ342" s="25"/>
      <c r="IK342" s="25"/>
      <c r="IL342" s="25"/>
      <c r="IM342" s="25"/>
      <c r="IN342" s="25"/>
      <c r="IO342" s="25"/>
      <c r="IP342" s="25"/>
      <c r="IQ342" s="25"/>
      <c r="IR342" s="25"/>
      <c r="IS342" s="25"/>
      <c r="IT342" s="25"/>
      <c r="IU342" s="25"/>
      <c r="IV342" s="25"/>
      <c r="IW342" s="25"/>
      <c r="IX342" s="25"/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5"/>
      <c r="JJ342" s="25"/>
      <c r="JK342" s="25"/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5"/>
      <c r="JW342" s="25"/>
      <c r="JX342" s="25"/>
      <c r="JY342" s="25"/>
      <c r="JZ342" s="25"/>
      <c r="KA342" s="25"/>
      <c r="KB342" s="25"/>
      <c r="KC342" s="25"/>
      <c r="KD342" s="25"/>
      <c r="KE342" s="25"/>
      <c r="KF342" s="25"/>
      <c r="KG342" s="25"/>
      <c r="KH342" s="25"/>
      <c r="KI342" s="25"/>
      <c r="KJ342" s="25"/>
      <c r="KK342" s="25"/>
      <c r="KL342" s="25"/>
      <c r="KM342" s="25"/>
      <c r="KN342" s="25"/>
      <c r="KO342" s="25"/>
      <c r="KP342" s="25"/>
      <c r="KQ342" s="25"/>
      <c r="KR342" s="25"/>
      <c r="KS342" s="25"/>
      <c r="KT342" s="25"/>
      <c r="KU342" s="25"/>
      <c r="KV342" s="25"/>
      <c r="KW342" s="25"/>
      <c r="KX342" s="25"/>
      <c r="KY342" s="25"/>
      <c r="KZ342" s="25"/>
      <c r="LA342" s="25"/>
      <c r="LB342" s="25"/>
      <c r="LC342" s="25"/>
      <c r="LD342" s="25"/>
      <c r="LE342" s="25"/>
      <c r="LF342" s="25"/>
      <c r="LG342" s="25"/>
      <c r="LH342" s="25"/>
      <c r="LI342" s="25"/>
      <c r="LJ342" s="25"/>
      <c r="LK342" s="25"/>
      <c r="LL342" s="25"/>
      <c r="LM342" s="25"/>
      <c r="LN342" s="25"/>
      <c r="LO342" s="25"/>
      <c r="LP342" s="25"/>
      <c r="LQ342" s="25"/>
      <c r="LR342" s="25"/>
      <c r="LS342" s="25"/>
      <c r="LT342" s="25"/>
      <c r="LU342" s="25"/>
      <c r="LV342" s="25"/>
      <c r="LW342" s="25"/>
      <c r="LX342" s="25"/>
      <c r="LY342" s="25"/>
      <c r="LZ342" s="25"/>
      <c r="MA342" s="25"/>
      <c r="MB342" s="25"/>
      <c r="MC342" s="25"/>
      <c r="MD342" s="25"/>
      <c r="ME342" s="25"/>
      <c r="MF342" s="25"/>
    </row>
    <row r="343" spans="1:344" s="26" customFormat="1" hidden="1" x14ac:dyDescent="0.25">
      <c r="A343" s="21"/>
      <c r="B343" s="22"/>
      <c r="C343" s="76"/>
      <c r="D343" s="7"/>
      <c r="E343" s="7"/>
      <c r="F343" s="7"/>
      <c r="G343" s="179"/>
      <c r="H343" s="179"/>
      <c r="I343" s="271"/>
      <c r="J343" s="194"/>
      <c r="K343" s="179"/>
      <c r="L343" s="179"/>
      <c r="M343" s="179"/>
      <c r="N343" s="179"/>
      <c r="O343" s="179"/>
      <c r="P343" s="179"/>
      <c r="Q343" s="24"/>
      <c r="R343" s="182"/>
      <c r="S343" s="24"/>
      <c r="T343" s="32"/>
      <c r="U343" s="240"/>
      <c r="V343" s="66"/>
      <c r="W343" s="78"/>
      <c r="X343" s="66"/>
      <c r="Y343" s="66"/>
      <c r="Z343" s="25"/>
      <c r="AA343" s="23"/>
      <c r="AB343" s="23"/>
      <c r="AC343" s="25"/>
      <c r="AD343" s="60"/>
      <c r="AE343" s="31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5"/>
      <c r="FW343" s="25"/>
      <c r="FX343" s="25"/>
      <c r="FY343" s="25"/>
      <c r="FZ343" s="25"/>
      <c r="GA343" s="25"/>
      <c r="GB343" s="25"/>
      <c r="GC343" s="25"/>
      <c r="GD343" s="25"/>
      <c r="GE343" s="25"/>
      <c r="GF343" s="25"/>
      <c r="GG343" s="25"/>
      <c r="GH343" s="25"/>
      <c r="GI343" s="25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  <c r="HQ343" s="25"/>
      <c r="HR343" s="25"/>
      <c r="HS343" s="25"/>
      <c r="HT343" s="25"/>
      <c r="HU343" s="25"/>
      <c r="HV343" s="25"/>
      <c r="HW343" s="25"/>
      <c r="HX343" s="25"/>
      <c r="HY343" s="25"/>
      <c r="HZ343" s="25"/>
      <c r="IA343" s="25"/>
      <c r="IB343" s="25"/>
      <c r="IC343" s="25"/>
      <c r="ID343" s="25"/>
      <c r="IE343" s="25"/>
      <c r="IF343" s="25"/>
      <c r="IG343" s="25"/>
      <c r="IH343" s="25"/>
      <c r="II343" s="25"/>
      <c r="IJ343" s="25"/>
      <c r="IK343" s="25"/>
      <c r="IL343" s="25"/>
      <c r="IM343" s="25"/>
      <c r="IN343" s="25"/>
      <c r="IO343" s="25"/>
      <c r="IP343" s="25"/>
      <c r="IQ343" s="25"/>
      <c r="IR343" s="25"/>
      <c r="IS343" s="25"/>
      <c r="IT343" s="25"/>
      <c r="IU343" s="25"/>
      <c r="IV343" s="25"/>
      <c r="IW343" s="25"/>
      <c r="IX343" s="25"/>
      <c r="IY343" s="25"/>
      <c r="IZ343" s="25"/>
      <c r="JA343" s="25"/>
      <c r="JB343" s="25"/>
      <c r="JC343" s="25"/>
      <c r="JD343" s="25"/>
      <c r="JE343" s="25"/>
      <c r="JF343" s="25"/>
      <c r="JG343" s="25"/>
      <c r="JH343" s="25"/>
      <c r="JI343" s="25"/>
      <c r="JJ343" s="25"/>
      <c r="JK343" s="25"/>
      <c r="JL343" s="25"/>
      <c r="JM343" s="25"/>
      <c r="JN343" s="25"/>
      <c r="JO343" s="25"/>
      <c r="JP343" s="25"/>
      <c r="JQ343" s="25"/>
      <c r="JR343" s="25"/>
      <c r="JS343" s="25"/>
      <c r="JT343" s="25"/>
      <c r="JU343" s="25"/>
      <c r="JV343" s="25"/>
      <c r="JW343" s="25"/>
      <c r="JX343" s="25"/>
      <c r="JY343" s="25"/>
      <c r="JZ343" s="25"/>
      <c r="KA343" s="25"/>
      <c r="KB343" s="25"/>
      <c r="KC343" s="25"/>
      <c r="KD343" s="25"/>
      <c r="KE343" s="25"/>
      <c r="KF343" s="25"/>
      <c r="KG343" s="25"/>
      <c r="KH343" s="25"/>
      <c r="KI343" s="25"/>
      <c r="KJ343" s="25"/>
      <c r="KK343" s="25"/>
      <c r="KL343" s="25"/>
      <c r="KM343" s="25"/>
      <c r="KN343" s="25"/>
      <c r="KO343" s="25"/>
      <c r="KP343" s="25"/>
      <c r="KQ343" s="25"/>
      <c r="KR343" s="25"/>
      <c r="KS343" s="25"/>
      <c r="KT343" s="25"/>
      <c r="KU343" s="25"/>
      <c r="KV343" s="25"/>
      <c r="KW343" s="25"/>
      <c r="KX343" s="25"/>
      <c r="KY343" s="25"/>
      <c r="KZ343" s="25"/>
      <c r="LA343" s="25"/>
      <c r="LB343" s="25"/>
      <c r="LC343" s="25"/>
      <c r="LD343" s="25"/>
      <c r="LE343" s="25"/>
      <c r="LF343" s="25"/>
      <c r="LG343" s="25"/>
      <c r="LH343" s="25"/>
      <c r="LI343" s="25"/>
      <c r="LJ343" s="25"/>
      <c r="LK343" s="25"/>
      <c r="LL343" s="25"/>
      <c r="LM343" s="25"/>
      <c r="LN343" s="25"/>
      <c r="LO343" s="25"/>
      <c r="LP343" s="25"/>
      <c r="LQ343" s="25"/>
      <c r="LR343" s="25"/>
      <c r="LS343" s="25"/>
      <c r="LT343" s="25"/>
      <c r="LU343" s="25"/>
      <c r="LV343" s="25"/>
      <c r="LW343" s="25"/>
      <c r="LX343" s="25"/>
      <c r="LY343" s="25"/>
      <c r="LZ343" s="25"/>
      <c r="MA343" s="25"/>
      <c r="MB343" s="25"/>
      <c r="MC343" s="25"/>
      <c r="MD343" s="25"/>
      <c r="ME343" s="25"/>
      <c r="MF343" s="25"/>
    </row>
    <row r="344" spans="1:344" s="26" customFormat="1" hidden="1" x14ac:dyDescent="0.25">
      <c r="A344" s="21"/>
      <c r="B344" s="22"/>
      <c r="C344" s="76"/>
      <c r="D344" s="7"/>
      <c r="E344" s="7"/>
      <c r="F344" s="7"/>
      <c r="G344" s="179"/>
      <c r="H344" s="179"/>
      <c r="I344" s="271"/>
      <c r="J344" s="194"/>
      <c r="K344" s="179"/>
      <c r="L344" s="179"/>
      <c r="M344" s="179"/>
      <c r="N344" s="179"/>
      <c r="O344" s="179"/>
      <c r="P344" s="179"/>
      <c r="Q344" s="24"/>
      <c r="R344" s="182"/>
      <c r="S344" s="24"/>
      <c r="T344" s="32"/>
      <c r="U344" s="240"/>
      <c r="V344" s="66"/>
      <c r="W344" s="78"/>
      <c r="X344" s="66"/>
      <c r="Y344" s="66"/>
      <c r="Z344" s="25"/>
      <c r="AA344" s="23"/>
      <c r="AB344" s="23"/>
      <c r="AC344" s="25"/>
      <c r="AD344" s="60"/>
      <c r="AE344" s="31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E344" s="25"/>
      <c r="FF344" s="25"/>
      <c r="FG344" s="25"/>
      <c r="FH344" s="25"/>
      <c r="FI344" s="25"/>
      <c r="FJ344" s="25"/>
      <c r="FK344" s="25"/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5"/>
      <c r="FW344" s="25"/>
      <c r="FX344" s="25"/>
      <c r="FY344" s="25"/>
      <c r="FZ344" s="25"/>
      <c r="GA344" s="25"/>
      <c r="GB344" s="25"/>
      <c r="GC344" s="25"/>
      <c r="GD344" s="25"/>
      <c r="GE344" s="25"/>
      <c r="GF344" s="25"/>
      <c r="GG344" s="25"/>
      <c r="GH344" s="25"/>
      <c r="GI344" s="25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  <c r="HQ344" s="25"/>
      <c r="HR344" s="25"/>
      <c r="HS344" s="25"/>
      <c r="HT344" s="25"/>
      <c r="HU344" s="25"/>
      <c r="HV344" s="25"/>
      <c r="HW344" s="25"/>
      <c r="HX344" s="25"/>
      <c r="HY344" s="25"/>
      <c r="HZ344" s="25"/>
      <c r="IA344" s="25"/>
      <c r="IB344" s="25"/>
      <c r="IC344" s="25"/>
      <c r="ID344" s="25"/>
      <c r="IE344" s="25"/>
      <c r="IF344" s="25"/>
      <c r="IG344" s="25"/>
      <c r="IH344" s="25"/>
      <c r="II344" s="25"/>
      <c r="IJ344" s="25"/>
      <c r="IK344" s="25"/>
      <c r="IL344" s="25"/>
      <c r="IM344" s="25"/>
      <c r="IN344" s="25"/>
      <c r="IO344" s="25"/>
      <c r="IP344" s="25"/>
      <c r="IQ344" s="25"/>
      <c r="IR344" s="25"/>
      <c r="IS344" s="25"/>
      <c r="IT344" s="25"/>
      <c r="IU344" s="25"/>
      <c r="IV344" s="25"/>
      <c r="IW344" s="25"/>
      <c r="IX344" s="25"/>
      <c r="IY344" s="25"/>
      <c r="IZ344" s="25"/>
      <c r="JA344" s="25"/>
      <c r="JB344" s="25"/>
      <c r="JC344" s="25"/>
      <c r="JD344" s="25"/>
      <c r="JE344" s="25"/>
      <c r="JF344" s="25"/>
      <c r="JG344" s="25"/>
      <c r="JH344" s="25"/>
      <c r="JI344" s="25"/>
      <c r="JJ344" s="25"/>
      <c r="JK344" s="25"/>
      <c r="JL344" s="25"/>
      <c r="JM344" s="25"/>
      <c r="JN344" s="25"/>
      <c r="JO344" s="25"/>
      <c r="JP344" s="25"/>
      <c r="JQ344" s="25"/>
      <c r="JR344" s="25"/>
      <c r="JS344" s="25"/>
      <c r="JT344" s="25"/>
      <c r="JU344" s="25"/>
      <c r="JV344" s="25"/>
      <c r="JW344" s="25"/>
      <c r="JX344" s="25"/>
      <c r="JY344" s="25"/>
      <c r="JZ344" s="25"/>
      <c r="KA344" s="25"/>
      <c r="KB344" s="25"/>
      <c r="KC344" s="25"/>
      <c r="KD344" s="25"/>
      <c r="KE344" s="25"/>
      <c r="KF344" s="25"/>
      <c r="KG344" s="25"/>
      <c r="KH344" s="25"/>
      <c r="KI344" s="25"/>
      <c r="KJ344" s="25"/>
      <c r="KK344" s="25"/>
      <c r="KL344" s="25"/>
      <c r="KM344" s="25"/>
      <c r="KN344" s="25"/>
      <c r="KO344" s="25"/>
      <c r="KP344" s="25"/>
      <c r="KQ344" s="25"/>
      <c r="KR344" s="25"/>
      <c r="KS344" s="25"/>
      <c r="KT344" s="25"/>
      <c r="KU344" s="25"/>
      <c r="KV344" s="25"/>
      <c r="KW344" s="25"/>
      <c r="KX344" s="25"/>
      <c r="KY344" s="25"/>
      <c r="KZ344" s="25"/>
      <c r="LA344" s="25"/>
      <c r="LB344" s="25"/>
      <c r="LC344" s="25"/>
      <c r="LD344" s="25"/>
      <c r="LE344" s="25"/>
      <c r="LF344" s="25"/>
      <c r="LG344" s="25"/>
      <c r="LH344" s="25"/>
      <c r="LI344" s="25"/>
      <c r="LJ344" s="25"/>
      <c r="LK344" s="25"/>
      <c r="LL344" s="25"/>
      <c r="LM344" s="25"/>
      <c r="LN344" s="25"/>
      <c r="LO344" s="25"/>
      <c r="LP344" s="25"/>
      <c r="LQ344" s="25"/>
      <c r="LR344" s="25"/>
      <c r="LS344" s="25"/>
      <c r="LT344" s="25"/>
      <c r="LU344" s="25"/>
      <c r="LV344" s="25"/>
      <c r="LW344" s="25"/>
      <c r="LX344" s="25"/>
      <c r="LY344" s="25"/>
      <c r="LZ344" s="25"/>
      <c r="MA344" s="25"/>
      <c r="MB344" s="25"/>
      <c r="MC344" s="25"/>
      <c r="MD344" s="25"/>
      <c r="ME344" s="25"/>
      <c r="MF344" s="25"/>
    </row>
    <row r="345" spans="1:344" s="26" customFormat="1" hidden="1" x14ac:dyDescent="0.25">
      <c r="A345" s="21"/>
      <c r="B345" s="22"/>
      <c r="C345" s="76"/>
      <c r="D345" s="7"/>
      <c r="E345" s="7"/>
      <c r="F345" s="7"/>
      <c r="G345" s="179"/>
      <c r="H345" s="179"/>
      <c r="I345" s="271"/>
      <c r="J345" s="194"/>
      <c r="K345" s="179"/>
      <c r="L345" s="179"/>
      <c r="M345" s="179"/>
      <c r="N345" s="179"/>
      <c r="O345" s="179"/>
      <c r="P345" s="179"/>
      <c r="Q345" s="24"/>
      <c r="R345" s="182"/>
      <c r="S345" s="24"/>
      <c r="T345" s="32"/>
      <c r="U345" s="240"/>
      <c r="V345" s="66"/>
      <c r="W345" s="78"/>
      <c r="X345" s="66"/>
      <c r="Y345" s="66"/>
      <c r="Z345" s="25"/>
      <c r="AA345" s="23"/>
      <c r="AB345" s="23"/>
      <c r="AC345" s="25"/>
      <c r="AD345" s="60"/>
      <c r="AE345" s="31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25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25"/>
      <c r="EW345" s="25"/>
      <c r="EX345" s="25"/>
      <c r="EY345" s="25"/>
      <c r="EZ345" s="25"/>
      <c r="FA345" s="25"/>
      <c r="FB345" s="25"/>
      <c r="FC345" s="25"/>
      <c r="FD345" s="25"/>
      <c r="FE345" s="25"/>
      <c r="FF345" s="25"/>
      <c r="FG345" s="25"/>
      <c r="FH345" s="25"/>
      <c r="FI345" s="25"/>
      <c r="FJ345" s="25"/>
      <c r="FK345" s="25"/>
      <c r="FL345" s="25"/>
      <c r="FM345" s="25"/>
      <c r="FN345" s="25"/>
      <c r="FO345" s="25"/>
      <c r="FP345" s="25"/>
      <c r="FQ345" s="25"/>
      <c r="FR345" s="25"/>
      <c r="FS345" s="25"/>
      <c r="FT345" s="25"/>
      <c r="FU345" s="25"/>
      <c r="FV345" s="25"/>
      <c r="FW345" s="25"/>
      <c r="FX345" s="25"/>
      <c r="FY345" s="25"/>
      <c r="FZ345" s="25"/>
      <c r="GA345" s="25"/>
      <c r="GB345" s="25"/>
      <c r="GC345" s="25"/>
      <c r="GD345" s="25"/>
      <c r="GE345" s="25"/>
      <c r="GF345" s="25"/>
      <c r="GG345" s="25"/>
      <c r="GH345" s="25"/>
      <c r="GI345" s="25"/>
      <c r="GJ345" s="25"/>
      <c r="GK345" s="25"/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5"/>
      <c r="GW345" s="25"/>
      <c r="GX345" s="25"/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5"/>
      <c r="HJ345" s="25"/>
      <c r="HK345" s="25"/>
      <c r="HL345" s="25"/>
      <c r="HM345" s="25"/>
      <c r="HN345" s="25"/>
      <c r="HO345" s="25"/>
      <c r="HP345" s="25"/>
      <c r="HQ345" s="25"/>
      <c r="HR345" s="25"/>
      <c r="HS345" s="25"/>
      <c r="HT345" s="25"/>
      <c r="HU345" s="25"/>
      <c r="HV345" s="25"/>
      <c r="HW345" s="25"/>
      <c r="HX345" s="25"/>
      <c r="HY345" s="25"/>
      <c r="HZ345" s="25"/>
      <c r="IA345" s="25"/>
      <c r="IB345" s="25"/>
      <c r="IC345" s="25"/>
      <c r="ID345" s="25"/>
      <c r="IE345" s="25"/>
      <c r="IF345" s="25"/>
      <c r="IG345" s="25"/>
      <c r="IH345" s="25"/>
      <c r="II345" s="25"/>
      <c r="IJ345" s="25"/>
      <c r="IK345" s="25"/>
      <c r="IL345" s="25"/>
      <c r="IM345" s="25"/>
      <c r="IN345" s="25"/>
      <c r="IO345" s="25"/>
      <c r="IP345" s="25"/>
      <c r="IQ345" s="25"/>
      <c r="IR345" s="25"/>
      <c r="IS345" s="25"/>
      <c r="IT345" s="25"/>
      <c r="IU345" s="25"/>
      <c r="IV345" s="25"/>
      <c r="IW345" s="25"/>
      <c r="IX345" s="25"/>
      <c r="IY345" s="25"/>
      <c r="IZ345" s="25"/>
      <c r="JA345" s="25"/>
      <c r="JB345" s="25"/>
      <c r="JC345" s="25"/>
      <c r="JD345" s="25"/>
      <c r="JE345" s="25"/>
      <c r="JF345" s="25"/>
      <c r="JG345" s="25"/>
      <c r="JH345" s="25"/>
      <c r="JI345" s="25"/>
      <c r="JJ345" s="25"/>
      <c r="JK345" s="25"/>
      <c r="JL345" s="25"/>
      <c r="JM345" s="25"/>
      <c r="JN345" s="25"/>
      <c r="JO345" s="25"/>
      <c r="JP345" s="25"/>
      <c r="JQ345" s="25"/>
      <c r="JR345" s="25"/>
      <c r="JS345" s="25"/>
      <c r="JT345" s="25"/>
      <c r="JU345" s="25"/>
      <c r="JV345" s="25"/>
      <c r="JW345" s="25"/>
      <c r="JX345" s="25"/>
      <c r="JY345" s="25"/>
      <c r="JZ345" s="25"/>
      <c r="KA345" s="25"/>
      <c r="KB345" s="25"/>
      <c r="KC345" s="25"/>
      <c r="KD345" s="25"/>
      <c r="KE345" s="25"/>
      <c r="KF345" s="25"/>
      <c r="KG345" s="25"/>
      <c r="KH345" s="25"/>
      <c r="KI345" s="25"/>
      <c r="KJ345" s="25"/>
      <c r="KK345" s="25"/>
      <c r="KL345" s="25"/>
      <c r="KM345" s="25"/>
      <c r="KN345" s="25"/>
      <c r="KO345" s="25"/>
      <c r="KP345" s="25"/>
      <c r="KQ345" s="25"/>
      <c r="KR345" s="25"/>
      <c r="KS345" s="25"/>
      <c r="KT345" s="25"/>
      <c r="KU345" s="25"/>
      <c r="KV345" s="25"/>
      <c r="KW345" s="25"/>
      <c r="KX345" s="25"/>
      <c r="KY345" s="25"/>
      <c r="KZ345" s="25"/>
      <c r="LA345" s="25"/>
      <c r="LB345" s="25"/>
      <c r="LC345" s="25"/>
      <c r="LD345" s="25"/>
      <c r="LE345" s="25"/>
      <c r="LF345" s="25"/>
      <c r="LG345" s="25"/>
      <c r="LH345" s="25"/>
      <c r="LI345" s="25"/>
      <c r="LJ345" s="25"/>
      <c r="LK345" s="25"/>
      <c r="LL345" s="25"/>
      <c r="LM345" s="25"/>
      <c r="LN345" s="25"/>
      <c r="LO345" s="25"/>
      <c r="LP345" s="25"/>
      <c r="LQ345" s="25"/>
      <c r="LR345" s="25"/>
      <c r="LS345" s="25"/>
      <c r="LT345" s="25"/>
      <c r="LU345" s="25"/>
      <c r="LV345" s="25"/>
      <c r="LW345" s="25"/>
      <c r="LX345" s="25"/>
      <c r="LY345" s="25"/>
      <c r="LZ345" s="25"/>
      <c r="MA345" s="25"/>
      <c r="MB345" s="25"/>
      <c r="MC345" s="25"/>
      <c r="MD345" s="25"/>
      <c r="ME345" s="25"/>
      <c r="MF345" s="25"/>
    </row>
    <row r="346" spans="1:344" s="26" customFormat="1" hidden="1" x14ac:dyDescent="0.25">
      <c r="A346" s="21"/>
      <c r="B346" s="22"/>
      <c r="C346" s="76"/>
      <c r="D346" s="7"/>
      <c r="E346" s="7"/>
      <c r="F346" s="7"/>
      <c r="G346" s="179"/>
      <c r="H346" s="179"/>
      <c r="I346" s="271"/>
      <c r="J346" s="194"/>
      <c r="K346" s="179"/>
      <c r="L346" s="179"/>
      <c r="M346" s="179"/>
      <c r="N346" s="179"/>
      <c r="O346" s="179"/>
      <c r="P346" s="179"/>
      <c r="Q346" s="24"/>
      <c r="R346" s="182"/>
      <c r="S346" s="24"/>
      <c r="T346" s="32"/>
      <c r="U346" s="240"/>
      <c r="V346" s="66"/>
      <c r="W346" s="78"/>
      <c r="X346" s="66"/>
      <c r="Y346" s="66"/>
      <c r="Z346" s="25"/>
      <c r="AA346" s="23"/>
      <c r="AB346" s="23"/>
      <c r="AC346" s="25"/>
      <c r="AD346" s="60"/>
      <c r="AE346" s="31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25"/>
      <c r="EZ346" s="25"/>
      <c r="FA346" s="25"/>
      <c r="FB346" s="25"/>
      <c r="FC346" s="25"/>
      <c r="FD346" s="25"/>
      <c r="FE346" s="25"/>
      <c r="FF346" s="25"/>
      <c r="FG346" s="25"/>
      <c r="FH346" s="25"/>
      <c r="FI346" s="25"/>
      <c r="FJ346" s="25"/>
      <c r="FK346" s="25"/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5"/>
      <c r="FW346" s="25"/>
      <c r="FX346" s="25"/>
      <c r="FY346" s="25"/>
      <c r="FZ346" s="25"/>
      <c r="GA346" s="25"/>
      <c r="GB346" s="25"/>
      <c r="GC346" s="25"/>
      <c r="GD346" s="25"/>
      <c r="GE346" s="25"/>
      <c r="GF346" s="25"/>
      <c r="GG346" s="25"/>
      <c r="GH346" s="25"/>
      <c r="GI346" s="25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  <c r="HQ346" s="25"/>
      <c r="HR346" s="25"/>
      <c r="HS346" s="25"/>
      <c r="HT346" s="25"/>
      <c r="HU346" s="25"/>
      <c r="HV346" s="25"/>
      <c r="HW346" s="25"/>
      <c r="HX346" s="25"/>
      <c r="HY346" s="25"/>
      <c r="HZ346" s="25"/>
      <c r="IA346" s="25"/>
      <c r="IB346" s="25"/>
      <c r="IC346" s="25"/>
      <c r="ID346" s="25"/>
      <c r="IE346" s="25"/>
      <c r="IF346" s="25"/>
      <c r="IG346" s="25"/>
      <c r="IH346" s="25"/>
      <c r="II346" s="25"/>
      <c r="IJ346" s="25"/>
      <c r="IK346" s="25"/>
      <c r="IL346" s="25"/>
      <c r="IM346" s="25"/>
      <c r="IN346" s="25"/>
      <c r="IO346" s="25"/>
      <c r="IP346" s="25"/>
      <c r="IQ346" s="25"/>
      <c r="IR346" s="25"/>
      <c r="IS346" s="25"/>
      <c r="IT346" s="25"/>
      <c r="IU346" s="25"/>
      <c r="IV346" s="25"/>
      <c r="IW346" s="25"/>
      <c r="IX346" s="25"/>
      <c r="IY346" s="25"/>
      <c r="IZ346" s="25"/>
      <c r="JA346" s="25"/>
      <c r="JB346" s="25"/>
      <c r="JC346" s="25"/>
      <c r="JD346" s="25"/>
      <c r="JE346" s="25"/>
      <c r="JF346" s="25"/>
      <c r="JG346" s="25"/>
      <c r="JH346" s="25"/>
      <c r="JI346" s="25"/>
      <c r="JJ346" s="25"/>
      <c r="JK346" s="25"/>
      <c r="JL346" s="25"/>
      <c r="JM346" s="25"/>
      <c r="JN346" s="25"/>
      <c r="JO346" s="25"/>
      <c r="JP346" s="25"/>
      <c r="JQ346" s="25"/>
      <c r="JR346" s="25"/>
      <c r="JS346" s="25"/>
      <c r="JT346" s="25"/>
      <c r="JU346" s="25"/>
      <c r="JV346" s="25"/>
      <c r="JW346" s="25"/>
      <c r="JX346" s="25"/>
      <c r="JY346" s="25"/>
      <c r="JZ346" s="25"/>
      <c r="KA346" s="25"/>
      <c r="KB346" s="25"/>
      <c r="KC346" s="25"/>
      <c r="KD346" s="25"/>
      <c r="KE346" s="25"/>
      <c r="KF346" s="25"/>
      <c r="KG346" s="25"/>
      <c r="KH346" s="25"/>
      <c r="KI346" s="25"/>
      <c r="KJ346" s="25"/>
      <c r="KK346" s="25"/>
      <c r="KL346" s="25"/>
      <c r="KM346" s="25"/>
      <c r="KN346" s="25"/>
      <c r="KO346" s="25"/>
      <c r="KP346" s="25"/>
      <c r="KQ346" s="25"/>
      <c r="KR346" s="25"/>
      <c r="KS346" s="25"/>
      <c r="KT346" s="25"/>
      <c r="KU346" s="25"/>
      <c r="KV346" s="25"/>
      <c r="KW346" s="25"/>
      <c r="KX346" s="25"/>
      <c r="KY346" s="25"/>
      <c r="KZ346" s="25"/>
      <c r="LA346" s="25"/>
      <c r="LB346" s="25"/>
      <c r="LC346" s="25"/>
      <c r="LD346" s="25"/>
      <c r="LE346" s="25"/>
      <c r="LF346" s="25"/>
      <c r="LG346" s="25"/>
      <c r="LH346" s="25"/>
      <c r="LI346" s="25"/>
      <c r="LJ346" s="25"/>
      <c r="LK346" s="25"/>
      <c r="LL346" s="25"/>
      <c r="LM346" s="25"/>
      <c r="LN346" s="25"/>
      <c r="LO346" s="25"/>
      <c r="LP346" s="25"/>
      <c r="LQ346" s="25"/>
      <c r="LR346" s="25"/>
      <c r="LS346" s="25"/>
      <c r="LT346" s="25"/>
      <c r="LU346" s="25"/>
      <c r="LV346" s="25"/>
      <c r="LW346" s="25"/>
      <c r="LX346" s="25"/>
      <c r="LY346" s="25"/>
      <c r="LZ346" s="25"/>
      <c r="MA346" s="25"/>
      <c r="MB346" s="25"/>
      <c r="MC346" s="25"/>
      <c r="MD346" s="25"/>
      <c r="ME346" s="25"/>
      <c r="MF346" s="25"/>
    </row>
    <row r="347" spans="1:344" s="26" customFormat="1" hidden="1" x14ac:dyDescent="0.25">
      <c r="A347" s="21"/>
      <c r="B347" s="22"/>
      <c r="C347" s="76"/>
      <c r="D347" s="7"/>
      <c r="E347" s="7"/>
      <c r="F347" s="7"/>
      <c r="G347" s="179"/>
      <c r="H347" s="179"/>
      <c r="I347" s="271"/>
      <c r="J347" s="194"/>
      <c r="K347" s="179"/>
      <c r="L347" s="179"/>
      <c r="M347" s="179"/>
      <c r="N347" s="179"/>
      <c r="O347" s="179"/>
      <c r="P347" s="179"/>
      <c r="Q347" s="24"/>
      <c r="R347" s="182"/>
      <c r="S347" s="24"/>
      <c r="T347" s="32"/>
      <c r="U347" s="240"/>
      <c r="V347" s="66"/>
      <c r="W347" s="78"/>
      <c r="X347" s="66"/>
      <c r="Y347" s="66"/>
      <c r="Z347" s="25"/>
      <c r="AA347" s="23"/>
      <c r="AB347" s="23"/>
      <c r="AC347" s="25"/>
      <c r="AD347" s="60"/>
      <c r="AE347" s="31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5"/>
      <c r="EY347" s="25"/>
      <c r="EZ347" s="25"/>
      <c r="FA347" s="25"/>
      <c r="FB347" s="25"/>
      <c r="FC347" s="25"/>
      <c r="FD347" s="25"/>
      <c r="FE347" s="25"/>
      <c r="FF347" s="25"/>
      <c r="FG347" s="25"/>
      <c r="FH347" s="25"/>
      <c r="FI347" s="25"/>
      <c r="FJ347" s="25"/>
      <c r="FK347" s="25"/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5"/>
      <c r="FW347" s="25"/>
      <c r="FX347" s="25"/>
      <c r="FY347" s="25"/>
      <c r="FZ347" s="25"/>
      <c r="GA347" s="25"/>
      <c r="GB347" s="25"/>
      <c r="GC347" s="25"/>
      <c r="GD347" s="25"/>
      <c r="GE347" s="25"/>
      <c r="GF347" s="25"/>
      <c r="GG347" s="25"/>
      <c r="GH347" s="25"/>
      <c r="GI347" s="25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  <c r="HQ347" s="25"/>
      <c r="HR347" s="25"/>
      <c r="HS347" s="25"/>
      <c r="HT347" s="25"/>
      <c r="HU347" s="25"/>
      <c r="HV347" s="25"/>
      <c r="HW347" s="25"/>
      <c r="HX347" s="25"/>
      <c r="HY347" s="25"/>
      <c r="HZ347" s="25"/>
      <c r="IA347" s="25"/>
      <c r="IB347" s="25"/>
      <c r="IC347" s="25"/>
      <c r="ID347" s="25"/>
      <c r="IE347" s="25"/>
      <c r="IF347" s="25"/>
      <c r="IG347" s="25"/>
      <c r="IH347" s="25"/>
      <c r="II347" s="25"/>
      <c r="IJ347" s="25"/>
      <c r="IK347" s="25"/>
      <c r="IL347" s="25"/>
      <c r="IM347" s="25"/>
      <c r="IN347" s="25"/>
      <c r="IO347" s="25"/>
      <c r="IP347" s="25"/>
      <c r="IQ347" s="25"/>
      <c r="IR347" s="25"/>
      <c r="IS347" s="25"/>
      <c r="IT347" s="25"/>
      <c r="IU347" s="25"/>
      <c r="IV347" s="25"/>
      <c r="IW347" s="25"/>
      <c r="IX347" s="25"/>
      <c r="IY347" s="25"/>
      <c r="IZ347" s="25"/>
      <c r="JA347" s="25"/>
      <c r="JB347" s="25"/>
      <c r="JC347" s="25"/>
      <c r="JD347" s="25"/>
      <c r="JE347" s="25"/>
      <c r="JF347" s="25"/>
      <c r="JG347" s="25"/>
      <c r="JH347" s="25"/>
      <c r="JI347" s="25"/>
      <c r="JJ347" s="25"/>
      <c r="JK347" s="25"/>
      <c r="JL347" s="25"/>
      <c r="JM347" s="25"/>
      <c r="JN347" s="25"/>
      <c r="JO347" s="25"/>
      <c r="JP347" s="25"/>
      <c r="JQ347" s="25"/>
      <c r="JR347" s="25"/>
      <c r="JS347" s="25"/>
      <c r="JT347" s="25"/>
      <c r="JU347" s="25"/>
      <c r="JV347" s="25"/>
      <c r="JW347" s="25"/>
      <c r="JX347" s="25"/>
      <c r="JY347" s="25"/>
      <c r="JZ347" s="25"/>
      <c r="KA347" s="25"/>
      <c r="KB347" s="25"/>
      <c r="KC347" s="25"/>
      <c r="KD347" s="25"/>
      <c r="KE347" s="25"/>
      <c r="KF347" s="25"/>
      <c r="KG347" s="25"/>
      <c r="KH347" s="25"/>
      <c r="KI347" s="25"/>
      <c r="KJ347" s="25"/>
      <c r="KK347" s="25"/>
      <c r="KL347" s="25"/>
      <c r="KM347" s="25"/>
      <c r="KN347" s="25"/>
      <c r="KO347" s="25"/>
      <c r="KP347" s="25"/>
      <c r="KQ347" s="25"/>
      <c r="KR347" s="25"/>
      <c r="KS347" s="25"/>
      <c r="KT347" s="25"/>
      <c r="KU347" s="25"/>
      <c r="KV347" s="25"/>
      <c r="KW347" s="25"/>
      <c r="KX347" s="25"/>
      <c r="KY347" s="25"/>
      <c r="KZ347" s="25"/>
      <c r="LA347" s="25"/>
      <c r="LB347" s="25"/>
      <c r="LC347" s="25"/>
      <c r="LD347" s="25"/>
      <c r="LE347" s="25"/>
      <c r="LF347" s="25"/>
      <c r="LG347" s="25"/>
      <c r="LH347" s="25"/>
      <c r="LI347" s="25"/>
      <c r="LJ347" s="25"/>
      <c r="LK347" s="25"/>
      <c r="LL347" s="25"/>
      <c r="LM347" s="25"/>
      <c r="LN347" s="25"/>
      <c r="LO347" s="25"/>
      <c r="LP347" s="25"/>
      <c r="LQ347" s="25"/>
      <c r="LR347" s="25"/>
      <c r="LS347" s="25"/>
      <c r="LT347" s="25"/>
      <c r="LU347" s="25"/>
      <c r="LV347" s="25"/>
      <c r="LW347" s="25"/>
      <c r="LX347" s="25"/>
      <c r="LY347" s="25"/>
      <c r="LZ347" s="25"/>
      <c r="MA347" s="25"/>
      <c r="MB347" s="25"/>
      <c r="MC347" s="25"/>
      <c r="MD347" s="25"/>
      <c r="ME347" s="25"/>
      <c r="MF347" s="25"/>
    </row>
    <row r="348" spans="1:344" s="26" customFormat="1" hidden="1" x14ac:dyDescent="0.25">
      <c r="A348" s="21"/>
      <c r="B348" s="22"/>
      <c r="C348" s="76"/>
      <c r="D348" s="7"/>
      <c r="E348" s="7"/>
      <c r="F348" s="7"/>
      <c r="G348" s="179"/>
      <c r="H348" s="179"/>
      <c r="I348" s="271"/>
      <c r="J348" s="194"/>
      <c r="K348" s="179"/>
      <c r="L348" s="179"/>
      <c r="M348" s="179"/>
      <c r="N348" s="179"/>
      <c r="O348" s="179"/>
      <c r="P348" s="179"/>
      <c r="Q348" s="24"/>
      <c r="R348" s="182"/>
      <c r="S348" s="24"/>
      <c r="T348" s="32"/>
      <c r="U348" s="240"/>
      <c r="V348" s="66"/>
      <c r="W348" s="78"/>
      <c r="X348" s="66"/>
      <c r="Y348" s="66"/>
      <c r="Z348" s="25"/>
      <c r="AA348" s="23"/>
      <c r="AB348" s="23"/>
      <c r="AC348" s="25"/>
      <c r="AD348" s="60"/>
      <c r="AE348" s="31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5"/>
      <c r="HR348" s="25"/>
      <c r="HS348" s="25"/>
      <c r="HT348" s="25"/>
      <c r="HU348" s="25"/>
      <c r="HV348" s="25"/>
      <c r="HW348" s="25"/>
      <c r="HX348" s="25"/>
      <c r="HY348" s="25"/>
      <c r="HZ348" s="25"/>
      <c r="IA348" s="25"/>
      <c r="IB348" s="25"/>
      <c r="IC348" s="25"/>
      <c r="ID348" s="25"/>
      <c r="IE348" s="25"/>
      <c r="IF348" s="25"/>
      <c r="IG348" s="25"/>
      <c r="IH348" s="25"/>
      <c r="II348" s="25"/>
      <c r="IJ348" s="25"/>
      <c r="IK348" s="25"/>
      <c r="IL348" s="25"/>
      <c r="IM348" s="25"/>
      <c r="IN348" s="25"/>
      <c r="IO348" s="25"/>
      <c r="IP348" s="25"/>
      <c r="IQ348" s="25"/>
      <c r="IR348" s="25"/>
      <c r="IS348" s="25"/>
      <c r="IT348" s="25"/>
      <c r="IU348" s="25"/>
      <c r="IV348" s="25"/>
      <c r="IW348" s="25"/>
      <c r="IX348" s="25"/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5"/>
      <c r="JJ348" s="25"/>
      <c r="JK348" s="25"/>
      <c r="JL348" s="25"/>
      <c r="JM348" s="25"/>
      <c r="JN348" s="25"/>
      <c r="JO348" s="25"/>
      <c r="JP348" s="25"/>
      <c r="JQ348" s="25"/>
      <c r="JR348" s="25"/>
      <c r="JS348" s="25"/>
      <c r="JT348" s="25"/>
      <c r="JU348" s="25"/>
      <c r="JV348" s="25"/>
      <c r="JW348" s="25"/>
      <c r="JX348" s="25"/>
      <c r="JY348" s="25"/>
      <c r="JZ348" s="25"/>
      <c r="KA348" s="25"/>
      <c r="KB348" s="25"/>
      <c r="KC348" s="25"/>
      <c r="KD348" s="25"/>
      <c r="KE348" s="25"/>
      <c r="KF348" s="25"/>
      <c r="KG348" s="25"/>
      <c r="KH348" s="25"/>
      <c r="KI348" s="25"/>
      <c r="KJ348" s="25"/>
      <c r="KK348" s="25"/>
      <c r="KL348" s="25"/>
      <c r="KM348" s="25"/>
      <c r="KN348" s="25"/>
      <c r="KO348" s="25"/>
      <c r="KP348" s="25"/>
      <c r="KQ348" s="25"/>
      <c r="KR348" s="25"/>
      <c r="KS348" s="25"/>
      <c r="KT348" s="25"/>
      <c r="KU348" s="25"/>
      <c r="KV348" s="25"/>
      <c r="KW348" s="25"/>
      <c r="KX348" s="25"/>
      <c r="KY348" s="25"/>
      <c r="KZ348" s="25"/>
      <c r="LA348" s="25"/>
      <c r="LB348" s="25"/>
      <c r="LC348" s="25"/>
      <c r="LD348" s="25"/>
      <c r="LE348" s="25"/>
      <c r="LF348" s="25"/>
      <c r="LG348" s="25"/>
      <c r="LH348" s="25"/>
      <c r="LI348" s="25"/>
      <c r="LJ348" s="25"/>
      <c r="LK348" s="25"/>
      <c r="LL348" s="25"/>
      <c r="LM348" s="25"/>
      <c r="LN348" s="25"/>
      <c r="LO348" s="25"/>
      <c r="LP348" s="25"/>
      <c r="LQ348" s="25"/>
      <c r="LR348" s="25"/>
      <c r="LS348" s="25"/>
      <c r="LT348" s="25"/>
      <c r="LU348" s="25"/>
      <c r="LV348" s="25"/>
      <c r="LW348" s="25"/>
      <c r="LX348" s="25"/>
      <c r="LY348" s="25"/>
      <c r="LZ348" s="25"/>
      <c r="MA348" s="25"/>
      <c r="MB348" s="25"/>
      <c r="MC348" s="25"/>
      <c r="MD348" s="25"/>
      <c r="ME348" s="25"/>
      <c r="MF348" s="25"/>
    </row>
    <row r="349" spans="1:344" s="26" customFormat="1" hidden="1" x14ac:dyDescent="0.25">
      <c r="A349" s="21"/>
      <c r="B349" s="22"/>
      <c r="C349" s="76"/>
      <c r="D349" s="7"/>
      <c r="E349" s="7"/>
      <c r="F349" s="7"/>
      <c r="G349" s="179"/>
      <c r="H349" s="179"/>
      <c r="I349" s="271"/>
      <c r="J349" s="194"/>
      <c r="K349" s="179"/>
      <c r="L349" s="179"/>
      <c r="M349" s="179"/>
      <c r="N349" s="179"/>
      <c r="O349" s="179"/>
      <c r="P349" s="179"/>
      <c r="Q349" s="24"/>
      <c r="R349" s="182"/>
      <c r="S349" s="24"/>
      <c r="T349" s="32"/>
      <c r="U349" s="240"/>
      <c r="V349" s="66"/>
      <c r="W349" s="78"/>
      <c r="X349" s="66"/>
      <c r="Y349" s="66"/>
      <c r="Z349" s="25"/>
      <c r="AA349" s="23"/>
      <c r="AB349" s="23"/>
      <c r="AC349" s="25"/>
      <c r="AD349" s="60"/>
      <c r="AE349" s="31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5"/>
      <c r="EW349" s="25"/>
      <c r="EX349" s="25"/>
      <c r="EY349" s="25"/>
      <c r="EZ349" s="25"/>
      <c r="FA349" s="25"/>
      <c r="FB349" s="25"/>
      <c r="FC349" s="25"/>
      <c r="FD349" s="25"/>
      <c r="FE349" s="25"/>
      <c r="FF349" s="25"/>
      <c r="FG349" s="25"/>
      <c r="FH349" s="25"/>
      <c r="FI349" s="25"/>
      <c r="FJ349" s="25"/>
      <c r="FK349" s="25"/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5"/>
      <c r="FW349" s="25"/>
      <c r="FX349" s="25"/>
      <c r="FY349" s="25"/>
      <c r="FZ349" s="25"/>
      <c r="GA349" s="25"/>
      <c r="GB349" s="25"/>
      <c r="GC349" s="25"/>
      <c r="GD349" s="25"/>
      <c r="GE349" s="25"/>
      <c r="GF349" s="25"/>
      <c r="GG349" s="25"/>
      <c r="GH349" s="25"/>
      <c r="GI349" s="25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  <c r="HQ349" s="25"/>
      <c r="HR349" s="25"/>
      <c r="HS349" s="25"/>
      <c r="HT349" s="25"/>
      <c r="HU349" s="25"/>
      <c r="HV349" s="25"/>
      <c r="HW349" s="25"/>
      <c r="HX349" s="25"/>
      <c r="HY349" s="25"/>
      <c r="HZ349" s="25"/>
      <c r="IA349" s="25"/>
      <c r="IB349" s="25"/>
      <c r="IC349" s="25"/>
      <c r="ID349" s="25"/>
      <c r="IE349" s="25"/>
      <c r="IF349" s="25"/>
      <c r="IG349" s="25"/>
      <c r="IH349" s="25"/>
      <c r="II349" s="25"/>
      <c r="IJ349" s="25"/>
      <c r="IK349" s="25"/>
      <c r="IL349" s="25"/>
      <c r="IM349" s="25"/>
      <c r="IN349" s="25"/>
      <c r="IO349" s="25"/>
      <c r="IP349" s="25"/>
      <c r="IQ349" s="25"/>
      <c r="IR349" s="25"/>
      <c r="IS349" s="25"/>
      <c r="IT349" s="25"/>
      <c r="IU349" s="25"/>
      <c r="IV349" s="25"/>
      <c r="IW349" s="25"/>
      <c r="IX349" s="25"/>
      <c r="IY349" s="25"/>
      <c r="IZ349" s="25"/>
      <c r="JA349" s="25"/>
      <c r="JB349" s="25"/>
      <c r="JC349" s="25"/>
      <c r="JD349" s="25"/>
      <c r="JE349" s="25"/>
      <c r="JF349" s="25"/>
      <c r="JG349" s="25"/>
      <c r="JH349" s="25"/>
      <c r="JI349" s="25"/>
      <c r="JJ349" s="25"/>
      <c r="JK349" s="25"/>
      <c r="JL349" s="25"/>
      <c r="JM349" s="25"/>
      <c r="JN349" s="25"/>
      <c r="JO349" s="25"/>
      <c r="JP349" s="25"/>
      <c r="JQ349" s="25"/>
      <c r="JR349" s="25"/>
      <c r="JS349" s="25"/>
      <c r="JT349" s="25"/>
      <c r="JU349" s="25"/>
      <c r="JV349" s="25"/>
      <c r="JW349" s="25"/>
      <c r="JX349" s="25"/>
      <c r="JY349" s="25"/>
      <c r="JZ349" s="25"/>
      <c r="KA349" s="25"/>
      <c r="KB349" s="25"/>
      <c r="KC349" s="25"/>
      <c r="KD349" s="25"/>
      <c r="KE349" s="25"/>
      <c r="KF349" s="25"/>
      <c r="KG349" s="25"/>
      <c r="KH349" s="25"/>
      <c r="KI349" s="25"/>
      <c r="KJ349" s="25"/>
      <c r="KK349" s="25"/>
      <c r="KL349" s="25"/>
      <c r="KM349" s="25"/>
      <c r="KN349" s="25"/>
      <c r="KO349" s="25"/>
      <c r="KP349" s="25"/>
      <c r="KQ349" s="25"/>
      <c r="KR349" s="25"/>
      <c r="KS349" s="25"/>
      <c r="KT349" s="25"/>
      <c r="KU349" s="25"/>
      <c r="KV349" s="25"/>
      <c r="KW349" s="25"/>
      <c r="KX349" s="25"/>
      <c r="KY349" s="25"/>
      <c r="KZ349" s="25"/>
      <c r="LA349" s="25"/>
      <c r="LB349" s="25"/>
      <c r="LC349" s="25"/>
      <c r="LD349" s="25"/>
      <c r="LE349" s="25"/>
      <c r="LF349" s="25"/>
      <c r="LG349" s="25"/>
      <c r="LH349" s="25"/>
      <c r="LI349" s="25"/>
      <c r="LJ349" s="25"/>
      <c r="LK349" s="25"/>
      <c r="LL349" s="25"/>
      <c r="LM349" s="25"/>
      <c r="LN349" s="25"/>
      <c r="LO349" s="25"/>
      <c r="LP349" s="25"/>
      <c r="LQ349" s="25"/>
      <c r="LR349" s="25"/>
      <c r="LS349" s="25"/>
      <c r="LT349" s="25"/>
      <c r="LU349" s="25"/>
      <c r="LV349" s="25"/>
      <c r="LW349" s="25"/>
      <c r="LX349" s="25"/>
      <c r="LY349" s="25"/>
      <c r="LZ349" s="25"/>
      <c r="MA349" s="25"/>
      <c r="MB349" s="25"/>
      <c r="MC349" s="25"/>
      <c r="MD349" s="25"/>
      <c r="ME349" s="25"/>
      <c r="MF349" s="25"/>
    </row>
    <row r="350" spans="1:344" s="26" customFormat="1" hidden="1" x14ac:dyDescent="0.25">
      <c r="A350" s="21"/>
      <c r="B350" s="22"/>
      <c r="C350" s="76"/>
      <c r="D350" s="7"/>
      <c r="E350" s="7"/>
      <c r="F350" s="7"/>
      <c r="G350" s="179"/>
      <c r="H350" s="179"/>
      <c r="I350" s="271"/>
      <c r="J350" s="194"/>
      <c r="K350" s="179"/>
      <c r="L350" s="179"/>
      <c r="M350" s="179"/>
      <c r="N350" s="179"/>
      <c r="O350" s="179"/>
      <c r="P350" s="179"/>
      <c r="Q350" s="24"/>
      <c r="R350" s="182"/>
      <c r="S350" s="24"/>
      <c r="T350" s="32"/>
      <c r="U350" s="240"/>
      <c r="V350" s="66"/>
      <c r="W350" s="78"/>
      <c r="X350" s="66"/>
      <c r="Y350" s="66"/>
      <c r="Z350" s="25"/>
      <c r="AA350" s="23"/>
      <c r="AB350" s="23"/>
      <c r="AC350" s="25"/>
      <c r="AD350" s="60"/>
      <c r="AE350" s="31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5"/>
      <c r="HR350" s="25"/>
      <c r="HS350" s="25"/>
      <c r="HT350" s="25"/>
      <c r="HU350" s="25"/>
      <c r="HV350" s="25"/>
      <c r="HW350" s="25"/>
      <c r="HX350" s="25"/>
      <c r="HY350" s="25"/>
      <c r="HZ350" s="25"/>
      <c r="IA350" s="25"/>
      <c r="IB350" s="25"/>
      <c r="IC350" s="25"/>
      <c r="ID350" s="25"/>
      <c r="IE350" s="25"/>
      <c r="IF350" s="25"/>
      <c r="IG350" s="25"/>
      <c r="IH350" s="25"/>
      <c r="II350" s="25"/>
      <c r="IJ350" s="25"/>
      <c r="IK350" s="25"/>
      <c r="IL350" s="25"/>
      <c r="IM350" s="25"/>
      <c r="IN350" s="25"/>
      <c r="IO350" s="25"/>
      <c r="IP350" s="25"/>
      <c r="IQ350" s="25"/>
      <c r="IR350" s="25"/>
      <c r="IS350" s="25"/>
      <c r="IT350" s="25"/>
      <c r="IU350" s="25"/>
      <c r="IV350" s="25"/>
      <c r="IW350" s="25"/>
      <c r="IX350" s="25"/>
      <c r="IY350" s="25"/>
      <c r="IZ350" s="25"/>
      <c r="JA350" s="25"/>
      <c r="JB350" s="25"/>
      <c r="JC350" s="25"/>
      <c r="JD350" s="25"/>
      <c r="JE350" s="25"/>
      <c r="JF350" s="25"/>
      <c r="JG350" s="25"/>
      <c r="JH350" s="25"/>
      <c r="JI350" s="25"/>
      <c r="JJ350" s="25"/>
      <c r="JK350" s="25"/>
      <c r="JL350" s="25"/>
      <c r="JM350" s="25"/>
      <c r="JN350" s="25"/>
      <c r="JO350" s="25"/>
      <c r="JP350" s="25"/>
      <c r="JQ350" s="25"/>
      <c r="JR350" s="25"/>
      <c r="JS350" s="25"/>
      <c r="JT350" s="25"/>
      <c r="JU350" s="25"/>
      <c r="JV350" s="25"/>
      <c r="JW350" s="25"/>
      <c r="JX350" s="25"/>
      <c r="JY350" s="25"/>
      <c r="JZ350" s="25"/>
      <c r="KA350" s="25"/>
      <c r="KB350" s="25"/>
      <c r="KC350" s="25"/>
      <c r="KD350" s="25"/>
      <c r="KE350" s="25"/>
      <c r="KF350" s="25"/>
      <c r="KG350" s="25"/>
      <c r="KH350" s="25"/>
      <c r="KI350" s="25"/>
      <c r="KJ350" s="25"/>
      <c r="KK350" s="25"/>
      <c r="KL350" s="25"/>
      <c r="KM350" s="25"/>
      <c r="KN350" s="25"/>
      <c r="KO350" s="25"/>
      <c r="KP350" s="25"/>
      <c r="KQ350" s="25"/>
      <c r="KR350" s="25"/>
      <c r="KS350" s="25"/>
      <c r="KT350" s="25"/>
      <c r="KU350" s="25"/>
      <c r="KV350" s="25"/>
      <c r="KW350" s="25"/>
      <c r="KX350" s="25"/>
      <c r="KY350" s="25"/>
      <c r="KZ350" s="25"/>
      <c r="LA350" s="25"/>
      <c r="LB350" s="25"/>
      <c r="LC350" s="25"/>
      <c r="LD350" s="25"/>
      <c r="LE350" s="25"/>
      <c r="LF350" s="25"/>
      <c r="LG350" s="25"/>
      <c r="LH350" s="25"/>
      <c r="LI350" s="25"/>
      <c r="LJ350" s="25"/>
      <c r="LK350" s="25"/>
      <c r="LL350" s="25"/>
      <c r="LM350" s="25"/>
      <c r="LN350" s="25"/>
      <c r="LO350" s="25"/>
      <c r="LP350" s="25"/>
      <c r="LQ350" s="25"/>
      <c r="LR350" s="25"/>
      <c r="LS350" s="25"/>
      <c r="LT350" s="25"/>
      <c r="LU350" s="25"/>
      <c r="LV350" s="25"/>
      <c r="LW350" s="25"/>
      <c r="LX350" s="25"/>
      <c r="LY350" s="25"/>
      <c r="LZ350" s="25"/>
      <c r="MA350" s="25"/>
      <c r="MB350" s="25"/>
      <c r="MC350" s="25"/>
      <c r="MD350" s="25"/>
      <c r="ME350" s="25"/>
      <c r="MF350" s="25"/>
    </row>
    <row r="351" spans="1:344" s="26" customFormat="1" hidden="1" x14ac:dyDescent="0.25">
      <c r="A351" s="21"/>
      <c r="B351" s="22"/>
      <c r="C351" s="76"/>
      <c r="D351" s="7"/>
      <c r="E351" s="7"/>
      <c r="F351" s="7"/>
      <c r="G351" s="179"/>
      <c r="H351" s="179"/>
      <c r="I351" s="271"/>
      <c r="J351" s="194"/>
      <c r="K351" s="179"/>
      <c r="L351" s="179"/>
      <c r="M351" s="179"/>
      <c r="N351" s="179"/>
      <c r="O351" s="179"/>
      <c r="P351" s="179"/>
      <c r="Q351" s="24"/>
      <c r="R351" s="182"/>
      <c r="S351" s="24"/>
      <c r="T351" s="32"/>
      <c r="U351" s="240"/>
      <c r="V351" s="66"/>
      <c r="W351" s="78"/>
      <c r="X351" s="66"/>
      <c r="Y351" s="66"/>
      <c r="Z351" s="25"/>
      <c r="AA351" s="23"/>
      <c r="AB351" s="23"/>
      <c r="AC351" s="25"/>
      <c r="AD351" s="60"/>
      <c r="AE351" s="31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5"/>
      <c r="EW351" s="25"/>
      <c r="EX351" s="25"/>
      <c r="EY351" s="25"/>
      <c r="EZ351" s="25"/>
      <c r="FA351" s="25"/>
      <c r="FB351" s="25"/>
      <c r="FC351" s="25"/>
      <c r="FD351" s="25"/>
      <c r="FE351" s="25"/>
      <c r="FF351" s="25"/>
      <c r="FG351" s="25"/>
      <c r="FH351" s="25"/>
      <c r="FI351" s="25"/>
      <c r="FJ351" s="25"/>
      <c r="FK351" s="25"/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5"/>
      <c r="FW351" s="25"/>
      <c r="FX351" s="25"/>
      <c r="FY351" s="25"/>
      <c r="FZ351" s="25"/>
      <c r="GA351" s="25"/>
      <c r="GB351" s="25"/>
      <c r="GC351" s="25"/>
      <c r="GD351" s="25"/>
      <c r="GE351" s="25"/>
      <c r="GF351" s="25"/>
      <c r="GG351" s="25"/>
      <c r="GH351" s="25"/>
      <c r="GI351" s="25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  <c r="HQ351" s="25"/>
      <c r="HR351" s="25"/>
      <c r="HS351" s="25"/>
      <c r="HT351" s="25"/>
      <c r="HU351" s="25"/>
      <c r="HV351" s="25"/>
      <c r="HW351" s="25"/>
      <c r="HX351" s="25"/>
      <c r="HY351" s="25"/>
      <c r="HZ351" s="25"/>
      <c r="IA351" s="25"/>
      <c r="IB351" s="25"/>
      <c r="IC351" s="25"/>
      <c r="ID351" s="25"/>
      <c r="IE351" s="25"/>
      <c r="IF351" s="25"/>
      <c r="IG351" s="25"/>
      <c r="IH351" s="25"/>
      <c r="II351" s="25"/>
      <c r="IJ351" s="25"/>
      <c r="IK351" s="25"/>
      <c r="IL351" s="25"/>
      <c r="IM351" s="25"/>
      <c r="IN351" s="25"/>
      <c r="IO351" s="25"/>
      <c r="IP351" s="25"/>
      <c r="IQ351" s="25"/>
      <c r="IR351" s="25"/>
      <c r="IS351" s="25"/>
      <c r="IT351" s="25"/>
      <c r="IU351" s="25"/>
      <c r="IV351" s="25"/>
      <c r="IW351" s="25"/>
      <c r="IX351" s="25"/>
      <c r="IY351" s="25"/>
      <c r="IZ351" s="25"/>
      <c r="JA351" s="25"/>
      <c r="JB351" s="25"/>
      <c r="JC351" s="25"/>
      <c r="JD351" s="25"/>
      <c r="JE351" s="25"/>
      <c r="JF351" s="25"/>
      <c r="JG351" s="25"/>
      <c r="JH351" s="25"/>
      <c r="JI351" s="25"/>
      <c r="JJ351" s="25"/>
      <c r="JK351" s="25"/>
      <c r="JL351" s="25"/>
      <c r="JM351" s="25"/>
      <c r="JN351" s="25"/>
      <c r="JO351" s="25"/>
      <c r="JP351" s="25"/>
      <c r="JQ351" s="25"/>
      <c r="JR351" s="25"/>
      <c r="JS351" s="25"/>
      <c r="JT351" s="25"/>
      <c r="JU351" s="25"/>
      <c r="JV351" s="25"/>
      <c r="JW351" s="25"/>
      <c r="JX351" s="25"/>
      <c r="JY351" s="25"/>
      <c r="JZ351" s="25"/>
      <c r="KA351" s="25"/>
      <c r="KB351" s="25"/>
      <c r="KC351" s="25"/>
      <c r="KD351" s="25"/>
      <c r="KE351" s="25"/>
      <c r="KF351" s="25"/>
      <c r="KG351" s="25"/>
      <c r="KH351" s="25"/>
      <c r="KI351" s="25"/>
      <c r="KJ351" s="25"/>
      <c r="KK351" s="25"/>
      <c r="KL351" s="25"/>
      <c r="KM351" s="25"/>
      <c r="KN351" s="25"/>
      <c r="KO351" s="25"/>
      <c r="KP351" s="25"/>
      <c r="KQ351" s="25"/>
      <c r="KR351" s="25"/>
      <c r="KS351" s="25"/>
      <c r="KT351" s="25"/>
      <c r="KU351" s="25"/>
      <c r="KV351" s="25"/>
      <c r="KW351" s="25"/>
      <c r="KX351" s="25"/>
      <c r="KY351" s="25"/>
      <c r="KZ351" s="25"/>
      <c r="LA351" s="25"/>
      <c r="LB351" s="25"/>
      <c r="LC351" s="25"/>
      <c r="LD351" s="25"/>
      <c r="LE351" s="25"/>
      <c r="LF351" s="25"/>
      <c r="LG351" s="25"/>
      <c r="LH351" s="25"/>
      <c r="LI351" s="25"/>
      <c r="LJ351" s="25"/>
      <c r="LK351" s="25"/>
      <c r="LL351" s="25"/>
      <c r="LM351" s="25"/>
      <c r="LN351" s="25"/>
      <c r="LO351" s="25"/>
      <c r="LP351" s="25"/>
      <c r="LQ351" s="25"/>
      <c r="LR351" s="25"/>
      <c r="LS351" s="25"/>
      <c r="LT351" s="25"/>
      <c r="LU351" s="25"/>
      <c r="LV351" s="25"/>
      <c r="LW351" s="25"/>
      <c r="LX351" s="25"/>
      <c r="LY351" s="25"/>
      <c r="LZ351" s="25"/>
      <c r="MA351" s="25"/>
      <c r="MB351" s="25"/>
      <c r="MC351" s="25"/>
      <c r="MD351" s="25"/>
      <c r="ME351" s="25"/>
      <c r="MF351" s="25"/>
    </row>
    <row r="352" spans="1:344" s="26" customFormat="1" hidden="1" x14ac:dyDescent="0.25">
      <c r="A352" s="21"/>
      <c r="B352" s="22"/>
      <c r="C352" s="76"/>
      <c r="D352" s="7"/>
      <c r="E352" s="7"/>
      <c r="F352" s="7"/>
      <c r="G352" s="179"/>
      <c r="H352" s="179"/>
      <c r="I352" s="271"/>
      <c r="J352" s="194"/>
      <c r="K352" s="179"/>
      <c r="L352" s="179"/>
      <c r="M352" s="179"/>
      <c r="N352" s="179"/>
      <c r="O352" s="179"/>
      <c r="P352" s="179"/>
      <c r="Q352" s="24"/>
      <c r="R352" s="182"/>
      <c r="S352" s="24"/>
      <c r="T352" s="32"/>
      <c r="U352" s="240"/>
      <c r="V352" s="66"/>
      <c r="W352" s="78"/>
      <c r="X352" s="66"/>
      <c r="Y352" s="66"/>
      <c r="Z352" s="25"/>
      <c r="AA352" s="23"/>
      <c r="AB352" s="23"/>
      <c r="AC352" s="25"/>
      <c r="AD352" s="60"/>
      <c r="AE352" s="31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5"/>
      <c r="EJ352" s="25"/>
      <c r="EK352" s="25"/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5"/>
      <c r="EW352" s="25"/>
      <c r="EX352" s="25"/>
      <c r="EY352" s="25"/>
      <c r="EZ352" s="25"/>
      <c r="FA352" s="25"/>
      <c r="FB352" s="25"/>
      <c r="FC352" s="25"/>
      <c r="FD352" s="25"/>
      <c r="FE352" s="25"/>
      <c r="FF352" s="25"/>
      <c r="FG352" s="25"/>
      <c r="FH352" s="25"/>
      <c r="FI352" s="25"/>
      <c r="FJ352" s="25"/>
      <c r="FK352" s="25"/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5"/>
      <c r="FW352" s="25"/>
      <c r="FX352" s="25"/>
      <c r="FY352" s="25"/>
      <c r="FZ352" s="25"/>
      <c r="GA352" s="25"/>
      <c r="GB352" s="25"/>
      <c r="GC352" s="25"/>
      <c r="GD352" s="25"/>
      <c r="GE352" s="25"/>
      <c r="GF352" s="25"/>
      <c r="GG352" s="25"/>
      <c r="GH352" s="25"/>
      <c r="GI352" s="25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  <c r="HQ352" s="25"/>
      <c r="HR352" s="25"/>
      <c r="HS352" s="25"/>
      <c r="HT352" s="25"/>
      <c r="HU352" s="25"/>
      <c r="HV352" s="25"/>
      <c r="HW352" s="25"/>
      <c r="HX352" s="25"/>
      <c r="HY352" s="25"/>
      <c r="HZ352" s="25"/>
      <c r="IA352" s="25"/>
      <c r="IB352" s="25"/>
      <c r="IC352" s="25"/>
      <c r="ID352" s="25"/>
      <c r="IE352" s="25"/>
      <c r="IF352" s="25"/>
      <c r="IG352" s="25"/>
      <c r="IH352" s="25"/>
      <c r="II352" s="25"/>
      <c r="IJ352" s="25"/>
      <c r="IK352" s="25"/>
      <c r="IL352" s="25"/>
      <c r="IM352" s="25"/>
      <c r="IN352" s="25"/>
      <c r="IO352" s="25"/>
      <c r="IP352" s="25"/>
      <c r="IQ352" s="25"/>
      <c r="IR352" s="25"/>
      <c r="IS352" s="25"/>
      <c r="IT352" s="25"/>
      <c r="IU352" s="25"/>
      <c r="IV352" s="25"/>
      <c r="IW352" s="25"/>
      <c r="IX352" s="25"/>
      <c r="IY352" s="25"/>
      <c r="IZ352" s="25"/>
      <c r="JA352" s="25"/>
      <c r="JB352" s="25"/>
      <c r="JC352" s="25"/>
      <c r="JD352" s="25"/>
      <c r="JE352" s="25"/>
      <c r="JF352" s="25"/>
      <c r="JG352" s="25"/>
      <c r="JH352" s="25"/>
      <c r="JI352" s="25"/>
      <c r="JJ352" s="25"/>
      <c r="JK352" s="25"/>
      <c r="JL352" s="25"/>
      <c r="JM352" s="25"/>
      <c r="JN352" s="25"/>
      <c r="JO352" s="25"/>
      <c r="JP352" s="25"/>
      <c r="JQ352" s="25"/>
      <c r="JR352" s="25"/>
      <c r="JS352" s="25"/>
      <c r="JT352" s="25"/>
      <c r="JU352" s="25"/>
      <c r="JV352" s="25"/>
      <c r="JW352" s="25"/>
      <c r="JX352" s="25"/>
      <c r="JY352" s="25"/>
      <c r="JZ352" s="25"/>
      <c r="KA352" s="25"/>
      <c r="KB352" s="25"/>
      <c r="KC352" s="25"/>
      <c r="KD352" s="25"/>
      <c r="KE352" s="25"/>
      <c r="KF352" s="25"/>
      <c r="KG352" s="25"/>
      <c r="KH352" s="25"/>
      <c r="KI352" s="25"/>
      <c r="KJ352" s="25"/>
      <c r="KK352" s="25"/>
      <c r="KL352" s="25"/>
      <c r="KM352" s="25"/>
      <c r="KN352" s="25"/>
      <c r="KO352" s="25"/>
      <c r="KP352" s="25"/>
      <c r="KQ352" s="25"/>
      <c r="KR352" s="25"/>
      <c r="KS352" s="25"/>
      <c r="KT352" s="25"/>
      <c r="KU352" s="25"/>
      <c r="KV352" s="25"/>
      <c r="KW352" s="25"/>
      <c r="KX352" s="25"/>
      <c r="KY352" s="25"/>
      <c r="KZ352" s="25"/>
      <c r="LA352" s="25"/>
      <c r="LB352" s="25"/>
      <c r="LC352" s="25"/>
      <c r="LD352" s="25"/>
      <c r="LE352" s="25"/>
      <c r="LF352" s="25"/>
      <c r="LG352" s="25"/>
      <c r="LH352" s="25"/>
      <c r="LI352" s="25"/>
      <c r="LJ352" s="25"/>
      <c r="LK352" s="25"/>
      <c r="LL352" s="25"/>
      <c r="LM352" s="25"/>
      <c r="LN352" s="25"/>
      <c r="LO352" s="25"/>
      <c r="LP352" s="25"/>
      <c r="LQ352" s="25"/>
      <c r="LR352" s="25"/>
      <c r="LS352" s="25"/>
      <c r="LT352" s="25"/>
      <c r="LU352" s="25"/>
      <c r="LV352" s="25"/>
      <c r="LW352" s="25"/>
      <c r="LX352" s="25"/>
      <c r="LY352" s="25"/>
      <c r="LZ352" s="25"/>
      <c r="MA352" s="25"/>
      <c r="MB352" s="25"/>
      <c r="MC352" s="25"/>
      <c r="MD352" s="25"/>
      <c r="ME352" s="25"/>
      <c r="MF352" s="25"/>
    </row>
    <row r="353" spans="1:344" s="26" customFormat="1" hidden="1" x14ac:dyDescent="0.25">
      <c r="A353" s="21"/>
      <c r="B353" s="22"/>
      <c r="C353" s="76"/>
      <c r="D353" s="7"/>
      <c r="E353" s="7"/>
      <c r="F353" s="7"/>
      <c r="G353" s="179"/>
      <c r="H353" s="179"/>
      <c r="I353" s="271"/>
      <c r="J353" s="194"/>
      <c r="K353" s="179"/>
      <c r="L353" s="179"/>
      <c r="M353" s="179"/>
      <c r="N353" s="179"/>
      <c r="O353" s="179"/>
      <c r="P353" s="179"/>
      <c r="Q353" s="24"/>
      <c r="R353" s="182"/>
      <c r="S353" s="24"/>
      <c r="T353" s="32"/>
      <c r="U353" s="240"/>
      <c r="V353" s="66"/>
      <c r="W353" s="78"/>
      <c r="X353" s="66"/>
      <c r="Y353" s="66"/>
      <c r="Z353" s="25"/>
      <c r="AA353" s="23"/>
      <c r="AB353" s="23"/>
      <c r="AC353" s="25"/>
      <c r="AD353" s="60"/>
      <c r="AE353" s="31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5"/>
      <c r="EY353" s="25"/>
      <c r="EZ353" s="25"/>
      <c r="FA353" s="25"/>
      <c r="FB353" s="25"/>
      <c r="FC353" s="25"/>
      <c r="FD353" s="25"/>
      <c r="FE353" s="25"/>
      <c r="FF353" s="25"/>
      <c r="FG353" s="25"/>
      <c r="FH353" s="25"/>
      <c r="FI353" s="25"/>
      <c r="FJ353" s="25"/>
      <c r="FK353" s="25"/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5"/>
      <c r="FW353" s="25"/>
      <c r="FX353" s="25"/>
      <c r="FY353" s="25"/>
      <c r="FZ353" s="25"/>
      <c r="GA353" s="25"/>
      <c r="GB353" s="25"/>
      <c r="GC353" s="25"/>
      <c r="GD353" s="25"/>
      <c r="GE353" s="25"/>
      <c r="GF353" s="25"/>
      <c r="GG353" s="25"/>
      <c r="GH353" s="25"/>
      <c r="GI353" s="25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5"/>
      <c r="HR353" s="25"/>
      <c r="HS353" s="25"/>
      <c r="HT353" s="25"/>
      <c r="HU353" s="25"/>
      <c r="HV353" s="25"/>
      <c r="HW353" s="25"/>
      <c r="HX353" s="25"/>
      <c r="HY353" s="25"/>
      <c r="HZ353" s="25"/>
      <c r="IA353" s="25"/>
      <c r="IB353" s="25"/>
      <c r="IC353" s="25"/>
      <c r="ID353" s="25"/>
      <c r="IE353" s="25"/>
      <c r="IF353" s="25"/>
      <c r="IG353" s="25"/>
      <c r="IH353" s="25"/>
      <c r="II353" s="25"/>
      <c r="IJ353" s="25"/>
      <c r="IK353" s="25"/>
      <c r="IL353" s="25"/>
      <c r="IM353" s="25"/>
      <c r="IN353" s="25"/>
      <c r="IO353" s="25"/>
      <c r="IP353" s="25"/>
      <c r="IQ353" s="25"/>
      <c r="IR353" s="25"/>
      <c r="IS353" s="25"/>
      <c r="IT353" s="25"/>
      <c r="IU353" s="25"/>
      <c r="IV353" s="25"/>
      <c r="IW353" s="25"/>
      <c r="IX353" s="25"/>
      <c r="IY353" s="25"/>
      <c r="IZ353" s="25"/>
      <c r="JA353" s="25"/>
      <c r="JB353" s="25"/>
      <c r="JC353" s="25"/>
      <c r="JD353" s="25"/>
      <c r="JE353" s="25"/>
      <c r="JF353" s="25"/>
      <c r="JG353" s="25"/>
      <c r="JH353" s="25"/>
      <c r="JI353" s="25"/>
      <c r="JJ353" s="25"/>
      <c r="JK353" s="25"/>
      <c r="JL353" s="25"/>
      <c r="JM353" s="25"/>
      <c r="JN353" s="25"/>
      <c r="JO353" s="25"/>
      <c r="JP353" s="25"/>
      <c r="JQ353" s="25"/>
      <c r="JR353" s="25"/>
      <c r="JS353" s="25"/>
      <c r="JT353" s="25"/>
      <c r="JU353" s="25"/>
      <c r="JV353" s="25"/>
      <c r="JW353" s="25"/>
      <c r="JX353" s="25"/>
      <c r="JY353" s="25"/>
      <c r="JZ353" s="25"/>
      <c r="KA353" s="25"/>
      <c r="KB353" s="25"/>
      <c r="KC353" s="25"/>
      <c r="KD353" s="25"/>
      <c r="KE353" s="25"/>
      <c r="KF353" s="25"/>
      <c r="KG353" s="25"/>
      <c r="KH353" s="25"/>
      <c r="KI353" s="25"/>
      <c r="KJ353" s="25"/>
      <c r="KK353" s="25"/>
      <c r="KL353" s="25"/>
      <c r="KM353" s="25"/>
      <c r="KN353" s="25"/>
      <c r="KO353" s="25"/>
      <c r="KP353" s="25"/>
      <c r="KQ353" s="25"/>
      <c r="KR353" s="25"/>
      <c r="KS353" s="25"/>
      <c r="KT353" s="25"/>
      <c r="KU353" s="25"/>
      <c r="KV353" s="25"/>
      <c r="KW353" s="25"/>
      <c r="KX353" s="25"/>
      <c r="KY353" s="25"/>
      <c r="KZ353" s="25"/>
      <c r="LA353" s="25"/>
      <c r="LB353" s="25"/>
      <c r="LC353" s="25"/>
      <c r="LD353" s="25"/>
      <c r="LE353" s="25"/>
      <c r="LF353" s="25"/>
      <c r="LG353" s="25"/>
      <c r="LH353" s="25"/>
      <c r="LI353" s="25"/>
      <c r="LJ353" s="25"/>
      <c r="LK353" s="25"/>
      <c r="LL353" s="25"/>
      <c r="LM353" s="25"/>
      <c r="LN353" s="25"/>
      <c r="LO353" s="25"/>
      <c r="LP353" s="25"/>
      <c r="LQ353" s="25"/>
      <c r="LR353" s="25"/>
      <c r="LS353" s="25"/>
      <c r="LT353" s="25"/>
      <c r="LU353" s="25"/>
      <c r="LV353" s="25"/>
      <c r="LW353" s="25"/>
      <c r="LX353" s="25"/>
      <c r="LY353" s="25"/>
      <c r="LZ353" s="25"/>
      <c r="MA353" s="25"/>
      <c r="MB353" s="25"/>
      <c r="MC353" s="25"/>
      <c r="MD353" s="25"/>
      <c r="ME353" s="25"/>
      <c r="MF353" s="25"/>
    </row>
    <row r="354" spans="1:344" s="26" customFormat="1" hidden="1" x14ac:dyDescent="0.25">
      <c r="A354" s="21"/>
      <c r="B354" s="22"/>
      <c r="C354" s="76"/>
      <c r="D354" s="7"/>
      <c r="E354" s="7"/>
      <c r="F354" s="7"/>
      <c r="G354" s="179"/>
      <c r="H354" s="179"/>
      <c r="I354" s="271"/>
      <c r="J354" s="194"/>
      <c r="K354" s="179"/>
      <c r="L354" s="179"/>
      <c r="M354" s="179"/>
      <c r="N354" s="179"/>
      <c r="O354" s="179"/>
      <c r="P354" s="179"/>
      <c r="Q354" s="24"/>
      <c r="R354" s="182"/>
      <c r="S354" s="24"/>
      <c r="T354" s="32"/>
      <c r="U354" s="240"/>
      <c r="V354" s="66"/>
      <c r="W354" s="78"/>
      <c r="X354" s="66"/>
      <c r="Y354" s="66"/>
      <c r="Z354" s="25"/>
      <c r="AA354" s="23"/>
      <c r="AB354" s="23"/>
      <c r="AC354" s="25"/>
      <c r="AD354" s="60"/>
      <c r="AE354" s="31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25"/>
      <c r="EZ354" s="25"/>
      <c r="FA354" s="25"/>
      <c r="FB354" s="25"/>
      <c r="FC354" s="25"/>
      <c r="FD354" s="25"/>
      <c r="FE354" s="25"/>
      <c r="FF354" s="25"/>
      <c r="FG354" s="25"/>
      <c r="FH354" s="25"/>
      <c r="FI354" s="25"/>
      <c r="FJ354" s="25"/>
      <c r="FK354" s="25"/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5"/>
      <c r="FW354" s="25"/>
      <c r="FX354" s="25"/>
      <c r="FY354" s="25"/>
      <c r="FZ354" s="25"/>
      <c r="GA354" s="25"/>
      <c r="GB354" s="25"/>
      <c r="GC354" s="25"/>
      <c r="GD354" s="25"/>
      <c r="GE354" s="25"/>
      <c r="GF354" s="25"/>
      <c r="GG354" s="25"/>
      <c r="GH354" s="25"/>
      <c r="GI354" s="25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5"/>
      <c r="HR354" s="25"/>
      <c r="HS354" s="25"/>
      <c r="HT354" s="25"/>
      <c r="HU354" s="25"/>
      <c r="HV354" s="25"/>
      <c r="HW354" s="25"/>
      <c r="HX354" s="25"/>
      <c r="HY354" s="25"/>
      <c r="HZ354" s="25"/>
      <c r="IA354" s="25"/>
      <c r="IB354" s="25"/>
      <c r="IC354" s="25"/>
      <c r="ID354" s="25"/>
      <c r="IE354" s="25"/>
      <c r="IF354" s="25"/>
      <c r="IG354" s="25"/>
      <c r="IH354" s="25"/>
      <c r="II354" s="25"/>
      <c r="IJ354" s="25"/>
      <c r="IK354" s="25"/>
      <c r="IL354" s="25"/>
      <c r="IM354" s="25"/>
      <c r="IN354" s="25"/>
      <c r="IO354" s="25"/>
      <c r="IP354" s="25"/>
      <c r="IQ354" s="25"/>
      <c r="IR354" s="25"/>
      <c r="IS354" s="25"/>
      <c r="IT354" s="25"/>
      <c r="IU354" s="25"/>
      <c r="IV354" s="25"/>
      <c r="IW354" s="25"/>
      <c r="IX354" s="25"/>
      <c r="IY354" s="25"/>
      <c r="IZ354" s="25"/>
      <c r="JA354" s="25"/>
      <c r="JB354" s="25"/>
      <c r="JC354" s="25"/>
      <c r="JD354" s="25"/>
      <c r="JE354" s="25"/>
      <c r="JF354" s="25"/>
      <c r="JG354" s="25"/>
      <c r="JH354" s="25"/>
      <c r="JI354" s="25"/>
      <c r="JJ354" s="25"/>
      <c r="JK354" s="25"/>
      <c r="JL354" s="25"/>
      <c r="JM354" s="25"/>
      <c r="JN354" s="25"/>
      <c r="JO354" s="25"/>
      <c r="JP354" s="25"/>
      <c r="JQ354" s="25"/>
      <c r="JR354" s="25"/>
      <c r="JS354" s="25"/>
      <c r="JT354" s="25"/>
      <c r="JU354" s="25"/>
      <c r="JV354" s="25"/>
      <c r="JW354" s="25"/>
      <c r="JX354" s="25"/>
      <c r="JY354" s="25"/>
      <c r="JZ354" s="25"/>
      <c r="KA354" s="25"/>
      <c r="KB354" s="25"/>
      <c r="KC354" s="25"/>
      <c r="KD354" s="25"/>
      <c r="KE354" s="25"/>
      <c r="KF354" s="25"/>
      <c r="KG354" s="25"/>
      <c r="KH354" s="25"/>
      <c r="KI354" s="25"/>
      <c r="KJ354" s="25"/>
      <c r="KK354" s="25"/>
      <c r="KL354" s="25"/>
      <c r="KM354" s="25"/>
      <c r="KN354" s="25"/>
      <c r="KO354" s="25"/>
      <c r="KP354" s="25"/>
      <c r="KQ354" s="25"/>
      <c r="KR354" s="25"/>
      <c r="KS354" s="25"/>
      <c r="KT354" s="25"/>
      <c r="KU354" s="25"/>
      <c r="KV354" s="25"/>
      <c r="KW354" s="25"/>
      <c r="KX354" s="25"/>
      <c r="KY354" s="25"/>
      <c r="KZ354" s="25"/>
      <c r="LA354" s="25"/>
      <c r="LB354" s="25"/>
      <c r="LC354" s="25"/>
      <c r="LD354" s="25"/>
      <c r="LE354" s="25"/>
      <c r="LF354" s="25"/>
      <c r="LG354" s="25"/>
      <c r="LH354" s="25"/>
      <c r="LI354" s="25"/>
      <c r="LJ354" s="25"/>
      <c r="LK354" s="25"/>
      <c r="LL354" s="25"/>
      <c r="LM354" s="25"/>
      <c r="LN354" s="25"/>
      <c r="LO354" s="25"/>
      <c r="LP354" s="25"/>
      <c r="LQ354" s="25"/>
      <c r="LR354" s="25"/>
      <c r="LS354" s="25"/>
      <c r="LT354" s="25"/>
      <c r="LU354" s="25"/>
      <c r="LV354" s="25"/>
      <c r="LW354" s="25"/>
      <c r="LX354" s="25"/>
      <c r="LY354" s="25"/>
      <c r="LZ354" s="25"/>
      <c r="MA354" s="25"/>
      <c r="MB354" s="25"/>
      <c r="MC354" s="25"/>
      <c r="MD354" s="25"/>
      <c r="ME354" s="25"/>
      <c r="MF354" s="25"/>
    </row>
    <row r="355" spans="1:344" s="26" customFormat="1" hidden="1" x14ac:dyDescent="0.25">
      <c r="A355" s="21"/>
      <c r="B355" s="22"/>
      <c r="C355" s="76"/>
      <c r="D355" s="7"/>
      <c r="E355" s="7"/>
      <c r="F355" s="7"/>
      <c r="G355" s="179"/>
      <c r="H355" s="179"/>
      <c r="I355" s="271"/>
      <c r="J355" s="194"/>
      <c r="K355" s="179"/>
      <c r="L355" s="179"/>
      <c r="M355" s="179"/>
      <c r="N355" s="179"/>
      <c r="O355" s="179"/>
      <c r="P355" s="179"/>
      <c r="Q355" s="24"/>
      <c r="R355" s="182"/>
      <c r="S355" s="24"/>
      <c r="T355" s="32"/>
      <c r="U355" s="240"/>
      <c r="V355" s="66"/>
      <c r="W355" s="78"/>
      <c r="X355" s="66"/>
      <c r="Y355" s="66"/>
      <c r="Z355" s="25"/>
      <c r="AA355" s="23"/>
      <c r="AB355" s="23"/>
      <c r="AC355" s="25"/>
      <c r="AD355" s="60"/>
      <c r="AE355" s="31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5"/>
      <c r="HU355" s="25"/>
      <c r="HV355" s="25"/>
      <c r="HW355" s="25"/>
      <c r="HX355" s="25"/>
      <c r="HY355" s="25"/>
      <c r="HZ355" s="25"/>
      <c r="IA355" s="25"/>
      <c r="IB355" s="25"/>
      <c r="IC355" s="25"/>
      <c r="ID355" s="25"/>
      <c r="IE355" s="25"/>
      <c r="IF355" s="25"/>
      <c r="IG355" s="25"/>
      <c r="IH355" s="25"/>
      <c r="II355" s="25"/>
      <c r="IJ355" s="25"/>
      <c r="IK355" s="25"/>
      <c r="IL355" s="25"/>
      <c r="IM355" s="25"/>
      <c r="IN355" s="25"/>
      <c r="IO355" s="25"/>
      <c r="IP355" s="25"/>
      <c r="IQ355" s="25"/>
      <c r="IR355" s="25"/>
      <c r="IS355" s="25"/>
      <c r="IT355" s="25"/>
      <c r="IU355" s="25"/>
      <c r="IV355" s="25"/>
      <c r="IW355" s="25"/>
      <c r="IX355" s="25"/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5"/>
      <c r="JJ355" s="25"/>
      <c r="JK355" s="25"/>
      <c r="JL355" s="25"/>
      <c r="JM355" s="25"/>
      <c r="JN355" s="25"/>
      <c r="JO355" s="25"/>
      <c r="JP355" s="25"/>
      <c r="JQ355" s="25"/>
      <c r="JR355" s="25"/>
      <c r="JS355" s="25"/>
      <c r="JT355" s="25"/>
      <c r="JU355" s="25"/>
      <c r="JV355" s="25"/>
      <c r="JW355" s="25"/>
      <c r="JX355" s="25"/>
      <c r="JY355" s="25"/>
      <c r="JZ355" s="25"/>
      <c r="KA355" s="25"/>
      <c r="KB355" s="25"/>
      <c r="KC355" s="25"/>
      <c r="KD355" s="25"/>
      <c r="KE355" s="25"/>
      <c r="KF355" s="25"/>
      <c r="KG355" s="25"/>
      <c r="KH355" s="25"/>
      <c r="KI355" s="25"/>
      <c r="KJ355" s="25"/>
      <c r="KK355" s="25"/>
      <c r="KL355" s="25"/>
      <c r="KM355" s="25"/>
      <c r="KN355" s="25"/>
      <c r="KO355" s="25"/>
      <c r="KP355" s="25"/>
      <c r="KQ355" s="25"/>
      <c r="KR355" s="25"/>
      <c r="KS355" s="25"/>
      <c r="KT355" s="25"/>
      <c r="KU355" s="25"/>
      <c r="KV355" s="25"/>
      <c r="KW355" s="25"/>
      <c r="KX355" s="25"/>
      <c r="KY355" s="25"/>
      <c r="KZ355" s="25"/>
      <c r="LA355" s="25"/>
      <c r="LB355" s="25"/>
      <c r="LC355" s="25"/>
      <c r="LD355" s="25"/>
      <c r="LE355" s="25"/>
      <c r="LF355" s="25"/>
      <c r="LG355" s="25"/>
      <c r="LH355" s="25"/>
      <c r="LI355" s="25"/>
      <c r="LJ355" s="25"/>
      <c r="LK355" s="25"/>
      <c r="LL355" s="25"/>
      <c r="LM355" s="25"/>
      <c r="LN355" s="25"/>
      <c r="LO355" s="25"/>
      <c r="LP355" s="25"/>
      <c r="LQ355" s="25"/>
      <c r="LR355" s="25"/>
      <c r="LS355" s="25"/>
      <c r="LT355" s="25"/>
      <c r="LU355" s="25"/>
      <c r="LV355" s="25"/>
      <c r="LW355" s="25"/>
      <c r="LX355" s="25"/>
      <c r="LY355" s="25"/>
      <c r="LZ355" s="25"/>
      <c r="MA355" s="25"/>
      <c r="MB355" s="25"/>
      <c r="MC355" s="25"/>
      <c r="MD355" s="25"/>
      <c r="ME355" s="25"/>
      <c r="MF355" s="25"/>
    </row>
    <row r="356" spans="1:344" s="26" customFormat="1" hidden="1" x14ac:dyDescent="0.25">
      <c r="A356" s="21"/>
      <c r="B356" s="22"/>
      <c r="C356" s="76"/>
      <c r="D356" s="7"/>
      <c r="E356" s="7"/>
      <c r="F356" s="7"/>
      <c r="G356" s="179"/>
      <c r="H356" s="179"/>
      <c r="I356" s="271"/>
      <c r="J356" s="194"/>
      <c r="K356" s="179"/>
      <c r="L356" s="179"/>
      <c r="M356" s="179"/>
      <c r="N356" s="179"/>
      <c r="O356" s="179"/>
      <c r="P356" s="179"/>
      <c r="Q356" s="24"/>
      <c r="R356" s="182"/>
      <c r="S356" s="24"/>
      <c r="T356" s="32"/>
      <c r="U356" s="240"/>
      <c r="V356" s="66"/>
      <c r="W356" s="78"/>
      <c r="X356" s="66"/>
      <c r="Y356" s="66"/>
      <c r="Z356" s="25"/>
      <c r="AA356" s="23"/>
      <c r="AB356" s="23"/>
      <c r="AC356" s="25"/>
      <c r="AD356" s="60"/>
      <c r="AE356" s="31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5"/>
      <c r="HU356" s="25"/>
      <c r="HV356" s="25"/>
      <c r="HW356" s="25"/>
      <c r="HX356" s="25"/>
      <c r="HY356" s="25"/>
      <c r="HZ356" s="25"/>
      <c r="IA356" s="25"/>
      <c r="IB356" s="25"/>
      <c r="IC356" s="25"/>
      <c r="ID356" s="25"/>
      <c r="IE356" s="25"/>
      <c r="IF356" s="25"/>
      <c r="IG356" s="25"/>
      <c r="IH356" s="25"/>
      <c r="II356" s="25"/>
      <c r="IJ356" s="25"/>
      <c r="IK356" s="25"/>
      <c r="IL356" s="25"/>
      <c r="IM356" s="25"/>
      <c r="IN356" s="25"/>
      <c r="IO356" s="25"/>
      <c r="IP356" s="25"/>
      <c r="IQ356" s="25"/>
      <c r="IR356" s="25"/>
      <c r="IS356" s="25"/>
      <c r="IT356" s="25"/>
      <c r="IU356" s="25"/>
      <c r="IV356" s="25"/>
      <c r="IW356" s="25"/>
      <c r="IX356" s="25"/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5"/>
      <c r="JJ356" s="25"/>
      <c r="JK356" s="25"/>
      <c r="JL356" s="25"/>
      <c r="JM356" s="25"/>
      <c r="JN356" s="25"/>
      <c r="JO356" s="25"/>
      <c r="JP356" s="25"/>
      <c r="JQ356" s="25"/>
      <c r="JR356" s="25"/>
      <c r="JS356" s="25"/>
      <c r="JT356" s="25"/>
      <c r="JU356" s="25"/>
      <c r="JV356" s="25"/>
      <c r="JW356" s="25"/>
      <c r="JX356" s="25"/>
      <c r="JY356" s="25"/>
      <c r="JZ356" s="25"/>
      <c r="KA356" s="25"/>
      <c r="KB356" s="25"/>
      <c r="KC356" s="25"/>
      <c r="KD356" s="25"/>
      <c r="KE356" s="25"/>
      <c r="KF356" s="25"/>
      <c r="KG356" s="25"/>
      <c r="KH356" s="25"/>
      <c r="KI356" s="25"/>
      <c r="KJ356" s="25"/>
      <c r="KK356" s="25"/>
      <c r="KL356" s="25"/>
      <c r="KM356" s="25"/>
      <c r="KN356" s="25"/>
      <c r="KO356" s="25"/>
      <c r="KP356" s="25"/>
      <c r="KQ356" s="25"/>
      <c r="KR356" s="25"/>
      <c r="KS356" s="25"/>
      <c r="KT356" s="25"/>
      <c r="KU356" s="25"/>
      <c r="KV356" s="25"/>
      <c r="KW356" s="25"/>
      <c r="KX356" s="25"/>
      <c r="KY356" s="25"/>
      <c r="KZ356" s="25"/>
      <c r="LA356" s="25"/>
      <c r="LB356" s="25"/>
      <c r="LC356" s="25"/>
      <c r="LD356" s="25"/>
      <c r="LE356" s="25"/>
      <c r="LF356" s="25"/>
      <c r="LG356" s="25"/>
      <c r="LH356" s="25"/>
      <c r="LI356" s="25"/>
      <c r="LJ356" s="25"/>
      <c r="LK356" s="25"/>
      <c r="LL356" s="25"/>
      <c r="LM356" s="25"/>
      <c r="LN356" s="25"/>
      <c r="LO356" s="25"/>
      <c r="LP356" s="25"/>
      <c r="LQ356" s="25"/>
      <c r="LR356" s="25"/>
      <c r="LS356" s="25"/>
      <c r="LT356" s="25"/>
      <c r="LU356" s="25"/>
      <c r="LV356" s="25"/>
      <c r="LW356" s="25"/>
      <c r="LX356" s="25"/>
      <c r="LY356" s="25"/>
      <c r="LZ356" s="25"/>
      <c r="MA356" s="25"/>
      <c r="MB356" s="25"/>
      <c r="MC356" s="25"/>
      <c r="MD356" s="25"/>
      <c r="ME356" s="25"/>
      <c r="MF356" s="25"/>
    </row>
    <row r="357" spans="1:344" s="26" customFormat="1" hidden="1" x14ac:dyDescent="0.25">
      <c r="A357" s="21"/>
      <c r="B357" s="22"/>
      <c r="C357" s="76"/>
      <c r="D357" s="7"/>
      <c r="E357" s="7"/>
      <c r="F357" s="7"/>
      <c r="G357" s="179"/>
      <c r="H357" s="179"/>
      <c r="I357" s="271"/>
      <c r="J357" s="194"/>
      <c r="K357" s="179"/>
      <c r="L357" s="179"/>
      <c r="M357" s="179"/>
      <c r="N357" s="179"/>
      <c r="O357" s="179"/>
      <c r="P357" s="179"/>
      <c r="Q357" s="24"/>
      <c r="R357" s="182"/>
      <c r="S357" s="24"/>
      <c r="T357" s="32"/>
      <c r="U357" s="240"/>
      <c r="V357" s="66"/>
      <c r="W357" s="78"/>
      <c r="X357" s="66"/>
      <c r="Y357" s="66"/>
      <c r="Z357" s="25"/>
      <c r="AA357" s="23"/>
      <c r="AB357" s="23"/>
      <c r="AC357" s="25"/>
      <c r="AD357" s="60"/>
      <c r="AE357" s="31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5"/>
      <c r="EW357" s="25"/>
      <c r="EX357" s="25"/>
      <c r="EY357" s="25"/>
      <c r="EZ357" s="25"/>
      <c r="FA357" s="25"/>
      <c r="FB357" s="25"/>
      <c r="FC357" s="25"/>
      <c r="FD357" s="25"/>
      <c r="FE357" s="25"/>
      <c r="FF357" s="25"/>
      <c r="FG357" s="25"/>
      <c r="FH357" s="25"/>
      <c r="FI357" s="25"/>
      <c r="FJ357" s="25"/>
      <c r="FK357" s="25"/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5"/>
      <c r="FW357" s="25"/>
      <c r="FX357" s="25"/>
      <c r="FY357" s="25"/>
      <c r="FZ357" s="25"/>
      <c r="GA357" s="25"/>
      <c r="GB357" s="25"/>
      <c r="GC357" s="25"/>
      <c r="GD357" s="25"/>
      <c r="GE357" s="25"/>
      <c r="GF357" s="25"/>
      <c r="GG357" s="25"/>
      <c r="GH357" s="25"/>
      <c r="GI357" s="25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5"/>
      <c r="HR357" s="25"/>
      <c r="HS357" s="25"/>
      <c r="HT357" s="25"/>
      <c r="HU357" s="25"/>
      <c r="HV357" s="25"/>
      <c r="HW357" s="25"/>
      <c r="HX357" s="25"/>
      <c r="HY357" s="25"/>
      <c r="HZ357" s="25"/>
      <c r="IA357" s="25"/>
      <c r="IB357" s="25"/>
      <c r="IC357" s="25"/>
      <c r="ID357" s="25"/>
      <c r="IE357" s="25"/>
      <c r="IF357" s="25"/>
      <c r="IG357" s="25"/>
      <c r="IH357" s="25"/>
      <c r="II357" s="25"/>
      <c r="IJ357" s="25"/>
      <c r="IK357" s="25"/>
      <c r="IL357" s="25"/>
      <c r="IM357" s="25"/>
      <c r="IN357" s="25"/>
      <c r="IO357" s="25"/>
      <c r="IP357" s="25"/>
      <c r="IQ357" s="25"/>
      <c r="IR357" s="25"/>
      <c r="IS357" s="25"/>
      <c r="IT357" s="25"/>
      <c r="IU357" s="25"/>
      <c r="IV357" s="25"/>
      <c r="IW357" s="25"/>
      <c r="IX357" s="25"/>
      <c r="IY357" s="25"/>
      <c r="IZ357" s="25"/>
      <c r="JA357" s="25"/>
      <c r="JB357" s="25"/>
      <c r="JC357" s="25"/>
      <c r="JD357" s="25"/>
      <c r="JE357" s="25"/>
      <c r="JF357" s="25"/>
      <c r="JG357" s="25"/>
      <c r="JH357" s="25"/>
      <c r="JI357" s="25"/>
      <c r="JJ357" s="25"/>
      <c r="JK357" s="25"/>
      <c r="JL357" s="25"/>
      <c r="JM357" s="25"/>
      <c r="JN357" s="25"/>
      <c r="JO357" s="25"/>
      <c r="JP357" s="25"/>
      <c r="JQ357" s="25"/>
      <c r="JR357" s="25"/>
      <c r="JS357" s="25"/>
      <c r="JT357" s="25"/>
      <c r="JU357" s="25"/>
      <c r="JV357" s="25"/>
      <c r="JW357" s="25"/>
      <c r="JX357" s="25"/>
      <c r="JY357" s="25"/>
      <c r="JZ357" s="25"/>
      <c r="KA357" s="25"/>
      <c r="KB357" s="25"/>
      <c r="KC357" s="25"/>
      <c r="KD357" s="25"/>
      <c r="KE357" s="25"/>
      <c r="KF357" s="25"/>
      <c r="KG357" s="25"/>
      <c r="KH357" s="25"/>
      <c r="KI357" s="25"/>
      <c r="KJ357" s="25"/>
      <c r="KK357" s="25"/>
      <c r="KL357" s="25"/>
      <c r="KM357" s="25"/>
      <c r="KN357" s="25"/>
      <c r="KO357" s="25"/>
      <c r="KP357" s="25"/>
      <c r="KQ357" s="25"/>
      <c r="KR357" s="25"/>
      <c r="KS357" s="25"/>
      <c r="KT357" s="25"/>
      <c r="KU357" s="25"/>
      <c r="KV357" s="25"/>
      <c r="KW357" s="25"/>
      <c r="KX357" s="25"/>
      <c r="KY357" s="25"/>
      <c r="KZ357" s="25"/>
      <c r="LA357" s="25"/>
      <c r="LB357" s="25"/>
      <c r="LC357" s="25"/>
      <c r="LD357" s="25"/>
      <c r="LE357" s="25"/>
      <c r="LF357" s="25"/>
      <c r="LG357" s="25"/>
      <c r="LH357" s="25"/>
      <c r="LI357" s="25"/>
      <c r="LJ357" s="25"/>
      <c r="LK357" s="25"/>
      <c r="LL357" s="25"/>
      <c r="LM357" s="25"/>
      <c r="LN357" s="25"/>
      <c r="LO357" s="25"/>
      <c r="LP357" s="25"/>
      <c r="LQ357" s="25"/>
      <c r="LR357" s="25"/>
      <c r="LS357" s="25"/>
      <c r="LT357" s="25"/>
      <c r="LU357" s="25"/>
      <c r="LV357" s="25"/>
      <c r="LW357" s="25"/>
      <c r="LX357" s="25"/>
      <c r="LY357" s="25"/>
      <c r="LZ357" s="25"/>
      <c r="MA357" s="25"/>
      <c r="MB357" s="25"/>
      <c r="MC357" s="25"/>
      <c r="MD357" s="25"/>
      <c r="ME357" s="25"/>
      <c r="MF357" s="25"/>
    </row>
    <row r="358" spans="1:344" s="26" customFormat="1" hidden="1" x14ac:dyDescent="0.25">
      <c r="A358" s="21"/>
      <c r="B358" s="22"/>
      <c r="C358" s="76"/>
      <c r="D358" s="7"/>
      <c r="E358" s="7"/>
      <c r="F358" s="7"/>
      <c r="G358" s="179"/>
      <c r="H358" s="179"/>
      <c r="I358" s="271"/>
      <c r="J358" s="194"/>
      <c r="K358" s="179"/>
      <c r="L358" s="179"/>
      <c r="M358" s="179"/>
      <c r="N358" s="179"/>
      <c r="O358" s="179"/>
      <c r="P358" s="179"/>
      <c r="Q358" s="24"/>
      <c r="R358" s="182"/>
      <c r="S358" s="24"/>
      <c r="T358" s="32"/>
      <c r="U358" s="240"/>
      <c r="V358" s="66"/>
      <c r="W358" s="78"/>
      <c r="X358" s="66"/>
      <c r="Y358" s="66"/>
      <c r="Z358" s="25"/>
      <c r="AA358" s="23"/>
      <c r="AB358" s="23"/>
      <c r="AC358" s="25"/>
      <c r="AD358" s="60"/>
      <c r="AE358" s="31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25"/>
      <c r="EZ358" s="25"/>
      <c r="FA358" s="25"/>
      <c r="FB358" s="25"/>
      <c r="FC358" s="25"/>
      <c r="FD358" s="25"/>
      <c r="FE358" s="25"/>
      <c r="FF358" s="25"/>
      <c r="FG358" s="25"/>
      <c r="FH358" s="25"/>
      <c r="FI358" s="25"/>
      <c r="FJ358" s="25"/>
      <c r="FK358" s="25"/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5"/>
      <c r="FW358" s="25"/>
      <c r="FX358" s="25"/>
      <c r="FY358" s="25"/>
      <c r="FZ358" s="25"/>
      <c r="GA358" s="25"/>
      <c r="GB358" s="25"/>
      <c r="GC358" s="25"/>
      <c r="GD358" s="25"/>
      <c r="GE358" s="25"/>
      <c r="GF358" s="25"/>
      <c r="GG358" s="25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5"/>
      <c r="HR358" s="25"/>
      <c r="HS358" s="25"/>
      <c r="HT358" s="25"/>
      <c r="HU358" s="25"/>
      <c r="HV358" s="25"/>
      <c r="HW358" s="25"/>
      <c r="HX358" s="25"/>
      <c r="HY358" s="25"/>
      <c r="HZ358" s="25"/>
      <c r="IA358" s="25"/>
      <c r="IB358" s="25"/>
      <c r="IC358" s="25"/>
      <c r="ID358" s="25"/>
      <c r="IE358" s="25"/>
      <c r="IF358" s="25"/>
      <c r="IG358" s="25"/>
      <c r="IH358" s="25"/>
      <c r="II358" s="25"/>
      <c r="IJ358" s="25"/>
      <c r="IK358" s="25"/>
      <c r="IL358" s="25"/>
      <c r="IM358" s="25"/>
      <c r="IN358" s="25"/>
      <c r="IO358" s="25"/>
      <c r="IP358" s="25"/>
      <c r="IQ358" s="25"/>
      <c r="IR358" s="25"/>
      <c r="IS358" s="25"/>
      <c r="IT358" s="25"/>
      <c r="IU358" s="25"/>
      <c r="IV358" s="25"/>
      <c r="IW358" s="25"/>
      <c r="IX358" s="25"/>
      <c r="IY358" s="25"/>
      <c r="IZ358" s="25"/>
      <c r="JA358" s="25"/>
      <c r="JB358" s="25"/>
      <c r="JC358" s="25"/>
      <c r="JD358" s="25"/>
      <c r="JE358" s="25"/>
      <c r="JF358" s="25"/>
      <c r="JG358" s="25"/>
      <c r="JH358" s="25"/>
      <c r="JI358" s="25"/>
      <c r="JJ358" s="25"/>
      <c r="JK358" s="25"/>
      <c r="JL358" s="25"/>
      <c r="JM358" s="25"/>
      <c r="JN358" s="25"/>
      <c r="JO358" s="25"/>
      <c r="JP358" s="25"/>
      <c r="JQ358" s="25"/>
      <c r="JR358" s="25"/>
      <c r="JS358" s="25"/>
      <c r="JT358" s="25"/>
      <c r="JU358" s="25"/>
      <c r="JV358" s="25"/>
      <c r="JW358" s="25"/>
      <c r="JX358" s="25"/>
      <c r="JY358" s="25"/>
      <c r="JZ358" s="25"/>
      <c r="KA358" s="25"/>
      <c r="KB358" s="25"/>
      <c r="KC358" s="25"/>
      <c r="KD358" s="25"/>
      <c r="KE358" s="25"/>
      <c r="KF358" s="25"/>
      <c r="KG358" s="25"/>
      <c r="KH358" s="25"/>
      <c r="KI358" s="25"/>
      <c r="KJ358" s="25"/>
      <c r="KK358" s="25"/>
      <c r="KL358" s="25"/>
      <c r="KM358" s="25"/>
      <c r="KN358" s="25"/>
      <c r="KO358" s="25"/>
      <c r="KP358" s="25"/>
      <c r="KQ358" s="25"/>
      <c r="KR358" s="25"/>
      <c r="KS358" s="25"/>
      <c r="KT358" s="25"/>
      <c r="KU358" s="25"/>
      <c r="KV358" s="25"/>
      <c r="KW358" s="25"/>
      <c r="KX358" s="25"/>
      <c r="KY358" s="25"/>
      <c r="KZ358" s="25"/>
      <c r="LA358" s="25"/>
      <c r="LB358" s="25"/>
      <c r="LC358" s="25"/>
      <c r="LD358" s="25"/>
      <c r="LE358" s="25"/>
      <c r="LF358" s="25"/>
      <c r="LG358" s="25"/>
      <c r="LH358" s="25"/>
      <c r="LI358" s="25"/>
      <c r="LJ358" s="25"/>
      <c r="LK358" s="25"/>
      <c r="LL358" s="25"/>
      <c r="LM358" s="25"/>
      <c r="LN358" s="25"/>
      <c r="LO358" s="25"/>
      <c r="LP358" s="25"/>
      <c r="LQ358" s="25"/>
      <c r="LR358" s="25"/>
      <c r="LS358" s="25"/>
      <c r="LT358" s="25"/>
      <c r="LU358" s="25"/>
      <c r="LV358" s="25"/>
      <c r="LW358" s="25"/>
      <c r="LX358" s="25"/>
      <c r="LY358" s="25"/>
      <c r="LZ358" s="25"/>
      <c r="MA358" s="25"/>
      <c r="MB358" s="25"/>
      <c r="MC358" s="25"/>
      <c r="MD358" s="25"/>
      <c r="ME358" s="25"/>
      <c r="MF358" s="25"/>
    </row>
    <row r="359" spans="1:344" s="26" customFormat="1" hidden="1" x14ac:dyDescent="0.25">
      <c r="A359" s="21"/>
      <c r="B359" s="22"/>
      <c r="C359" s="76"/>
      <c r="D359" s="7"/>
      <c r="E359" s="7"/>
      <c r="F359" s="7"/>
      <c r="G359" s="179"/>
      <c r="H359" s="179"/>
      <c r="I359" s="271"/>
      <c r="J359" s="194"/>
      <c r="K359" s="179"/>
      <c r="L359" s="179"/>
      <c r="M359" s="179"/>
      <c r="N359" s="179"/>
      <c r="O359" s="179"/>
      <c r="P359" s="179"/>
      <c r="Q359" s="24"/>
      <c r="R359" s="182"/>
      <c r="S359" s="24"/>
      <c r="T359" s="32"/>
      <c r="U359" s="240"/>
      <c r="V359" s="66"/>
      <c r="W359" s="78"/>
      <c r="X359" s="66"/>
      <c r="Y359" s="66"/>
      <c r="Z359" s="25"/>
      <c r="AA359" s="23"/>
      <c r="AB359" s="23"/>
      <c r="AC359" s="25"/>
      <c r="AD359" s="60"/>
      <c r="AE359" s="31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5"/>
      <c r="HU359" s="25"/>
      <c r="HV359" s="25"/>
      <c r="HW359" s="25"/>
      <c r="HX359" s="25"/>
      <c r="HY359" s="25"/>
      <c r="HZ359" s="25"/>
      <c r="IA359" s="25"/>
      <c r="IB359" s="25"/>
      <c r="IC359" s="25"/>
      <c r="ID359" s="25"/>
      <c r="IE359" s="25"/>
      <c r="IF359" s="25"/>
      <c r="IG359" s="25"/>
      <c r="IH359" s="25"/>
      <c r="II359" s="25"/>
      <c r="IJ359" s="25"/>
      <c r="IK359" s="25"/>
      <c r="IL359" s="25"/>
      <c r="IM359" s="25"/>
      <c r="IN359" s="25"/>
      <c r="IO359" s="25"/>
      <c r="IP359" s="25"/>
      <c r="IQ359" s="25"/>
      <c r="IR359" s="25"/>
      <c r="IS359" s="25"/>
      <c r="IT359" s="25"/>
      <c r="IU359" s="25"/>
      <c r="IV359" s="25"/>
      <c r="IW359" s="25"/>
      <c r="IX359" s="25"/>
      <c r="IY359" s="25"/>
      <c r="IZ359" s="25"/>
      <c r="JA359" s="25"/>
      <c r="JB359" s="25"/>
      <c r="JC359" s="25"/>
      <c r="JD359" s="25"/>
      <c r="JE359" s="25"/>
      <c r="JF359" s="25"/>
      <c r="JG359" s="25"/>
      <c r="JH359" s="25"/>
      <c r="JI359" s="25"/>
      <c r="JJ359" s="25"/>
      <c r="JK359" s="25"/>
      <c r="JL359" s="25"/>
      <c r="JM359" s="25"/>
      <c r="JN359" s="25"/>
      <c r="JO359" s="25"/>
      <c r="JP359" s="25"/>
      <c r="JQ359" s="25"/>
      <c r="JR359" s="25"/>
      <c r="JS359" s="25"/>
      <c r="JT359" s="25"/>
      <c r="JU359" s="25"/>
      <c r="JV359" s="25"/>
      <c r="JW359" s="25"/>
      <c r="JX359" s="25"/>
      <c r="JY359" s="25"/>
      <c r="JZ359" s="25"/>
      <c r="KA359" s="25"/>
      <c r="KB359" s="25"/>
      <c r="KC359" s="25"/>
      <c r="KD359" s="25"/>
      <c r="KE359" s="25"/>
      <c r="KF359" s="25"/>
      <c r="KG359" s="25"/>
      <c r="KH359" s="25"/>
      <c r="KI359" s="25"/>
      <c r="KJ359" s="25"/>
      <c r="KK359" s="25"/>
      <c r="KL359" s="25"/>
      <c r="KM359" s="25"/>
      <c r="KN359" s="25"/>
      <c r="KO359" s="25"/>
      <c r="KP359" s="25"/>
      <c r="KQ359" s="25"/>
      <c r="KR359" s="25"/>
      <c r="KS359" s="25"/>
      <c r="KT359" s="25"/>
      <c r="KU359" s="25"/>
      <c r="KV359" s="25"/>
      <c r="KW359" s="25"/>
      <c r="KX359" s="25"/>
      <c r="KY359" s="25"/>
      <c r="KZ359" s="25"/>
      <c r="LA359" s="25"/>
      <c r="LB359" s="25"/>
      <c r="LC359" s="25"/>
      <c r="LD359" s="25"/>
      <c r="LE359" s="25"/>
      <c r="LF359" s="25"/>
      <c r="LG359" s="25"/>
      <c r="LH359" s="25"/>
      <c r="LI359" s="25"/>
      <c r="LJ359" s="25"/>
      <c r="LK359" s="25"/>
      <c r="LL359" s="25"/>
      <c r="LM359" s="25"/>
      <c r="LN359" s="25"/>
      <c r="LO359" s="25"/>
      <c r="LP359" s="25"/>
      <c r="LQ359" s="25"/>
      <c r="LR359" s="25"/>
      <c r="LS359" s="25"/>
      <c r="LT359" s="25"/>
      <c r="LU359" s="25"/>
      <c r="LV359" s="25"/>
      <c r="LW359" s="25"/>
      <c r="LX359" s="25"/>
      <c r="LY359" s="25"/>
      <c r="LZ359" s="25"/>
      <c r="MA359" s="25"/>
      <c r="MB359" s="25"/>
      <c r="MC359" s="25"/>
      <c r="MD359" s="25"/>
      <c r="ME359" s="25"/>
      <c r="MF359" s="25"/>
    </row>
    <row r="360" spans="1:344" s="26" customFormat="1" hidden="1" x14ac:dyDescent="0.25">
      <c r="A360" s="21"/>
      <c r="B360" s="22"/>
      <c r="C360" s="76"/>
      <c r="D360" s="7"/>
      <c r="E360" s="7"/>
      <c r="F360" s="7"/>
      <c r="G360" s="179"/>
      <c r="H360" s="179"/>
      <c r="I360" s="271"/>
      <c r="J360" s="194"/>
      <c r="K360" s="179"/>
      <c r="L360" s="179"/>
      <c r="M360" s="179"/>
      <c r="N360" s="179"/>
      <c r="O360" s="179"/>
      <c r="P360" s="179"/>
      <c r="Q360" s="24"/>
      <c r="R360" s="182"/>
      <c r="S360" s="24"/>
      <c r="T360" s="32"/>
      <c r="U360" s="240"/>
      <c r="V360" s="66"/>
      <c r="W360" s="78"/>
      <c r="X360" s="66"/>
      <c r="Y360" s="66"/>
      <c r="Z360" s="25"/>
      <c r="AA360" s="23"/>
      <c r="AB360" s="23"/>
      <c r="AC360" s="25"/>
      <c r="AD360" s="60"/>
      <c r="AE360" s="31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5"/>
      <c r="EJ360" s="25"/>
      <c r="EK360" s="25"/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5"/>
      <c r="EW360" s="25"/>
      <c r="EX360" s="25"/>
      <c r="EY360" s="25"/>
      <c r="EZ360" s="25"/>
      <c r="FA360" s="25"/>
      <c r="FB360" s="25"/>
      <c r="FC360" s="25"/>
      <c r="FD360" s="25"/>
      <c r="FE360" s="25"/>
      <c r="FF360" s="25"/>
      <c r="FG360" s="25"/>
      <c r="FH360" s="25"/>
      <c r="FI360" s="25"/>
      <c r="FJ360" s="25"/>
      <c r="FK360" s="25"/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5"/>
      <c r="FW360" s="25"/>
      <c r="FX360" s="25"/>
      <c r="FY360" s="25"/>
      <c r="FZ360" s="25"/>
      <c r="GA360" s="25"/>
      <c r="GB360" s="25"/>
      <c r="GC360" s="25"/>
      <c r="GD360" s="25"/>
      <c r="GE360" s="25"/>
      <c r="GF360" s="25"/>
      <c r="GG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5"/>
      <c r="HR360" s="25"/>
      <c r="HS360" s="25"/>
      <c r="HT360" s="25"/>
      <c r="HU360" s="25"/>
      <c r="HV360" s="25"/>
      <c r="HW360" s="25"/>
      <c r="HX360" s="25"/>
      <c r="HY360" s="25"/>
      <c r="HZ360" s="25"/>
      <c r="IA360" s="25"/>
      <c r="IB360" s="25"/>
      <c r="IC360" s="25"/>
      <c r="ID360" s="25"/>
      <c r="IE360" s="25"/>
      <c r="IF360" s="25"/>
      <c r="IG360" s="25"/>
      <c r="IH360" s="25"/>
      <c r="II360" s="25"/>
      <c r="IJ360" s="25"/>
      <c r="IK360" s="25"/>
      <c r="IL360" s="25"/>
      <c r="IM360" s="25"/>
      <c r="IN360" s="25"/>
      <c r="IO360" s="25"/>
      <c r="IP360" s="25"/>
      <c r="IQ360" s="25"/>
      <c r="IR360" s="25"/>
      <c r="IS360" s="25"/>
      <c r="IT360" s="25"/>
      <c r="IU360" s="25"/>
      <c r="IV360" s="25"/>
      <c r="IW360" s="25"/>
      <c r="IX360" s="25"/>
      <c r="IY360" s="25"/>
      <c r="IZ360" s="25"/>
      <c r="JA360" s="25"/>
      <c r="JB360" s="25"/>
      <c r="JC360" s="25"/>
      <c r="JD360" s="25"/>
      <c r="JE360" s="25"/>
      <c r="JF360" s="25"/>
      <c r="JG360" s="25"/>
      <c r="JH360" s="25"/>
      <c r="JI360" s="25"/>
      <c r="JJ360" s="25"/>
      <c r="JK360" s="25"/>
      <c r="JL360" s="25"/>
      <c r="JM360" s="25"/>
      <c r="JN360" s="25"/>
      <c r="JO360" s="25"/>
      <c r="JP360" s="25"/>
      <c r="JQ360" s="25"/>
      <c r="JR360" s="25"/>
      <c r="JS360" s="25"/>
      <c r="JT360" s="25"/>
      <c r="JU360" s="25"/>
      <c r="JV360" s="25"/>
      <c r="JW360" s="25"/>
      <c r="JX360" s="25"/>
      <c r="JY360" s="25"/>
      <c r="JZ360" s="25"/>
      <c r="KA360" s="25"/>
      <c r="KB360" s="25"/>
      <c r="KC360" s="25"/>
      <c r="KD360" s="25"/>
      <c r="KE360" s="25"/>
      <c r="KF360" s="25"/>
      <c r="KG360" s="25"/>
      <c r="KH360" s="25"/>
      <c r="KI360" s="25"/>
      <c r="KJ360" s="25"/>
      <c r="KK360" s="25"/>
      <c r="KL360" s="25"/>
      <c r="KM360" s="25"/>
      <c r="KN360" s="25"/>
      <c r="KO360" s="25"/>
      <c r="KP360" s="25"/>
      <c r="KQ360" s="25"/>
      <c r="KR360" s="25"/>
      <c r="KS360" s="25"/>
      <c r="KT360" s="25"/>
      <c r="KU360" s="25"/>
      <c r="KV360" s="25"/>
      <c r="KW360" s="25"/>
      <c r="KX360" s="25"/>
      <c r="KY360" s="25"/>
      <c r="KZ360" s="25"/>
      <c r="LA360" s="25"/>
      <c r="LB360" s="25"/>
      <c r="LC360" s="25"/>
      <c r="LD360" s="25"/>
      <c r="LE360" s="25"/>
      <c r="LF360" s="25"/>
      <c r="LG360" s="25"/>
      <c r="LH360" s="25"/>
      <c r="LI360" s="25"/>
      <c r="LJ360" s="25"/>
      <c r="LK360" s="25"/>
      <c r="LL360" s="25"/>
      <c r="LM360" s="25"/>
      <c r="LN360" s="25"/>
      <c r="LO360" s="25"/>
      <c r="LP360" s="25"/>
      <c r="LQ360" s="25"/>
      <c r="LR360" s="25"/>
      <c r="LS360" s="25"/>
      <c r="LT360" s="25"/>
      <c r="LU360" s="25"/>
      <c r="LV360" s="25"/>
      <c r="LW360" s="25"/>
      <c r="LX360" s="25"/>
      <c r="LY360" s="25"/>
      <c r="LZ360" s="25"/>
      <c r="MA360" s="25"/>
      <c r="MB360" s="25"/>
      <c r="MC360" s="25"/>
      <c r="MD360" s="25"/>
      <c r="ME360" s="25"/>
      <c r="MF360" s="25"/>
    </row>
    <row r="361" spans="1:344" s="26" customFormat="1" hidden="1" x14ac:dyDescent="0.25">
      <c r="A361" s="21"/>
      <c r="B361" s="22"/>
      <c r="C361" s="76"/>
      <c r="D361" s="7"/>
      <c r="E361" s="7"/>
      <c r="F361" s="7"/>
      <c r="G361" s="179"/>
      <c r="H361" s="179"/>
      <c r="I361" s="271"/>
      <c r="J361" s="194"/>
      <c r="K361" s="179"/>
      <c r="L361" s="179"/>
      <c r="M361" s="179"/>
      <c r="N361" s="179"/>
      <c r="O361" s="179"/>
      <c r="P361" s="179"/>
      <c r="Q361" s="24"/>
      <c r="R361" s="182"/>
      <c r="S361" s="24"/>
      <c r="T361" s="32"/>
      <c r="U361" s="240"/>
      <c r="V361" s="66"/>
      <c r="W361" s="78"/>
      <c r="X361" s="66"/>
      <c r="Y361" s="66"/>
      <c r="Z361" s="25"/>
      <c r="AA361" s="23"/>
      <c r="AB361" s="23"/>
      <c r="AC361" s="25"/>
      <c r="AD361" s="60"/>
      <c r="AE361" s="31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5"/>
      <c r="EJ361" s="25"/>
      <c r="EK361" s="25"/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5"/>
      <c r="EW361" s="25"/>
      <c r="EX361" s="25"/>
      <c r="EY361" s="25"/>
      <c r="EZ361" s="25"/>
      <c r="FA361" s="25"/>
      <c r="FB361" s="25"/>
      <c r="FC361" s="25"/>
      <c r="FD361" s="25"/>
      <c r="FE361" s="25"/>
      <c r="FF361" s="25"/>
      <c r="FG361" s="25"/>
      <c r="FH361" s="25"/>
      <c r="FI361" s="25"/>
      <c r="FJ361" s="25"/>
      <c r="FK361" s="25"/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5"/>
      <c r="FW361" s="25"/>
      <c r="FX361" s="25"/>
      <c r="FY361" s="25"/>
      <c r="FZ361" s="25"/>
      <c r="GA361" s="25"/>
      <c r="GB361" s="25"/>
      <c r="GC361" s="25"/>
      <c r="GD361" s="25"/>
      <c r="GE361" s="25"/>
      <c r="GF361" s="25"/>
      <c r="GG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5"/>
      <c r="HR361" s="25"/>
      <c r="HS361" s="25"/>
      <c r="HT361" s="25"/>
      <c r="HU361" s="25"/>
      <c r="HV361" s="25"/>
      <c r="HW361" s="25"/>
      <c r="HX361" s="25"/>
      <c r="HY361" s="25"/>
      <c r="HZ361" s="25"/>
      <c r="IA361" s="25"/>
      <c r="IB361" s="25"/>
      <c r="IC361" s="25"/>
      <c r="ID361" s="25"/>
      <c r="IE361" s="25"/>
      <c r="IF361" s="25"/>
      <c r="IG361" s="25"/>
      <c r="IH361" s="25"/>
      <c r="II361" s="25"/>
      <c r="IJ361" s="25"/>
      <c r="IK361" s="25"/>
      <c r="IL361" s="25"/>
      <c r="IM361" s="25"/>
      <c r="IN361" s="25"/>
      <c r="IO361" s="25"/>
      <c r="IP361" s="25"/>
      <c r="IQ361" s="25"/>
      <c r="IR361" s="25"/>
      <c r="IS361" s="25"/>
      <c r="IT361" s="25"/>
      <c r="IU361" s="25"/>
      <c r="IV361" s="25"/>
      <c r="IW361" s="25"/>
      <c r="IX361" s="25"/>
      <c r="IY361" s="25"/>
      <c r="IZ361" s="25"/>
      <c r="JA361" s="25"/>
      <c r="JB361" s="25"/>
      <c r="JC361" s="25"/>
      <c r="JD361" s="25"/>
      <c r="JE361" s="25"/>
      <c r="JF361" s="25"/>
      <c r="JG361" s="25"/>
      <c r="JH361" s="25"/>
      <c r="JI361" s="25"/>
      <c r="JJ361" s="25"/>
      <c r="JK361" s="25"/>
      <c r="JL361" s="25"/>
      <c r="JM361" s="25"/>
      <c r="JN361" s="25"/>
      <c r="JO361" s="25"/>
      <c r="JP361" s="25"/>
      <c r="JQ361" s="25"/>
      <c r="JR361" s="25"/>
      <c r="JS361" s="25"/>
      <c r="JT361" s="25"/>
      <c r="JU361" s="25"/>
      <c r="JV361" s="25"/>
      <c r="JW361" s="25"/>
      <c r="JX361" s="25"/>
      <c r="JY361" s="25"/>
      <c r="JZ361" s="25"/>
      <c r="KA361" s="25"/>
      <c r="KB361" s="25"/>
      <c r="KC361" s="25"/>
      <c r="KD361" s="25"/>
      <c r="KE361" s="25"/>
      <c r="KF361" s="25"/>
      <c r="KG361" s="25"/>
      <c r="KH361" s="25"/>
      <c r="KI361" s="25"/>
      <c r="KJ361" s="25"/>
      <c r="KK361" s="25"/>
      <c r="KL361" s="25"/>
      <c r="KM361" s="25"/>
      <c r="KN361" s="25"/>
      <c r="KO361" s="25"/>
      <c r="KP361" s="25"/>
      <c r="KQ361" s="25"/>
      <c r="KR361" s="25"/>
      <c r="KS361" s="25"/>
      <c r="KT361" s="25"/>
      <c r="KU361" s="25"/>
      <c r="KV361" s="25"/>
      <c r="KW361" s="25"/>
      <c r="KX361" s="25"/>
      <c r="KY361" s="25"/>
      <c r="KZ361" s="25"/>
      <c r="LA361" s="25"/>
      <c r="LB361" s="25"/>
      <c r="LC361" s="25"/>
      <c r="LD361" s="25"/>
      <c r="LE361" s="25"/>
      <c r="LF361" s="25"/>
      <c r="LG361" s="25"/>
      <c r="LH361" s="25"/>
      <c r="LI361" s="25"/>
      <c r="LJ361" s="25"/>
      <c r="LK361" s="25"/>
      <c r="LL361" s="25"/>
      <c r="LM361" s="25"/>
      <c r="LN361" s="25"/>
      <c r="LO361" s="25"/>
      <c r="LP361" s="25"/>
      <c r="LQ361" s="25"/>
      <c r="LR361" s="25"/>
      <c r="LS361" s="25"/>
      <c r="LT361" s="25"/>
      <c r="LU361" s="25"/>
      <c r="LV361" s="25"/>
      <c r="LW361" s="25"/>
      <c r="LX361" s="25"/>
      <c r="LY361" s="25"/>
      <c r="LZ361" s="25"/>
      <c r="MA361" s="25"/>
      <c r="MB361" s="25"/>
      <c r="MC361" s="25"/>
      <c r="MD361" s="25"/>
      <c r="ME361" s="25"/>
      <c r="MF361" s="25"/>
    </row>
    <row r="362" spans="1:344" s="26" customFormat="1" hidden="1" x14ac:dyDescent="0.25">
      <c r="A362" s="21"/>
      <c r="B362" s="22"/>
      <c r="C362" s="76"/>
      <c r="D362" s="7"/>
      <c r="E362" s="7"/>
      <c r="F362" s="7"/>
      <c r="G362" s="179"/>
      <c r="H362" s="179"/>
      <c r="I362" s="271"/>
      <c r="J362" s="194"/>
      <c r="K362" s="179"/>
      <c r="L362" s="179"/>
      <c r="M362" s="179"/>
      <c r="N362" s="179"/>
      <c r="O362" s="179"/>
      <c r="P362" s="179"/>
      <c r="Q362" s="24"/>
      <c r="R362" s="182"/>
      <c r="S362" s="24"/>
      <c r="T362" s="32"/>
      <c r="U362" s="240"/>
      <c r="V362" s="66"/>
      <c r="W362" s="78"/>
      <c r="X362" s="66"/>
      <c r="Y362" s="66"/>
      <c r="Z362" s="25"/>
      <c r="AA362" s="23"/>
      <c r="AB362" s="23"/>
      <c r="AC362" s="25"/>
      <c r="AD362" s="60"/>
      <c r="AE362" s="31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25"/>
      <c r="EZ362" s="25"/>
      <c r="FA362" s="25"/>
      <c r="FB362" s="25"/>
      <c r="FC362" s="25"/>
      <c r="FD362" s="25"/>
      <c r="FE362" s="25"/>
      <c r="FF362" s="25"/>
      <c r="FG362" s="25"/>
      <c r="FH362" s="25"/>
      <c r="FI362" s="25"/>
      <c r="FJ362" s="25"/>
      <c r="FK362" s="25"/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5"/>
      <c r="FW362" s="25"/>
      <c r="FX362" s="25"/>
      <c r="FY362" s="25"/>
      <c r="FZ362" s="25"/>
      <c r="GA362" s="25"/>
      <c r="GB362" s="25"/>
      <c r="GC362" s="25"/>
      <c r="GD362" s="25"/>
      <c r="GE362" s="25"/>
      <c r="GF362" s="25"/>
      <c r="GG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5"/>
      <c r="HR362" s="25"/>
      <c r="HS362" s="25"/>
      <c r="HT362" s="25"/>
      <c r="HU362" s="25"/>
      <c r="HV362" s="25"/>
      <c r="HW362" s="25"/>
      <c r="HX362" s="25"/>
      <c r="HY362" s="25"/>
      <c r="HZ362" s="25"/>
      <c r="IA362" s="25"/>
      <c r="IB362" s="25"/>
      <c r="IC362" s="25"/>
      <c r="ID362" s="25"/>
      <c r="IE362" s="25"/>
      <c r="IF362" s="25"/>
      <c r="IG362" s="25"/>
      <c r="IH362" s="25"/>
      <c r="II362" s="25"/>
      <c r="IJ362" s="25"/>
      <c r="IK362" s="25"/>
      <c r="IL362" s="25"/>
      <c r="IM362" s="25"/>
      <c r="IN362" s="25"/>
      <c r="IO362" s="25"/>
      <c r="IP362" s="25"/>
      <c r="IQ362" s="25"/>
      <c r="IR362" s="25"/>
      <c r="IS362" s="25"/>
      <c r="IT362" s="25"/>
      <c r="IU362" s="25"/>
      <c r="IV362" s="25"/>
      <c r="IW362" s="25"/>
      <c r="IX362" s="25"/>
      <c r="IY362" s="25"/>
      <c r="IZ362" s="25"/>
      <c r="JA362" s="25"/>
      <c r="JB362" s="25"/>
      <c r="JC362" s="25"/>
      <c r="JD362" s="25"/>
      <c r="JE362" s="25"/>
      <c r="JF362" s="25"/>
      <c r="JG362" s="25"/>
      <c r="JH362" s="25"/>
      <c r="JI362" s="25"/>
      <c r="JJ362" s="25"/>
      <c r="JK362" s="25"/>
      <c r="JL362" s="25"/>
      <c r="JM362" s="25"/>
      <c r="JN362" s="25"/>
      <c r="JO362" s="25"/>
      <c r="JP362" s="25"/>
      <c r="JQ362" s="25"/>
      <c r="JR362" s="25"/>
      <c r="JS362" s="25"/>
      <c r="JT362" s="25"/>
      <c r="JU362" s="25"/>
      <c r="JV362" s="25"/>
      <c r="JW362" s="25"/>
      <c r="JX362" s="25"/>
      <c r="JY362" s="25"/>
      <c r="JZ362" s="25"/>
      <c r="KA362" s="25"/>
      <c r="KB362" s="25"/>
      <c r="KC362" s="25"/>
      <c r="KD362" s="25"/>
      <c r="KE362" s="25"/>
      <c r="KF362" s="25"/>
      <c r="KG362" s="25"/>
      <c r="KH362" s="25"/>
      <c r="KI362" s="25"/>
      <c r="KJ362" s="25"/>
      <c r="KK362" s="25"/>
      <c r="KL362" s="25"/>
      <c r="KM362" s="25"/>
      <c r="KN362" s="25"/>
      <c r="KO362" s="25"/>
      <c r="KP362" s="25"/>
      <c r="KQ362" s="25"/>
      <c r="KR362" s="25"/>
      <c r="KS362" s="25"/>
      <c r="KT362" s="25"/>
      <c r="KU362" s="25"/>
      <c r="KV362" s="25"/>
      <c r="KW362" s="25"/>
      <c r="KX362" s="25"/>
      <c r="KY362" s="25"/>
      <c r="KZ362" s="25"/>
      <c r="LA362" s="25"/>
      <c r="LB362" s="25"/>
      <c r="LC362" s="25"/>
      <c r="LD362" s="25"/>
      <c r="LE362" s="25"/>
      <c r="LF362" s="25"/>
      <c r="LG362" s="25"/>
      <c r="LH362" s="25"/>
      <c r="LI362" s="25"/>
      <c r="LJ362" s="25"/>
      <c r="LK362" s="25"/>
      <c r="LL362" s="25"/>
      <c r="LM362" s="25"/>
      <c r="LN362" s="25"/>
      <c r="LO362" s="25"/>
      <c r="LP362" s="25"/>
      <c r="LQ362" s="25"/>
      <c r="LR362" s="25"/>
      <c r="LS362" s="25"/>
      <c r="LT362" s="25"/>
      <c r="LU362" s="25"/>
      <c r="LV362" s="25"/>
      <c r="LW362" s="25"/>
      <c r="LX362" s="25"/>
      <c r="LY362" s="25"/>
      <c r="LZ362" s="25"/>
      <c r="MA362" s="25"/>
      <c r="MB362" s="25"/>
      <c r="MC362" s="25"/>
      <c r="MD362" s="25"/>
      <c r="ME362" s="25"/>
      <c r="MF362" s="25"/>
    </row>
    <row r="363" spans="1:344" s="26" customFormat="1" hidden="1" x14ac:dyDescent="0.25">
      <c r="A363" s="21"/>
      <c r="B363" s="22"/>
      <c r="C363" s="76"/>
      <c r="D363" s="7"/>
      <c r="E363" s="7"/>
      <c r="F363" s="7"/>
      <c r="G363" s="179"/>
      <c r="H363" s="179"/>
      <c r="I363" s="271"/>
      <c r="J363" s="194"/>
      <c r="K363" s="179"/>
      <c r="L363" s="179"/>
      <c r="M363" s="179"/>
      <c r="N363" s="179"/>
      <c r="O363" s="179"/>
      <c r="P363" s="179"/>
      <c r="Q363" s="24"/>
      <c r="R363" s="182"/>
      <c r="S363" s="24"/>
      <c r="T363" s="32"/>
      <c r="U363" s="240"/>
      <c r="V363" s="66"/>
      <c r="W363" s="78"/>
      <c r="X363" s="66"/>
      <c r="Y363" s="66"/>
      <c r="Z363" s="25"/>
      <c r="AA363" s="23"/>
      <c r="AB363" s="23"/>
      <c r="AC363" s="25"/>
      <c r="AD363" s="60"/>
      <c r="AE363" s="31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5"/>
      <c r="EW363" s="25"/>
      <c r="EX363" s="25"/>
      <c r="EY363" s="25"/>
      <c r="EZ363" s="25"/>
      <c r="FA363" s="25"/>
      <c r="FB363" s="25"/>
      <c r="FC363" s="25"/>
      <c r="FD363" s="25"/>
      <c r="FE363" s="25"/>
      <c r="FF363" s="25"/>
      <c r="FG363" s="25"/>
      <c r="FH363" s="25"/>
      <c r="FI363" s="25"/>
      <c r="FJ363" s="25"/>
      <c r="FK363" s="25"/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5"/>
      <c r="FW363" s="25"/>
      <c r="FX363" s="25"/>
      <c r="FY363" s="25"/>
      <c r="FZ363" s="25"/>
      <c r="GA363" s="25"/>
      <c r="GB363" s="25"/>
      <c r="GC363" s="25"/>
      <c r="GD363" s="25"/>
      <c r="GE363" s="25"/>
      <c r="GF363" s="25"/>
      <c r="GG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5"/>
      <c r="HU363" s="25"/>
      <c r="HV363" s="25"/>
      <c r="HW363" s="25"/>
      <c r="HX363" s="25"/>
      <c r="HY363" s="25"/>
      <c r="HZ363" s="25"/>
      <c r="IA363" s="25"/>
      <c r="IB363" s="25"/>
      <c r="IC363" s="25"/>
      <c r="ID363" s="25"/>
      <c r="IE363" s="25"/>
      <c r="IF363" s="25"/>
      <c r="IG363" s="25"/>
      <c r="IH363" s="25"/>
      <c r="II363" s="25"/>
      <c r="IJ363" s="25"/>
      <c r="IK363" s="25"/>
      <c r="IL363" s="25"/>
      <c r="IM363" s="25"/>
      <c r="IN363" s="25"/>
      <c r="IO363" s="25"/>
      <c r="IP363" s="25"/>
      <c r="IQ363" s="25"/>
      <c r="IR363" s="25"/>
      <c r="IS363" s="25"/>
      <c r="IT363" s="25"/>
      <c r="IU363" s="25"/>
      <c r="IV363" s="25"/>
      <c r="IW363" s="25"/>
      <c r="IX363" s="25"/>
      <c r="IY363" s="25"/>
      <c r="IZ363" s="25"/>
      <c r="JA363" s="25"/>
      <c r="JB363" s="25"/>
      <c r="JC363" s="25"/>
      <c r="JD363" s="25"/>
      <c r="JE363" s="25"/>
      <c r="JF363" s="25"/>
      <c r="JG363" s="25"/>
      <c r="JH363" s="25"/>
      <c r="JI363" s="25"/>
      <c r="JJ363" s="25"/>
      <c r="JK363" s="25"/>
      <c r="JL363" s="25"/>
      <c r="JM363" s="25"/>
      <c r="JN363" s="25"/>
      <c r="JO363" s="25"/>
      <c r="JP363" s="25"/>
      <c r="JQ363" s="25"/>
      <c r="JR363" s="25"/>
      <c r="JS363" s="25"/>
      <c r="JT363" s="25"/>
      <c r="JU363" s="25"/>
      <c r="JV363" s="25"/>
      <c r="JW363" s="25"/>
      <c r="JX363" s="25"/>
      <c r="JY363" s="25"/>
      <c r="JZ363" s="25"/>
      <c r="KA363" s="25"/>
      <c r="KB363" s="25"/>
      <c r="KC363" s="25"/>
      <c r="KD363" s="25"/>
      <c r="KE363" s="25"/>
      <c r="KF363" s="25"/>
      <c r="KG363" s="25"/>
      <c r="KH363" s="25"/>
      <c r="KI363" s="25"/>
      <c r="KJ363" s="25"/>
      <c r="KK363" s="25"/>
      <c r="KL363" s="25"/>
      <c r="KM363" s="25"/>
      <c r="KN363" s="25"/>
      <c r="KO363" s="25"/>
      <c r="KP363" s="25"/>
      <c r="KQ363" s="25"/>
      <c r="KR363" s="25"/>
      <c r="KS363" s="25"/>
      <c r="KT363" s="25"/>
      <c r="KU363" s="25"/>
      <c r="KV363" s="25"/>
      <c r="KW363" s="25"/>
      <c r="KX363" s="25"/>
      <c r="KY363" s="25"/>
      <c r="KZ363" s="25"/>
      <c r="LA363" s="25"/>
      <c r="LB363" s="25"/>
      <c r="LC363" s="25"/>
      <c r="LD363" s="25"/>
      <c r="LE363" s="25"/>
      <c r="LF363" s="25"/>
      <c r="LG363" s="25"/>
      <c r="LH363" s="25"/>
      <c r="LI363" s="25"/>
      <c r="LJ363" s="25"/>
      <c r="LK363" s="25"/>
      <c r="LL363" s="25"/>
      <c r="LM363" s="25"/>
      <c r="LN363" s="25"/>
      <c r="LO363" s="25"/>
      <c r="LP363" s="25"/>
      <c r="LQ363" s="25"/>
      <c r="LR363" s="25"/>
      <c r="LS363" s="25"/>
      <c r="LT363" s="25"/>
      <c r="LU363" s="25"/>
      <c r="LV363" s="25"/>
      <c r="LW363" s="25"/>
      <c r="LX363" s="25"/>
      <c r="LY363" s="25"/>
      <c r="LZ363" s="25"/>
      <c r="MA363" s="25"/>
      <c r="MB363" s="25"/>
      <c r="MC363" s="25"/>
      <c r="MD363" s="25"/>
      <c r="ME363" s="25"/>
      <c r="MF363" s="25"/>
    </row>
    <row r="364" spans="1:344" s="26" customFormat="1" hidden="1" x14ac:dyDescent="0.25">
      <c r="A364" s="21"/>
      <c r="B364" s="22"/>
      <c r="C364" s="76"/>
      <c r="D364" s="7"/>
      <c r="E364" s="7"/>
      <c r="F364" s="7"/>
      <c r="G364" s="179"/>
      <c r="H364" s="179"/>
      <c r="I364" s="271"/>
      <c r="J364" s="194"/>
      <c r="K364" s="179"/>
      <c r="L364" s="179"/>
      <c r="M364" s="179"/>
      <c r="N364" s="179"/>
      <c r="O364" s="179"/>
      <c r="P364" s="179"/>
      <c r="Q364" s="24"/>
      <c r="R364" s="182"/>
      <c r="S364" s="24"/>
      <c r="T364" s="32"/>
      <c r="U364" s="240"/>
      <c r="V364" s="66"/>
      <c r="W364" s="78"/>
      <c r="X364" s="66"/>
      <c r="Y364" s="66"/>
      <c r="Z364" s="25"/>
      <c r="AA364" s="23"/>
      <c r="AB364" s="23"/>
      <c r="AC364" s="25"/>
      <c r="AD364" s="60"/>
      <c r="AE364" s="31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5"/>
      <c r="EJ364" s="25"/>
      <c r="EK364" s="25"/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5"/>
      <c r="EW364" s="25"/>
      <c r="EX364" s="25"/>
      <c r="EY364" s="25"/>
      <c r="EZ364" s="25"/>
      <c r="FA364" s="25"/>
      <c r="FB364" s="25"/>
      <c r="FC364" s="25"/>
      <c r="FD364" s="25"/>
      <c r="FE364" s="25"/>
      <c r="FF364" s="25"/>
      <c r="FG364" s="25"/>
      <c r="FH364" s="25"/>
      <c r="FI364" s="25"/>
      <c r="FJ364" s="25"/>
      <c r="FK364" s="25"/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5"/>
      <c r="FW364" s="25"/>
      <c r="FX364" s="25"/>
      <c r="FY364" s="25"/>
      <c r="FZ364" s="25"/>
      <c r="GA364" s="25"/>
      <c r="GB364" s="25"/>
      <c r="GC364" s="25"/>
      <c r="GD364" s="25"/>
      <c r="GE364" s="25"/>
      <c r="GF364" s="25"/>
      <c r="GG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5"/>
      <c r="HU364" s="25"/>
      <c r="HV364" s="25"/>
      <c r="HW364" s="25"/>
      <c r="HX364" s="25"/>
      <c r="HY364" s="25"/>
      <c r="HZ364" s="25"/>
      <c r="IA364" s="25"/>
      <c r="IB364" s="25"/>
      <c r="IC364" s="25"/>
      <c r="ID364" s="25"/>
      <c r="IE364" s="25"/>
      <c r="IF364" s="25"/>
      <c r="IG364" s="25"/>
      <c r="IH364" s="25"/>
      <c r="II364" s="25"/>
      <c r="IJ364" s="25"/>
      <c r="IK364" s="25"/>
      <c r="IL364" s="25"/>
      <c r="IM364" s="25"/>
      <c r="IN364" s="25"/>
      <c r="IO364" s="25"/>
      <c r="IP364" s="25"/>
      <c r="IQ364" s="25"/>
      <c r="IR364" s="25"/>
      <c r="IS364" s="25"/>
      <c r="IT364" s="25"/>
      <c r="IU364" s="25"/>
      <c r="IV364" s="25"/>
      <c r="IW364" s="25"/>
      <c r="IX364" s="25"/>
      <c r="IY364" s="25"/>
      <c r="IZ364" s="25"/>
      <c r="JA364" s="25"/>
      <c r="JB364" s="25"/>
      <c r="JC364" s="25"/>
      <c r="JD364" s="25"/>
      <c r="JE364" s="25"/>
      <c r="JF364" s="25"/>
      <c r="JG364" s="25"/>
      <c r="JH364" s="25"/>
      <c r="JI364" s="25"/>
      <c r="JJ364" s="25"/>
      <c r="JK364" s="25"/>
      <c r="JL364" s="25"/>
      <c r="JM364" s="25"/>
      <c r="JN364" s="25"/>
      <c r="JO364" s="25"/>
      <c r="JP364" s="25"/>
      <c r="JQ364" s="25"/>
      <c r="JR364" s="25"/>
      <c r="JS364" s="25"/>
      <c r="JT364" s="25"/>
      <c r="JU364" s="25"/>
      <c r="JV364" s="25"/>
      <c r="JW364" s="25"/>
      <c r="JX364" s="25"/>
      <c r="JY364" s="25"/>
      <c r="JZ364" s="25"/>
      <c r="KA364" s="25"/>
      <c r="KB364" s="25"/>
      <c r="KC364" s="25"/>
      <c r="KD364" s="25"/>
      <c r="KE364" s="25"/>
      <c r="KF364" s="25"/>
      <c r="KG364" s="25"/>
      <c r="KH364" s="25"/>
      <c r="KI364" s="25"/>
      <c r="KJ364" s="25"/>
      <c r="KK364" s="25"/>
      <c r="KL364" s="25"/>
      <c r="KM364" s="25"/>
      <c r="KN364" s="25"/>
      <c r="KO364" s="25"/>
      <c r="KP364" s="25"/>
      <c r="KQ364" s="25"/>
      <c r="KR364" s="25"/>
      <c r="KS364" s="25"/>
      <c r="KT364" s="25"/>
      <c r="KU364" s="25"/>
      <c r="KV364" s="25"/>
      <c r="KW364" s="25"/>
      <c r="KX364" s="25"/>
      <c r="KY364" s="25"/>
      <c r="KZ364" s="25"/>
      <c r="LA364" s="25"/>
      <c r="LB364" s="25"/>
      <c r="LC364" s="25"/>
      <c r="LD364" s="25"/>
      <c r="LE364" s="25"/>
      <c r="LF364" s="25"/>
      <c r="LG364" s="25"/>
      <c r="LH364" s="25"/>
      <c r="LI364" s="25"/>
      <c r="LJ364" s="25"/>
      <c r="LK364" s="25"/>
      <c r="LL364" s="25"/>
      <c r="LM364" s="25"/>
      <c r="LN364" s="25"/>
      <c r="LO364" s="25"/>
      <c r="LP364" s="25"/>
      <c r="LQ364" s="25"/>
      <c r="LR364" s="25"/>
      <c r="LS364" s="25"/>
      <c r="LT364" s="25"/>
      <c r="LU364" s="25"/>
      <c r="LV364" s="25"/>
      <c r="LW364" s="25"/>
      <c r="LX364" s="25"/>
      <c r="LY364" s="25"/>
      <c r="LZ364" s="25"/>
      <c r="MA364" s="25"/>
      <c r="MB364" s="25"/>
      <c r="MC364" s="25"/>
      <c r="MD364" s="25"/>
      <c r="ME364" s="25"/>
      <c r="MF364" s="25"/>
    </row>
    <row r="365" spans="1:344" s="26" customFormat="1" hidden="1" x14ac:dyDescent="0.25">
      <c r="A365" s="21"/>
      <c r="B365" s="22"/>
      <c r="C365" s="76"/>
      <c r="D365" s="7"/>
      <c r="E365" s="7"/>
      <c r="F365" s="7"/>
      <c r="G365" s="179"/>
      <c r="H365" s="179"/>
      <c r="I365" s="271"/>
      <c r="J365" s="194"/>
      <c r="K365" s="179"/>
      <c r="L365" s="179"/>
      <c r="M365" s="179"/>
      <c r="N365" s="179"/>
      <c r="O365" s="179"/>
      <c r="P365" s="179"/>
      <c r="Q365" s="24"/>
      <c r="R365" s="182"/>
      <c r="S365" s="24"/>
      <c r="T365" s="32"/>
      <c r="U365" s="240"/>
      <c r="V365" s="66"/>
      <c r="W365" s="78"/>
      <c r="X365" s="66"/>
      <c r="Y365" s="66"/>
      <c r="Z365" s="25"/>
      <c r="AA365" s="23"/>
      <c r="AB365" s="23"/>
      <c r="AC365" s="25"/>
      <c r="AD365" s="60"/>
      <c r="AE365" s="31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5"/>
      <c r="HU365" s="25"/>
      <c r="HV365" s="25"/>
      <c r="HW365" s="25"/>
      <c r="HX365" s="25"/>
      <c r="HY365" s="25"/>
      <c r="HZ365" s="25"/>
      <c r="IA365" s="25"/>
      <c r="IB365" s="25"/>
      <c r="IC365" s="25"/>
      <c r="ID365" s="25"/>
      <c r="IE365" s="25"/>
      <c r="IF365" s="25"/>
      <c r="IG365" s="25"/>
      <c r="IH365" s="25"/>
      <c r="II365" s="25"/>
      <c r="IJ365" s="25"/>
      <c r="IK365" s="25"/>
      <c r="IL365" s="25"/>
      <c r="IM365" s="25"/>
      <c r="IN365" s="25"/>
      <c r="IO365" s="25"/>
      <c r="IP365" s="25"/>
      <c r="IQ365" s="25"/>
      <c r="IR365" s="25"/>
      <c r="IS365" s="25"/>
      <c r="IT365" s="25"/>
      <c r="IU365" s="25"/>
      <c r="IV365" s="25"/>
      <c r="IW365" s="25"/>
      <c r="IX365" s="25"/>
      <c r="IY365" s="25"/>
      <c r="IZ365" s="25"/>
      <c r="JA365" s="25"/>
      <c r="JB365" s="25"/>
      <c r="JC365" s="25"/>
      <c r="JD365" s="25"/>
      <c r="JE365" s="25"/>
      <c r="JF365" s="25"/>
      <c r="JG365" s="25"/>
      <c r="JH365" s="25"/>
      <c r="JI365" s="25"/>
      <c r="JJ365" s="25"/>
      <c r="JK365" s="25"/>
      <c r="JL365" s="25"/>
      <c r="JM365" s="25"/>
      <c r="JN365" s="25"/>
      <c r="JO365" s="25"/>
      <c r="JP365" s="25"/>
      <c r="JQ365" s="25"/>
      <c r="JR365" s="25"/>
      <c r="JS365" s="25"/>
      <c r="JT365" s="25"/>
      <c r="JU365" s="25"/>
      <c r="JV365" s="25"/>
      <c r="JW365" s="25"/>
      <c r="JX365" s="25"/>
      <c r="JY365" s="25"/>
      <c r="JZ365" s="25"/>
      <c r="KA365" s="25"/>
      <c r="KB365" s="25"/>
      <c r="KC365" s="25"/>
      <c r="KD365" s="25"/>
      <c r="KE365" s="25"/>
      <c r="KF365" s="25"/>
      <c r="KG365" s="25"/>
      <c r="KH365" s="25"/>
      <c r="KI365" s="25"/>
      <c r="KJ365" s="25"/>
      <c r="KK365" s="25"/>
      <c r="KL365" s="25"/>
      <c r="KM365" s="25"/>
      <c r="KN365" s="25"/>
      <c r="KO365" s="25"/>
      <c r="KP365" s="25"/>
      <c r="KQ365" s="25"/>
      <c r="KR365" s="25"/>
      <c r="KS365" s="25"/>
      <c r="KT365" s="25"/>
      <c r="KU365" s="25"/>
      <c r="KV365" s="25"/>
      <c r="KW365" s="25"/>
      <c r="KX365" s="25"/>
      <c r="KY365" s="25"/>
      <c r="KZ365" s="25"/>
      <c r="LA365" s="25"/>
      <c r="LB365" s="25"/>
      <c r="LC365" s="25"/>
      <c r="LD365" s="25"/>
      <c r="LE365" s="25"/>
      <c r="LF365" s="25"/>
      <c r="LG365" s="25"/>
      <c r="LH365" s="25"/>
      <c r="LI365" s="25"/>
      <c r="LJ365" s="25"/>
      <c r="LK365" s="25"/>
      <c r="LL365" s="25"/>
      <c r="LM365" s="25"/>
      <c r="LN365" s="25"/>
      <c r="LO365" s="25"/>
      <c r="LP365" s="25"/>
      <c r="LQ365" s="25"/>
      <c r="LR365" s="25"/>
      <c r="LS365" s="25"/>
      <c r="LT365" s="25"/>
      <c r="LU365" s="25"/>
      <c r="LV365" s="25"/>
      <c r="LW365" s="25"/>
      <c r="LX365" s="25"/>
      <c r="LY365" s="25"/>
      <c r="LZ365" s="25"/>
      <c r="MA365" s="25"/>
      <c r="MB365" s="25"/>
      <c r="MC365" s="25"/>
      <c r="MD365" s="25"/>
      <c r="ME365" s="25"/>
      <c r="MF365" s="25"/>
    </row>
    <row r="366" spans="1:344" s="26" customFormat="1" hidden="1" x14ac:dyDescent="0.25">
      <c r="A366" s="21"/>
      <c r="B366" s="22"/>
      <c r="C366" s="76"/>
      <c r="D366" s="7"/>
      <c r="E366" s="7"/>
      <c r="F366" s="7"/>
      <c r="G366" s="179"/>
      <c r="H366" s="179"/>
      <c r="I366" s="271"/>
      <c r="J366" s="194"/>
      <c r="K366" s="179"/>
      <c r="L366" s="179"/>
      <c r="M366" s="179"/>
      <c r="N366" s="179"/>
      <c r="O366" s="179"/>
      <c r="P366" s="179"/>
      <c r="Q366" s="24"/>
      <c r="R366" s="182"/>
      <c r="S366" s="24"/>
      <c r="T366" s="32"/>
      <c r="U366" s="240"/>
      <c r="V366" s="66"/>
      <c r="W366" s="78"/>
      <c r="X366" s="66"/>
      <c r="Y366" s="66"/>
      <c r="Z366" s="25"/>
      <c r="AA366" s="23"/>
      <c r="AB366" s="23"/>
      <c r="AC366" s="25"/>
      <c r="AD366" s="60"/>
      <c r="AE366" s="31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5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5"/>
      <c r="EJ366" s="25"/>
      <c r="EK366" s="25"/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5"/>
      <c r="EW366" s="25"/>
      <c r="EX366" s="25"/>
      <c r="EY366" s="25"/>
      <c r="EZ366" s="25"/>
      <c r="FA366" s="25"/>
      <c r="FB366" s="25"/>
      <c r="FC366" s="25"/>
      <c r="FD366" s="25"/>
      <c r="FE366" s="25"/>
      <c r="FF366" s="25"/>
      <c r="FG366" s="25"/>
      <c r="FH366" s="25"/>
      <c r="FI366" s="25"/>
      <c r="FJ366" s="25"/>
      <c r="FK366" s="25"/>
      <c r="FL366" s="25"/>
      <c r="FM366" s="25"/>
      <c r="FN366" s="25"/>
      <c r="FO366" s="25"/>
      <c r="FP366" s="25"/>
      <c r="FQ366" s="25"/>
      <c r="FR366" s="25"/>
      <c r="FS366" s="25"/>
      <c r="FT366" s="25"/>
      <c r="FU366" s="25"/>
      <c r="FV366" s="25"/>
      <c r="FW366" s="25"/>
      <c r="FX366" s="25"/>
      <c r="FY366" s="25"/>
      <c r="FZ366" s="25"/>
      <c r="GA366" s="25"/>
      <c r="GB366" s="25"/>
      <c r="GC366" s="25"/>
      <c r="GD366" s="25"/>
      <c r="GE366" s="25"/>
      <c r="GF366" s="25"/>
      <c r="GG366" s="25"/>
      <c r="GH366" s="25"/>
      <c r="GI366" s="25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5"/>
      <c r="HR366" s="25"/>
      <c r="HS366" s="25"/>
      <c r="HT366" s="25"/>
      <c r="HU366" s="25"/>
      <c r="HV366" s="25"/>
      <c r="HW366" s="25"/>
      <c r="HX366" s="25"/>
      <c r="HY366" s="25"/>
      <c r="HZ366" s="25"/>
      <c r="IA366" s="25"/>
      <c r="IB366" s="25"/>
      <c r="IC366" s="25"/>
      <c r="ID366" s="25"/>
      <c r="IE366" s="25"/>
      <c r="IF366" s="25"/>
      <c r="IG366" s="25"/>
      <c r="IH366" s="25"/>
      <c r="II366" s="25"/>
      <c r="IJ366" s="25"/>
      <c r="IK366" s="25"/>
      <c r="IL366" s="25"/>
      <c r="IM366" s="25"/>
      <c r="IN366" s="25"/>
      <c r="IO366" s="25"/>
      <c r="IP366" s="25"/>
      <c r="IQ366" s="25"/>
      <c r="IR366" s="25"/>
      <c r="IS366" s="25"/>
      <c r="IT366" s="25"/>
      <c r="IU366" s="25"/>
      <c r="IV366" s="25"/>
      <c r="IW366" s="25"/>
      <c r="IX366" s="25"/>
      <c r="IY366" s="25"/>
      <c r="IZ366" s="25"/>
      <c r="JA366" s="25"/>
      <c r="JB366" s="25"/>
      <c r="JC366" s="25"/>
      <c r="JD366" s="25"/>
      <c r="JE366" s="25"/>
      <c r="JF366" s="25"/>
      <c r="JG366" s="25"/>
      <c r="JH366" s="25"/>
      <c r="JI366" s="25"/>
      <c r="JJ366" s="25"/>
      <c r="JK366" s="25"/>
      <c r="JL366" s="25"/>
      <c r="JM366" s="25"/>
      <c r="JN366" s="25"/>
      <c r="JO366" s="25"/>
      <c r="JP366" s="25"/>
      <c r="JQ366" s="25"/>
      <c r="JR366" s="25"/>
      <c r="JS366" s="25"/>
      <c r="JT366" s="25"/>
      <c r="JU366" s="25"/>
      <c r="JV366" s="25"/>
      <c r="JW366" s="25"/>
      <c r="JX366" s="25"/>
      <c r="JY366" s="25"/>
      <c r="JZ366" s="25"/>
      <c r="KA366" s="25"/>
      <c r="KB366" s="25"/>
      <c r="KC366" s="25"/>
      <c r="KD366" s="25"/>
      <c r="KE366" s="25"/>
      <c r="KF366" s="25"/>
      <c r="KG366" s="25"/>
      <c r="KH366" s="25"/>
      <c r="KI366" s="25"/>
      <c r="KJ366" s="25"/>
      <c r="KK366" s="25"/>
      <c r="KL366" s="25"/>
      <c r="KM366" s="25"/>
      <c r="KN366" s="25"/>
      <c r="KO366" s="25"/>
      <c r="KP366" s="25"/>
      <c r="KQ366" s="25"/>
      <c r="KR366" s="25"/>
      <c r="KS366" s="25"/>
      <c r="KT366" s="25"/>
      <c r="KU366" s="25"/>
      <c r="KV366" s="25"/>
      <c r="KW366" s="25"/>
      <c r="KX366" s="25"/>
      <c r="KY366" s="25"/>
      <c r="KZ366" s="25"/>
      <c r="LA366" s="25"/>
      <c r="LB366" s="25"/>
      <c r="LC366" s="25"/>
      <c r="LD366" s="25"/>
      <c r="LE366" s="25"/>
      <c r="LF366" s="25"/>
      <c r="LG366" s="25"/>
      <c r="LH366" s="25"/>
      <c r="LI366" s="25"/>
      <c r="LJ366" s="25"/>
      <c r="LK366" s="25"/>
      <c r="LL366" s="25"/>
      <c r="LM366" s="25"/>
      <c r="LN366" s="25"/>
      <c r="LO366" s="25"/>
      <c r="LP366" s="25"/>
      <c r="LQ366" s="25"/>
      <c r="LR366" s="25"/>
      <c r="LS366" s="25"/>
      <c r="LT366" s="25"/>
      <c r="LU366" s="25"/>
      <c r="LV366" s="25"/>
      <c r="LW366" s="25"/>
      <c r="LX366" s="25"/>
      <c r="LY366" s="25"/>
      <c r="LZ366" s="25"/>
      <c r="MA366" s="25"/>
      <c r="MB366" s="25"/>
      <c r="MC366" s="25"/>
      <c r="MD366" s="25"/>
      <c r="ME366" s="25"/>
      <c r="MF366" s="25"/>
    </row>
    <row r="367" spans="1:344" s="26" customFormat="1" hidden="1" x14ac:dyDescent="0.25">
      <c r="A367" s="21"/>
      <c r="B367" s="22"/>
      <c r="C367" s="76"/>
      <c r="D367" s="7"/>
      <c r="E367" s="7"/>
      <c r="F367" s="7"/>
      <c r="G367" s="179"/>
      <c r="H367" s="179"/>
      <c r="I367" s="271"/>
      <c r="J367" s="194"/>
      <c r="K367" s="179"/>
      <c r="L367" s="179"/>
      <c r="M367" s="179"/>
      <c r="N367" s="179"/>
      <c r="O367" s="179"/>
      <c r="P367" s="179"/>
      <c r="Q367" s="24"/>
      <c r="R367" s="182"/>
      <c r="S367" s="24"/>
      <c r="T367" s="32"/>
      <c r="U367" s="240"/>
      <c r="V367" s="66"/>
      <c r="W367" s="78"/>
      <c r="X367" s="66"/>
      <c r="Y367" s="66"/>
      <c r="Z367" s="25"/>
      <c r="AA367" s="23"/>
      <c r="AB367" s="23"/>
      <c r="AC367" s="25"/>
      <c r="AD367" s="60"/>
      <c r="AE367" s="31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5"/>
      <c r="EJ367" s="25"/>
      <c r="EK367" s="25"/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5"/>
      <c r="EW367" s="25"/>
      <c r="EX367" s="25"/>
      <c r="EY367" s="25"/>
      <c r="EZ367" s="25"/>
      <c r="FA367" s="25"/>
      <c r="FB367" s="25"/>
      <c r="FC367" s="25"/>
      <c r="FD367" s="25"/>
      <c r="FE367" s="25"/>
      <c r="FF367" s="25"/>
      <c r="FG367" s="25"/>
      <c r="FH367" s="25"/>
      <c r="FI367" s="25"/>
      <c r="FJ367" s="25"/>
      <c r="FK367" s="25"/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5"/>
      <c r="FW367" s="25"/>
      <c r="FX367" s="25"/>
      <c r="FY367" s="25"/>
      <c r="FZ367" s="25"/>
      <c r="GA367" s="25"/>
      <c r="GB367" s="25"/>
      <c r="GC367" s="25"/>
      <c r="GD367" s="25"/>
      <c r="GE367" s="25"/>
      <c r="GF367" s="25"/>
      <c r="GG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5"/>
      <c r="HU367" s="25"/>
      <c r="HV367" s="25"/>
      <c r="HW367" s="25"/>
      <c r="HX367" s="25"/>
      <c r="HY367" s="25"/>
      <c r="HZ367" s="25"/>
      <c r="IA367" s="25"/>
      <c r="IB367" s="25"/>
      <c r="IC367" s="25"/>
      <c r="ID367" s="25"/>
      <c r="IE367" s="25"/>
      <c r="IF367" s="25"/>
      <c r="IG367" s="25"/>
      <c r="IH367" s="25"/>
      <c r="II367" s="25"/>
      <c r="IJ367" s="25"/>
      <c r="IK367" s="25"/>
      <c r="IL367" s="25"/>
      <c r="IM367" s="25"/>
      <c r="IN367" s="25"/>
      <c r="IO367" s="25"/>
      <c r="IP367" s="25"/>
      <c r="IQ367" s="25"/>
      <c r="IR367" s="25"/>
      <c r="IS367" s="25"/>
      <c r="IT367" s="25"/>
      <c r="IU367" s="25"/>
      <c r="IV367" s="25"/>
      <c r="IW367" s="25"/>
      <c r="IX367" s="25"/>
      <c r="IY367" s="25"/>
      <c r="IZ367" s="25"/>
      <c r="JA367" s="25"/>
      <c r="JB367" s="25"/>
      <c r="JC367" s="25"/>
      <c r="JD367" s="25"/>
      <c r="JE367" s="25"/>
      <c r="JF367" s="25"/>
      <c r="JG367" s="25"/>
      <c r="JH367" s="25"/>
      <c r="JI367" s="25"/>
      <c r="JJ367" s="25"/>
      <c r="JK367" s="25"/>
      <c r="JL367" s="25"/>
      <c r="JM367" s="25"/>
      <c r="JN367" s="25"/>
      <c r="JO367" s="25"/>
      <c r="JP367" s="25"/>
      <c r="JQ367" s="25"/>
      <c r="JR367" s="25"/>
      <c r="JS367" s="25"/>
      <c r="JT367" s="25"/>
      <c r="JU367" s="25"/>
      <c r="JV367" s="25"/>
      <c r="JW367" s="25"/>
      <c r="JX367" s="25"/>
      <c r="JY367" s="25"/>
      <c r="JZ367" s="25"/>
      <c r="KA367" s="25"/>
      <c r="KB367" s="25"/>
      <c r="KC367" s="25"/>
      <c r="KD367" s="25"/>
      <c r="KE367" s="25"/>
      <c r="KF367" s="25"/>
      <c r="KG367" s="25"/>
      <c r="KH367" s="25"/>
      <c r="KI367" s="25"/>
      <c r="KJ367" s="25"/>
      <c r="KK367" s="25"/>
      <c r="KL367" s="25"/>
      <c r="KM367" s="25"/>
      <c r="KN367" s="25"/>
      <c r="KO367" s="25"/>
      <c r="KP367" s="25"/>
      <c r="KQ367" s="25"/>
      <c r="KR367" s="25"/>
      <c r="KS367" s="25"/>
      <c r="KT367" s="25"/>
      <c r="KU367" s="25"/>
      <c r="KV367" s="25"/>
      <c r="KW367" s="25"/>
      <c r="KX367" s="25"/>
      <c r="KY367" s="25"/>
      <c r="KZ367" s="25"/>
      <c r="LA367" s="25"/>
      <c r="LB367" s="25"/>
      <c r="LC367" s="25"/>
      <c r="LD367" s="25"/>
      <c r="LE367" s="25"/>
      <c r="LF367" s="25"/>
      <c r="LG367" s="25"/>
      <c r="LH367" s="25"/>
      <c r="LI367" s="25"/>
      <c r="LJ367" s="25"/>
      <c r="LK367" s="25"/>
      <c r="LL367" s="25"/>
      <c r="LM367" s="25"/>
      <c r="LN367" s="25"/>
      <c r="LO367" s="25"/>
      <c r="LP367" s="25"/>
      <c r="LQ367" s="25"/>
      <c r="LR367" s="25"/>
      <c r="LS367" s="25"/>
      <c r="LT367" s="25"/>
      <c r="LU367" s="25"/>
      <c r="LV367" s="25"/>
      <c r="LW367" s="25"/>
      <c r="LX367" s="25"/>
      <c r="LY367" s="25"/>
      <c r="LZ367" s="25"/>
      <c r="MA367" s="25"/>
      <c r="MB367" s="25"/>
      <c r="MC367" s="25"/>
      <c r="MD367" s="25"/>
      <c r="ME367" s="25"/>
      <c r="MF367" s="25"/>
    </row>
    <row r="368" spans="1:344" s="26" customFormat="1" hidden="1" x14ac:dyDescent="0.25">
      <c r="A368" s="21"/>
      <c r="B368" s="22"/>
      <c r="C368" s="76"/>
      <c r="D368" s="7"/>
      <c r="E368" s="7"/>
      <c r="F368" s="7"/>
      <c r="G368" s="179"/>
      <c r="H368" s="179"/>
      <c r="I368" s="271"/>
      <c r="J368" s="194"/>
      <c r="K368" s="179"/>
      <c r="L368" s="179"/>
      <c r="M368" s="179"/>
      <c r="N368" s="179"/>
      <c r="O368" s="179"/>
      <c r="P368" s="179"/>
      <c r="Q368" s="24"/>
      <c r="R368" s="182"/>
      <c r="S368" s="24"/>
      <c r="T368" s="32"/>
      <c r="U368" s="240"/>
      <c r="V368" s="66"/>
      <c r="W368" s="78"/>
      <c r="X368" s="66"/>
      <c r="Y368" s="66"/>
      <c r="Z368" s="25"/>
      <c r="AA368" s="23"/>
      <c r="AB368" s="23"/>
      <c r="AC368" s="25"/>
      <c r="AD368" s="60"/>
      <c r="AE368" s="31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5"/>
      <c r="EY368" s="25"/>
      <c r="EZ368" s="25"/>
      <c r="FA368" s="25"/>
      <c r="FB368" s="25"/>
      <c r="FC368" s="25"/>
      <c r="FD368" s="25"/>
      <c r="FE368" s="25"/>
      <c r="FF368" s="25"/>
      <c r="FG368" s="25"/>
      <c r="FH368" s="25"/>
      <c r="FI368" s="25"/>
      <c r="FJ368" s="25"/>
      <c r="FK368" s="25"/>
      <c r="FL368" s="25"/>
      <c r="FM368" s="25"/>
      <c r="FN368" s="25"/>
      <c r="FO368" s="25"/>
      <c r="FP368" s="25"/>
      <c r="FQ368" s="25"/>
      <c r="FR368" s="25"/>
      <c r="FS368" s="25"/>
      <c r="FT368" s="25"/>
      <c r="FU368" s="25"/>
      <c r="FV368" s="25"/>
      <c r="FW368" s="25"/>
      <c r="FX368" s="25"/>
      <c r="FY368" s="25"/>
      <c r="FZ368" s="25"/>
      <c r="GA368" s="25"/>
      <c r="GB368" s="25"/>
      <c r="GC368" s="25"/>
      <c r="GD368" s="25"/>
      <c r="GE368" s="25"/>
      <c r="GF368" s="25"/>
      <c r="GG368" s="25"/>
      <c r="GH368" s="25"/>
      <c r="GI368" s="25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5"/>
      <c r="HR368" s="25"/>
      <c r="HS368" s="25"/>
      <c r="HT368" s="25"/>
      <c r="HU368" s="25"/>
      <c r="HV368" s="25"/>
      <c r="HW368" s="25"/>
      <c r="HX368" s="25"/>
      <c r="HY368" s="25"/>
      <c r="HZ368" s="25"/>
      <c r="IA368" s="25"/>
      <c r="IB368" s="25"/>
      <c r="IC368" s="25"/>
      <c r="ID368" s="25"/>
      <c r="IE368" s="25"/>
      <c r="IF368" s="25"/>
      <c r="IG368" s="25"/>
      <c r="IH368" s="25"/>
      <c r="II368" s="25"/>
      <c r="IJ368" s="25"/>
      <c r="IK368" s="25"/>
      <c r="IL368" s="25"/>
      <c r="IM368" s="25"/>
      <c r="IN368" s="25"/>
      <c r="IO368" s="25"/>
      <c r="IP368" s="25"/>
      <c r="IQ368" s="25"/>
      <c r="IR368" s="25"/>
      <c r="IS368" s="25"/>
      <c r="IT368" s="25"/>
      <c r="IU368" s="25"/>
      <c r="IV368" s="25"/>
      <c r="IW368" s="25"/>
      <c r="IX368" s="25"/>
      <c r="IY368" s="25"/>
      <c r="IZ368" s="25"/>
      <c r="JA368" s="25"/>
      <c r="JB368" s="25"/>
      <c r="JC368" s="25"/>
      <c r="JD368" s="25"/>
      <c r="JE368" s="25"/>
      <c r="JF368" s="25"/>
      <c r="JG368" s="25"/>
      <c r="JH368" s="25"/>
      <c r="JI368" s="25"/>
      <c r="JJ368" s="25"/>
      <c r="JK368" s="25"/>
      <c r="JL368" s="25"/>
      <c r="JM368" s="25"/>
      <c r="JN368" s="25"/>
      <c r="JO368" s="25"/>
      <c r="JP368" s="25"/>
      <c r="JQ368" s="25"/>
      <c r="JR368" s="25"/>
      <c r="JS368" s="25"/>
      <c r="JT368" s="25"/>
      <c r="JU368" s="25"/>
      <c r="JV368" s="25"/>
      <c r="JW368" s="25"/>
      <c r="JX368" s="25"/>
      <c r="JY368" s="25"/>
      <c r="JZ368" s="25"/>
      <c r="KA368" s="25"/>
      <c r="KB368" s="25"/>
      <c r="KC368" s="25"/>
      <c r="KD368" s="25"/>
      <c r="KE368" s="25"/>
      <c r="KF368" s="25"/>
      <c r="KG368" s="25"/>
      <c r="KH368" s="25"/>
      <c r="KI368" s="25"/>
      <c r="KJ368" s="25"/>
      <c r="KK368" s="25"/>
      <c r="KL368" s="25"/>
      <c r="KM368" s="25"/>
      <c r="KN368" s="25"/>
      <c r="KO368" s="25"/>
      <c r="KP368" s="25"/>
      <c r="KQ368" s="25"/>
      <c r="KR368" s="25"/>
      <c r="KS368" s="25"/>
      <c r="KT368" s="25"/>
      <c r="KU368" s="25"/>
      <c r="KV368" s="25"/>
      <c r="KW368" s="25"/>
      <c r="KX368" s="25"/>
      <c r="KY368" s="25"/>
      <c r="KZ368" s="25"/>
      <c r="LA368" s="25"/>
      <c r="LB368" s="25"/>
      <c r="LC368" s="25"/>
      <c r="LD368" s="25"/>
      <c r="LE368" s="25"/>
      <c r="LF368" s="25"/>
      <c r="LG368" s="25"/>
      <c r="LH368" s="25"/>
      <c r="LI368" s="25"/>
      <c r="LJ368" s="25"/>
      <c r="LK368" s="25"/>
      <c r="LL368" s="25"/>
      <c r="LM368" s="25"/>
      <c r="LN368" s="25"/>
      <c r="LO368" s="25"/>
      <c r="LP368" s="25"/>
      <c r="LQ368" s="25"/>
      <c r="LR368" s="25"/>
      <c r="LS368" s="25"/>
      <c r="LT368" s="25"/>
      <c r="LU368" s="25"/>
      <c r="LV368" s="25"/>
      <c r="LW368" s="25"/>
      <c r="LX368" s="25"/>
      <c r="LY368" s="25"/>
      <c r="LZ368" s="25"/>
      <c r="MA368" s="25"/>
      <c r="MB368" s="25"/>
      <c r="MC368" s="25"/>
      <c r="MD368" s="25"/>
      <c r="ME368" s="25"/>
      <c r="MF368" s="25"/>
    </row>
    <row r="369" spans="1:344" s="26" customFormat="1" hidden="1" x14ac:dyDescent="0.25">
      <c r="A369" s="21"/>
      <c r="B369" s="22"/>
      <c r="C369" s="76"/>
      <c r="D369" s="7"/>
      <c r="E369" s="7"/>
      <c r="F369" s="7"/>
      <c r="G369" s="179"/>
      <c r="H369" s="179"/>
      <c r="I369" s="271"/>
      <c r="J369" s="194"/>
      <c r="K369" s="179"/>
      <c r="L369" s="179"/>
      <c r="M369" s="179"/>
      <c r="N369" s="179"/>
      <c r="O369" s="179"/>
      <c r="P369" s="179"/>
      <c r="Q369" s="24"/>
      <c r="R369" s="182"/>
      <c r="S369" s="24"/>
      <c r="T369" s="32"/>
      <c r="U369" s="240"/>
      <c r="V369" s="66"/>
      <c r="W369" s="78"/>
      <c r="X369" s="66"/>
      <c r="Y369" s="66"/>
      <c r="Z369" s="25"/>
      <c r="AA369" s="23"/>
      <c r="AB369" s="23"/>
      <c r="AC369" s="25"/>
      <c r="AD369" s="60"/>
      <c r="AE369" s="31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5"/>
      <c r="EJ369" s="25"/>
      <c r="EK369" s="25"/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5"/>
      <c r="EW369" s="25"/>
      <c r="EX369" s="25"/>
      <c r="EY369" s="25"/>
      <c r="EZ369" s="25"/>
      <c r="FA369" s="25"/>
      <c r="FB369" s="25"/>
      <c r="FC369" s="25"/>
      <c r="FD369" s="25"/>
      <c r="FE369" s="25"/>
      <c r="FF369" s="25"/>
      <c r="FG369" s="25"/>
      <c r="FH369" s="25"/>
      <c r="FI369" s="25"/>
      <c r="FJ369" s="25"/>
      <c r="FK369" s="25"/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25"/>
      <c r="GF369" s="25"/>
      <c r="GG369" s="25"/>
      <c r="GH369" s="25"/>
      <c r="GI369" s="25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5"/>
      <c r="HR369" s="25"/>
      <c r="HS369" s="25"/>
      <c r="HT369" s="25"/>
      <c r="HU369" s="25"/>
      <c r="HV369" s="25"/>
      <c r="HW369" s="25"/>
      <c r="HX369" s="25"/>
      <c r="HY369" s="25"/>
      <c r="HZ369" s="25"/>
      <c r="IA369" s="25"/>
      <c r="IB369" s="25"/>
      <c r="IC369" s="25"/>
      <c r="ID369" s="25"/>
      <c r="IE369" s="25"/>
      <c r="IF369" s="25"/>
      <c r="IG369" s="25"/>
      <c r="IH369" s="25"/>
      <c r="II369" s="25"/>
      <c r="IJ369" s="25"/>
      <c r="IK369" s="25"/>
      <c r="IL369" s="25"/>
      <c r="IM369" s="25"/>
      <c r="IN369" s="25"/>
      <c r="IO369" s="25"/>
      <c r="IP369" s="25"/>
      <c r="IQ369" s="25"/>
      <c r="IR369" s="25"/>
      <c r="IS369" s="25"/>
      <c r="IT369" s="25"/>
      <c r="IU369" s="25"/>
      <c r="IV369" s="25"/>
      <c r="IW369" s="25"/>
      <c r="IX369" s="25"/>
      <c r="IY369" s="25"/>
      <c r="IZ369" s="25"/>
      <c r="JA369" s="25"/>
      <c r="JB369" s="25"/>
      <c r="JC369" s="25"/>
      <c r="JD369" s="25"/>
      <c r="JE369" s="25"/>
      <c r="JF369" s="25"/>
      <c r="JG369" s="25"/>
      <c r="JH369" s="25"/>
      <c r="JI369" s="25"/>
      <c r="JJ369" s="25"/>
      <c r="JK369" s="25"/>
      <c r="JL369" s="25"/>
      <c r="JM369" s="25"/>
      <c r="JN369" s="25"/>
      <c r="JO369" s="25"/>
      <c r="JP369" s="25"/>
      <c r="JQ369" s="25"/>
      <c r="JR369" s="25"/>
      <c r="JS369" s="25"/>
      <c r="JT369" s="25"/>
      <c r="JU369" s="25"/>
      <c r="JV369" s="25"/>
      <c r="JW369" s="25"/>
      <c r="JX369" s="25"/>
      <c r="JY369" s="25"/>
      <c r="JZ369" s="25"/>
      <c r="KA369" s="25"/>
      <c r="KB369" s="25"/>
      <c r="KC369" s="25"/>
      <c r="KD369" s="25"/>
      <c r="KE369" s="25"/>
      <c r="KF369" s="25"/>
      <c r="KG369" s="25"/>
      <c r="KH369" s="25"/>
      <c r="KI369" s="25"/>
      <c r="KJ369" s="25"/>
      <c r="KK369" s="25"/>
      <c r="KL369" s="25"/>
      <c r="KM369" s="25"/>
      <c r="KN369" s="25"/>
      <c r="KO369" s="25"/>
      <c r="KP369" s="25"/>
      <c r="KQ369" s="25"/>
      <c r="KR369" s="25"/>
      <c r="KS369" s="25"/>
      <c r="KT369" s="25"/>
      <c r="KU369" s="25"/>
      <c r="KV369" s="25"/>
      <c r="KW369" s="25"/>
      <c r="KX369" s="25"/>
      <c r="KY369" s="25"/>
      <c r="KZ369" s="25"/>
      <c r="LA369" s="25"/>
      <c r="LB369" s="25"/>
      <c r="LC369" s="25"/>
      <c r="LD369" s="25"/>
      <c r="LE369" s="25"/>
      <c r="LF369" s="25"/>
      <c r="LG369" s="25"/>
      <c r="LH369" s="25"/>
      <c r="LI369" s="25"/>
      <c r="LJ369" s="25"/>
      <c r="LK369" s="25"/>
      <c r="LL369" s="25"/>
      <c r="LM369" s="25"/>
      <c r="LN369" s="25"/>
      <c r="LO369" s="25"/>
      <c r="LP369" s="25"/>
      <c r="LQ369" s="25"/>
      <c r="LR369" s="25"/>
      <c r="LS369" s="25"/>
      <c r="LT369" s="25"/>
      <c r="LU369" s="25"/>
      <c r="LV369" s="25"/>
      <c r="LW369" s="25"/>
      <c r="LX369" s="25"/>
      <c r="LY369" s="25"/>
      <c r="LZ369" s="25"/>
      <c r="MA369" s="25"/>
      <c r="MB369" s="25"/>
      <c r="MC369" s="25"/>
      <c r="MD369" s="25"/>
      <c r="ME369" s="25"/>
      <c r="MF369" s="25"/>
    </row>
    <row r="370" spans="1:344" s="26" customFormat="1" hidden="1" x14ac:dyDescent="0.25">
      <c r="A370" s="21"/>
      <c r="B370" s="22"/>
      <c r="C370" s="76"/>
      <c r="D370" s="7"/>
      <c r="E370" s="7"/>
      <c r="F370" s="7"/>
      <c r="G370" s="179"/>
      <c r="H370" s="179"/>
      <c r="I370" s="271"/>
      <c r="J370" s="194"/>
      <c r="K370" s="179"/>
      <c r="L370" s="179"/>
      <c r="M370" s="179"/>
      <c r="N370" s="179"/>
      <c r="O370" s="179"/>
      <c r="P370" s="179"/>
      <c r="Q370" s="24"/>
      <c r="R370" s="182"/>
      <c r="S370" s="24"/>
      <c r="T370" s="32"/>
      <c r="U370" s="240"/>
      <c r="V370" s="66"/>
      <c r="W370" s="78"/>
      <c r="X370" s="66"/>
      <c r="Y370" s="66"/>
      <c r="Z370" s="25"/>
      <c r="AA370" s="23"/>
      <c r="AB370" s="23"/>
      <c r="AC370" s="25"/>
      <c r="AD370" s="60"/>
      <c r="AE370" s="31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E370" s="25"/>
      <c r="FF370" s="25"/>
      <c r="FG370" s="25"/>
      <c r="FH370" s="25"/>
      <c r="FI370" s="25"/>
      <c r="FJ370" s="25"/>
      <c r="FK370" s="25"/>
      <c r="FL370" s="25"/>
      <c r="FM370" s="25"/>
      <c r="FN370" s="25"/>
      <c r="FO370" s="25"/>
      <c r="FP370" s="25"/>
      <c r="FQ370" s="25"/>
      <c r="FR370" s="25"/>
      <c r="FS370" s="25"/>
      <c r="FT370" s="25"/>
      <c r="FU370" s="25"/>
      <c r="FV370" s="25"/>
      <c r="FW370" s="25"/>
      <c r="FX370" s="25"/>
      <c r="FY370" s="25"/>
      <c r="FZ370" s="25"/>
      <c r="GA370" s="25"/>
      <c r="GB370" s="25"/>
      <c r="GC370" s="25"/>
      <c r="GD370" s="25"/>
      <c r="GE370" s="25"/>
      <c r="GF370" s="25"/>
      <c r="GG370" s="25"/>
      <c r="GH370" s="25"/>
      <c r="GI370" s="25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25"/>
      <c r="HR370" s="25"/>
      <c r="HS370" s="25"/>
      <c r="HT370" s="25"/>
      <c r="HU370" s="25"/>
      <c r="HV370" s="25"/>
      <c r="HW370" s="25"/>
      <c r="HX370" s="25"/>
      <c r="HY370" s="25"/>
      <c r="HZ370" s="25"/>
      <c r="IA370" s="25"/>
      <c r="IB370" s="25"/>
      <c r="IC370" s="25"/>
      <c r="ID370" s="25"/>
      <c r="IE370" s="25"/>
      <c r="IF370" s="25"/>
      <c r="IG370" s="25"/>
      <c r="IH370" s="25"/>
      <c r="II370" s="25"/>
      <c r="IJ370" s="25"/>
      <c r="IK370" s="25"/>
      <c r="IL370" s="25"/>
      <c r="IM370" s="25"/>
      <c r="IN370" s="25"/>
      <c r="IO370" s="25"/>
      <c r="IP370" s="25"/>
      <c r="IQ370" s="25"/>
      <c r="IR370" s="25"/>
      <c r="IS370" s="25"/>
      <c r="IT370" s="25"/>
      <c r="IU370" s="25"/>
      <c r="IV370" s="25"/>
      <c r="IW370" s="25"/>
      <c r="IX370" s="25"/>
      <c r="IY370" s="25"/>
      <c r="IZ370" s="25"/>
      <c r="JA370" s="25"/>
      <c r="JB370" s="25"/>
      <c r="JC370" s="25"/>
      <c r="JD370" s="25"/>
      <c r="JE370" s="25"/>
      <c r="JF370" s="25"/>
      <c r="JG370" s="25"/>
      <c r="JH370" s="25"/>
      <c r="JI370" s="25"/>
      <c r="JJ370" s="25"/>
      <c r="JK370" s="25"/>
      <c r="JL370" s="25"/>
      <c r="JM370" s="25"/>
      <c r="JN370" s="25"/>
      <c r="JO370" s="25"/>
      <c r="JP370" s="25"/>
      <c r="JQ370" s="25"/>
      <c r="JR370" s="25"/>
      <c r="JS370" s="25"/>
      <c r="JT370" s="25"/>
      <c r="JU370" s="25"/>
      <c r="JV370" s="25"/>
      <c r="JW370" s="25"/>
      <c r="JX370" s="25"/>
      <c r="JY370" s="25"/>
      <c r="JZ370" s="25"/>
      <c r="KA370" s="25"/>
      <c r="KB370" s="25"/>
      <c r="KC370" s="25"/>
      <c r="KD370" s="25"/>
      <c r="KE370" s="25"/>
      <c r="KF370" s="25"/>
      <c r="KG370" s="25"/>
      <c r="KH370" s="25"/>
      <c r="KI370" s="25"/>
      <c r="KJ370" s="25"/>
      <c r="KK370" s="25"/>
      <c r="KL370" s="25"/>
      <c r="KM370" s="25"/>
      <c r="KN370" s="25"/>
      <c r="KO370" s="25"/>
      <c r="KP370" s="25"/>
      <c r="KQ370" s="25"/>
      <c r="KR370" s="25"/>
      <c r="KS370" s="25"/>
      <c r="KT370" s="25"/>
      <c r="KU370" s="25"/>
      <c r="KV370" s="25"/>
      <c r="KW370" s="25"/>
      <c r="KX370" s="25"/>
      <c r="KY370" s="25"/>
      <c r="KZ370" s="25"/>
      <c r="LA370" s="25"/>
      <c r="LB370" s="25"/>
      <c r="LC370" s="25"/>
      <c r="LD370" s="25"/>
      <c r="LE370" s="25"/>
      <c r="LF370" s="25"/>
      <c r="LG370" s="25"/>
      <c r="LH370" s="25"/>
      <c r="LI370" s="25"/>
      <c r="LJ370" s="25"/>
      <c r="LK370" s="25"/>
      <c r="LL370" s="25"/>
      <c r="LM370" s="25"/>
      <c r="LN370" s="25"/>
      <c r="LO370" s="25"/>
      <c r="LP370" s="25"/>
      <c r="LQ370" s="25"/>
      <c r="LR370" s="25"/>
      <c r="LS370" s="25"/>
      <c r="LT370" s="25"/>
      <c r="LU370" s="25"/>
      <c r="LV370" s="25"/>
      <c r="LW370" s="25"/>
      <c r="LX370" s="25"/>
      <c r="LY370" s="25"/>
      <c r="LZ370" s="25"/>
      <c r="MA370" s="25"/>
      <c r="MB370" s="25"/>
      <c r="MC370" s="25"/>
      <c r="MD370" s="25"/>
      <c r="ME370" s="25"/>
      <c r="MF370" s="25"/>
    </row>
    <row r="371" spans="1:344" s="26" customFormat="1" hidden="1" x14ac:dyDescent="0.25">
      <c r="A371" s="21"/>
      <c r="B371" s="22"/>
      <c r="C371" s="76"/>
      <c r="D371" s="7"/>
      <c r="E371" s="7"/>
      <c r="F371" s="7"/>
      <c r="G371" s="179"/>
      <c r="H371" s="179"/>
      <c r="I371" s="271"/>
      <c r="J371" s="194"/>
      <c r="K371" s="179"/>
      <c r="L371" s="179"/>
      <c r="M371" s="179"/>
      <c r="N371" s="179"/>
      <c r="O371" s="179"/>
      <c r="P371" s="179"/>
      <c r="Q371" s="24"/>
      <c r="R371" s="182"/>
      <c r="S371" s="24"/>
      <c r="T371" s="32"/>
      <c r="U371" s="240"/>
      <c r="V371" s="66"/>
      <c r="W371" s="78"/>
      <c r="X371" s="66"/>
      <c r="Y371" s="66"/>
      <c r="Z371" s="25"/>
      <c r="AA371" s="23"/>
      <c r="AB371" s="23"/>
      <c r="AC371" s="25"/>
      <c r="AD371" s="60"/>
      <c r="AE371" s="31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E371" s="25"/>
      <c r="FF371" s="25"/>
      <c r="FG371" s="25"/>
      <c r="FH371" s="25"/>
      <c r="FI371" s="25"/>
      <c r="FJ371" s="25"/>
      <c r="FK371" s="25"/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5"/>
      <c r="FW371" s="25"/>
      <c r="FX371" s="25"/>
      <c r="FY371" s="25"/>
      <c r="FZ371" s="25"/>
      <c r="GA371" s="25"/>
      <c r="GB371" s="25"/>
      <c r="GC371" s="25"/>
      <c r="GD371" s="25"/>
      <c r="GE371" s="25"/>
      <c r="GF371" s="25"/>
      <c r="GG371" s="25"/>
      <c r="GH371" s="25"/>
      <c r="GI371" s="25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5"/>
      <c r="HR371" s="25"/>
      <c r="HS371" s="25"/>
      <c r="HT371" s="25"/>
      <c r="HU371" s="25"/>
      <c r="HV371" s="25"/>
      <c r="HW371" s="25"/>
      <c r="HX371" s="25"/>
      <c r="HY371" s="25"/>
      <c r="HZ371" s="25"/>
      <c r="IA371" s="25"/>
      <c r="IB371" s="25"/>
      <c r="IC371" s="25"/>
      <c r="ID371" s="25"/>
      <c r="IE371" s="25"/>
      <c r="IF371" s="25"/>
      <c r="IG371" s="25"/>
      <c r="IH371" s="25"/>
      <c r="II371" s="25"/>
      <c r="IJ371" s="25"/>
      <c r="IK371" s="25"/>
      <c r="IL371" s="25"/>
      <c r="IM371" s="25"/>
      <c r="IN371" s="25"/>
      <c r="IO371" s="25"/>
      <c r="IP371" s="25"/>
      <c r="IQ371" s="25"/>
      <c r="IR371" s="25"/>
      <c r="IS371" s="25"/>
      <c r="IT371" s="25"/>
      <c r="IU371" s="25"/>
      <c r="IV371" s="25"/>
      <c r="IW371" s="25"/>
      <c r="IX371" s="25"/>
      <c r="IY371" s="25"/>
      <c r="IZ371" s="25"/>
      <c r="JA371" s="25"/>
      <c r="JB371" s="25"/>
      <c r="JC371" s="25"/>
      <c r="JD371" s="25"/>
      <c r="JE371" s="25"/>
      <c r="JF371" s="25"/>
      <c r="JG371" s="25"/>
      <c r="JH371" s="25"/>
      <c r="JI371" s="25"/>
      <c r="JJ371" s="25"/>
      <c r="JK371" s="25"/>
      <c r="JL371" s="25"/>
      <c r="JM371" s="25"/>
      <c r="JN371" s="25"/>
      <c r="JO371" s="25"/>
      <c r="JP371" s="25"/>
      <c r="JQ371" s="25"/>
      <c r="JR371" s="25"/>
      <c r="JS371" s="25"/>
      <c r="JT371" s="25"/>
      <c r="JU371" s="25"/>
      <c r="JV371" s="25"/>
      <c r="JW371" s="25"/>
      <c r="JX371" s="25"/>
      <c r="JY371" s="25"/>
      <c r="JZ371" s="25"/>
      <c r="KA371" s="25"/>
      <c r="KB371" s="25"/>
      <c r="KC371" s="25"/>
      <c r="KD371" s="25"/>
      <c r="KE371" s="25"/>
      <c r="KF371" s="25"/>
      <c r="KG371" s="25"/>
      <c r="KH371" s="25"/>
      <c r="KI371" s="25"/>
      <c r="KJ371" s="25"/>
      <c r="KK371" s="25"/>
      <c r="KL371" s="25"/>
      <c r="KM371" s="25"/>
      <c r="KN371" s="25"/>
      <c r="KO371" s="25"/>
      <c r="KP371" s="25"/>
      <c r="KQ371" s="25"/>
      <c r="KR371" s="25"/>
      <c r="KS371" s="25"/>
      <c r="KT371" s="25"/>
      <c r="KU371" s="25"/>
      <c r="KV371" s="25"/>
      <c r="KW371" s="25"/>
      <c r="KX371" s="25"/>
      <c r="KY371" s="25"/>
      <c r="KZ371" s="25"/>
      <c r="LA371" s="25"/>
      <c r="LB371" s="25"/>
      <c r="LC371" s="25"/>
      <c r="LD371" s="25"/>
      <c r="LE371" s="25"/>
      <c r="LF371" s="25"/>
      <c r="LG371" s="25"/>
      <c r="LH371" s="25"/>
      <c r="LI371" s="25"/>
      <c r="LJ371" s="25"/>
      <c r="LK371" s="25"/>
      <c r="LL371" s="25"/>
      <c r="LM371" s="25"/>
      <c r="LN371" s="25"/>
      <c r="LO371" s="25"/>
      <c r="LP371" s="25"/>
      <c r="LQ371" s="25"/>
      <c r="LR371" s="25"/>
      <c r="LS371" s="25"/>
      <c r="LT371" s="25"/>
      <c r="LU371" s="25"/>
      <c r="LV371" s="25"/>
      <c r="LW371" s="25"/>
      <c r="LX371" s="25"/>
      <c r="LY371" s="25"/>
      <c r="LZ371" s="25"/>
      <c r="MA371" s="25"/>
      <c r="MB371" s="25"/>
      <c r="MC371" s="25"/>
      <c r="MD371" s="25"/>
      <c r="ME371" s="25"/>
      <c r="MF371" s="25"/>
    </row>
    <row r="372" spans="1:344" s="26" customFormat="1" hidden="1" x14ac:dyDescent="0.25">
      <c r="A372" s="21"/>
      <c r="B372" s="22"/>
      <c r="C372" s="76"/>
      <c r="D372" s="7"/>
      <c r="E372" s="7"/>
      <c r="F372" s="7"/>
      <c r="G372" s="179"/>
      <c r="H372" s="179"/>
      <c r="I372" s="271"/>
      <c r="J372" s="194"/>
      <c r="K372" s="179"/>
      <c r="L372" s="179"/>
      <c r="M372" s="179"/>
      <c r="N372" s="179"/>
      <c r="O372" s="179"/>
      <c r="P372" s="179"/>
      <c r="Q372" s="24"/>
      <c r="R372" s="182"/>
      <c r="S372" s="24"/>
      <c r="T372" s="32"/>
      <c r="U372" s="240"/>
      <c r="V372" s="66"/>
      <c r="W372" s="78"/>
      <c r="X372" s="66"/>
      <c r="Y372" s="66"/>
      <c r="Z372" s="25"/>
      <c r="AA372" s="23"/>
      <c r="AB372" s="23"/>
      <c r="AC372" s="25"/>
      <c r="AD372" s="60"/>
      <c r="AE372" s="31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5"/>
      <c r="HS372" s="25"/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5"/>
      <c r="IJ372" s="25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5"/>
      <c r="JE372" s="25"/>
      <c r="JF372" s="25"/>
      <c r="JG372" s="25"/>
      <c r="JH372" s="25"/>
      <c r="JI372" s="25"/>
      <c r="JJ372" s="25"/>
      <c r="JK372" s="25"/>
      <c r="JL372" s="25"/>
      <c r="JM372" s="25"/>
      <c r="JN372" s="25"/>
      <c r="JO372" s="25"/>
      <c r="JP372" s="25"/>
      <c r="JQ372" s="25"/>
      <c r="JR372" s="25"/>
      <c r="JS372" s="25"/>
      <c r="JT372" s="25"/>
      <c r="JU372" s="25"/>
      <c r="JV372" s="25"/>
      <c r="JW372" s="25"/>
      <c r="JX372" s="25"/>
      <c r="JY372" s="25"/>
      <c r="JZ372" s="25"/>
      <c r="KA372" s="25"/>
      <c r="KB372" s="25"/>
      <c r="KC372" s="25"/>
      <c r="KD372" s="25"/>
      <c r="KE372" s="25"/>
      <c r="KF372" s="25"/>
      <c r="KG372" s="25"/>
      <c r="KH372" s="25"/>
      <c r="KI372" s="25"/>
      <c r="KJ372" s="25"/>
      <c r="KK372" s="25"/>
      <c r="KL372" s="25"/>
      <c r="KM372" s="25"/>
      <c r="KN372" s="25"/>
      <c r="KO372" s="25"/>
      <c r="KP372" s="25"/>
      <c r="KQ372" s="25"/>
      <c r="KR372" s="25"/>
      <c r="KS372" s="25"/>
      <c r="KT372" s="25"/>
      <c r="KU372" s="25"/>
      <c r="KV372" s="25"/>
      <c r="KW372" s="25"/>
      <c r="KX372" s="25"/>
      <c r="KY372" s="25"/>
      <c r="KZ372" s="25"/>
      <c r="LA372" s="25"/>
      <c r="LB372" s="25"/>
      <c r="LC372" s="25"/>
      <c r="LD372" s="25"/>
      <c r="LE372" s="25"/>
      <c r="LF372" s="25"/>
      <c r="LG372" s="25"/>
      <c r="LH372" s="25"/>
      <c r="LI372" s="25"/>
      <c r="LJ372" s="25"/>
      <c r="LK372" s="25"/>
      <c r="LL372" s="25"/>
      <c r="LM372" s="25"/>
      <c r="LN372" s="25"/>
      <c r="LO372" s="25"/>
      <c r="LP372" s="25"/>
      <c r="LQ372" s="25"/>
      <c r="LR372" s="25"/>
      <c r="LS372" s="25"/>
      <c r="LT372" s="25"/>
      <c r="LU372" s="25"/>
      <c r="LV372" s="25"/>
      <c r="LW372" s="25"/>
      <c r="LX372" s="25"/>
      <c r="LY372" s="25"/>
      <c r="LZ372" s="25"/>
      <c r="MA372" s="25"/>
      <c r="MB372" s="25"/>
      <c r="MC372" s="25"/>
      <c r="MD372" s="25"/>
      <c r="ME372" s="25"/>
      <c r="MF372" s="25"/>
    </row>
    <row r="373" spans="1:344" s="26" customFormat="1" hidden="1" x14ac:dyDescent="0.25">
      <c r="A373" s="21"/>
      <c r="B373" s="22"/>
      <c r="C373" s="76"/>
      <c r="D373" s="7"/>
      <c r="E373" s="7"/>
      <c r="F373" s="7"/>
      <c r="G373" s="179"/>
      <c r="H373" s="179"/>
      <c r="I373" s="271"/>
      <c r="J373" s="194"/>
      <c r="K373" s="179"/>
      <c r="L373" s="179"/>
      <c r="M373" s="179"/>
      <c r="N373" s="179"/>
      <c r="O373" s="179"/>
      <c r="P373" s="179"/>
      <c r="Q373" s="24"/>
      <c r="R373" s="182"/>
      <c r="S373" s="24"/>
      <c r="T373" s="32"/>
      <c r="U373" s="240"/>
      <c r="V373" s="66"/>
      <c r="W373" s="78"/>
      <c r="X373" s="66"/>
      <c r="Y373" s="66"/>
      <c r="Z373" s="25"/>
      <c r="AA373" s="23"/>
      <c r="AB373" s="23"/>
      <c r="AC373" s="25"/>
      <c r="AD373" s="60"/>
      <c r="AE373" s="31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E373" s="25"/>
      <c r="FF373" s="25"/>
      <c r="FG373" s="25"/>
      <c r="FH373" s="25"/>
      <c r="FI373" s="25"/>
      <c r="FJ373" s="25"/>
      <c r="FK373" s="25"/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5"/>
      <c r="FW373" s="25"/>
      <c r="FX373" s="25"/>
      <c r="FY373" s="25"/>
      <c r="FZ373" s="25"/>
      <c r="GA373" s="25"/>
      <c r="GB373" s="25"/>
      <c r="GC373" s="25"/>
      <c r="GD373" s="25"/>
      <c r="GE373" s="25"/>
      <c r="GF373" s="25"/>
      <c r="GG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5"/>
      <c r="HR373" s="25"/>
      <c r="HS373" s="25"/>
      <c r="HT373" s="25"/>
      <c r="HU373" s="25"/>
      <c r="HV373" s="25"/>
      <c r="HW373" s="25"/>
      <c r="HX373" s="25"/>
      <c r="HY373" s="25"/>
      <c r="HZ373" s="25"/>
      <c r="IA373" s="25"/>
      <c r="IB373" s="25"/>
      <c r="IC373" s="25"/>
      <c r="ID373" s="25"/>
      <c r="IE373" s="25"/>
      <c r="IF373" s="25"/>
      <c r="IG373" s="25"/>
      <c r="IH373" s="25"/>
      <c r="II373" s="25"/>
      <c r="IJ373" s="25"/>
      <c r="IK373" s="25"/>
      <c r="IL373" s="25"/>
      <c r="IM373" s="25"/>
      <c r="IN373" s="25"/>
      <c r="IO373" s="25"/>
      <c r="IP373" s="25"/>
      <c r="IQ373" s="25"/>
      <c r="IR373" s="25"/>
      <c r="IS373" s="25"/>
      <c r="IT373" s="25"/>
      <c r="IU373" s="25"/>
      <c r="IV373" s="25"/>
      <c r="IW373" s="25"/>
      <c r="IX373" s="25"/>
      <c r="IY373" s="25"/>
      <c r="IZ373" s="25"/>
      <c r="JA373" s="25"/>
      <c r="JB373" s="25"/>
      <c r="JC373" s="25"/>
      <c r="JD373" s="25"/>
      <c r="JE373" s="25"/>
      <c r="JF373" s="25"/>
      <c r="JG373" s="25"/>
      <c r="JH373" s="25"/>
      <c r="JI373" s="25"/>
      <c r="JJ373" s="25"/>
      <c r="JK373" s="25"/>
      <c r="JL373" s="25"/>
      <c r="JM373" s="25"/>
      <c r="JN373" s="25"/>
      <c r="JO373" s="25"/>
      <c r="JP373" s="25"/>
      <c r="JQ373" s="25"/>
      <c r="JR373" s="25"/>
      <c r="JS373" s="25"/>
      <c r="JT373" s="25"/>
      <c r="JU373" s="25"/>
      <c r="JV373" s="25"/>
      <c r="JW373" s="25"/>
      <c r="JX373" s="25"/>
      <c r="JY373" s="25"/>
      <c r="JZ373" s="25"/>
      <c r="KA373" s="25"/>
      <c r="KB373" s="25"/>
      <c r="KC373" s="25"/>
      <c r="KD373" s="25"/>
      <c r="KE373" s="25"/>
      <c r="KF373" s="25"/>
      <c r="KG373" s="25"/>
      <c r="KH373" s="25"/>
      <c r="KI373" s="25"/>
      <c r="KJ373" s="25"/>
      <c r="KK373" s="25"/>
      <c r="KL373" s="25"/>
      <c r="KM373" s="25"/>
      <c r="KN373" s="25"/>
      <c r="KO373" s="25"/>
      <c r="KP373" s="25"/>
      <c r="KQ373" s="25"/>
      <c r="KR373" s="25"/>
      <c r="KS373" s="25"/>
      <c r="KT373" s="25"/>
      <c r="KU373" s="25"/>
      <c r="KV373" s="25"/>
      <c r="KW373" s="25"/>
      <c r="KX373" s="25"/>
      <c r="KY373" s="25"/>
      <c r="KZ373" s="25"/>
      <c r="LA373" s="25"/>
      <c r="LB373" s="25"/>
      <c r="LC373" s="25"/>
      <c r="LD373" s="25"/>
      <c r="LE373" s="25"/>
      <c r="LF373" s="25"/>
      <c r="LG373" s="25"/>
      <c r="LH373" s="25"/>
      <c r="LI373" s="25"/>
      <c r="LJ373" s="25"/>
      <c r="LK373" s="25"/>
      <c r="LL373" s="25"/>
      <c r="LM373" s="25"/>
      <c r="LN373" s="25"/>
      <c r="LO373" s="25"/>
      <c r="LP373" s="25"/>
      <c r="LQ373" s="25"/>
      <c r="LR373" s="25"/>
      <c r="LS373" s="25"/>
      <c r="LT373" s="25"/>
      <c r="LU373" s="25"/>
      <c r="LV373" s="25"/>
      <c r="LW373" s="25"/>
      <c r="LX373" s="25"/>
      <c r="LY373" s="25"/>
      <c r="LZ373" s="25"/>
      <c r="MA373" s="25"/>
      <c r="MB373" s="25"/>
      <c r="MC373" s="25"/>
      <c r="MD373" s="25"/>
      <c r="ME373" s="25"/>
      <c r="MF373" s="25"/>
    </row>
    <row r="374" spans="1:344" s="26" customFormat="1" hidden="1" x14ac:dyDescent="0.25">
      <c r="A374" s="21"/>
      <c r="B374" s="22"/>
      <c r="C374" s="76"/>
      <c r="D374" s="7"/>
      <c r="E374" s="7"/>
      <c r="F374" s="7"/>
      <c r="G374" s="179"/>
      <c r="H374" s="179"/>
      <c r="I374" s="271"/>
      <c r="J374" s="194"/>
      <c r="K374" s="179"/>
      <c r="L374" s="179"/>
      <c r="M374" s="179"/>
      <c r="N374" s="179"/>
      <c r="O374" s="179"/>
      <c r="P374" s="179"/>
      <c r="Q374" s="24"/>
      <c r="R374" s="182"/>
      <c r="S374" s="24"/>
      <c r="T374" s="32"/>
      <c r="U374" s="240"/>
      <c r="V374" s="66"/>
      <c r="W374" s="78"/>
      <c r="X374" s="66"/>
      <c r="Y374" s="66"/>
      <c r="Z374" s="25"/>
      <c r="AA374" s="23"/>
      <c r="AB374" s="23"/>
      <c r="AC374" s="25"/>
      <c r="AD374" s="60"/>
      <c r="AE374" s="31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E374" s="25"/>
      <c r="FF374" s="25"/>
      <c r="FG374" s="25"/>
      <c r="FH374" s="25"/>
      <c r="FI374" s="25"/>
      <c r="FJ374" s="25"/>
      <c r="FK374" s="25"/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5"/>
      <c r="FW374" s="25"/>
      <c r="FX374" s="25"/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5"/>
      <c r="HR374" s="25"/>
      <c r="HS374" s="25"/>
      <c r="HT374" s="25"/>
      <c r="HU374" s="25"/>
      <c r="HV374" s="25"/>
      <c r="HW374" s="25"/>
      <c r="HX374" s="25"/>
      <c r="HY374" s="25"/>
      <c r="HZ374" s="25"/>
      <c r="IA374" s="25"/>
      <c r="IB374" s="25"/>
      <c r="IC374" s="25"/>
      <c r="ID374" s="25"/>
      <c r="IE374" s="25"/>
      <c r="IF374" s="25"/>
      <c r="IG374" s="25"/>
      <c r="IH374" s="25"/>
      <c r="II374" s="25"/>
      <c r="IJ374" s="25"/>
      <c r="IK374" s="25"/>
      <c r="IL374" s="25"/>
      <c r="IM374" s="25"/>
      <c r="IN374" s="25"/>
      <c r="IO374" s="25"/>
      <c r="IP374" s="25"/>
      <c r="IQ374" s="25"/>
      <c r="IR374" s="25"/>
      <c r="IS374" s="25"/>
      <c r="IT374" s="25"/>
      <c r="IU374" s="25"/>
      <c r="IV374" s="25"/>
      <c r="IW374" s="25"/>
      <c r="IX374" s="25"/>
      <c r="IY374" s="25"/>
      <c r="IZ374" s="25"/>
      <c r="JA374" s="25"/>
      <c r="JB374" s="25"/>
      <c r="JC374" s="25"/>
      <c r="JD374" s="25"/>
      <c r="JE374" s="25"/>
      <c r="JF374" s="25"/>
      <c r="JG374" s="25"/>
      <c r="JH374" s="25"/>
      <c r="JI374" s="25"/>
      <c r="JJ374" s="25"/>
      <c r="JK374" s="25"/>
      <c r="JL374" s="25"/>
      <c r="JM374" s="25"/>
      <c r="JN374" s="25"/>
      <c r="JO374" s="25"/>
      <c r="JP374" s="25"/>
      <c r="JQ374" s="25"/>
      <c r="JR374" s="25"/>
      <c r="JS374" s="25"/>
      <c r="JT374" s="25"/>
      <c r="JU374" s="25"/>
      <c r="JV374" s="25"/>
      <c r="JW374" s="25"/>
      <c r="JX374" s="25"/>
      <c r="JY374" s="25"/>
      <c r="JZ374" s="25"/>
      <c r="KA374" s="25"/>
      <c r="KB374" s="25"/>
      <c r="KC374" s="25"/>
      <c r="KD374" s="25"/>
      <c r="KE374" s="25"/>
      <c r="KF374" s="25"/>
      <c r="KG374" s="25"/>
      <c r="KH374" s="25"/>
      <c r="KI374" s="25"/>
      <c r="KJ374" s="25"/>
      <c r="KK374" s="25"/>
      <c r="KL374" s="25"/>
      <c r="KM374" s="25"/>
      <c r="KN374" s="25"/>
      <c r="KO374" s="25"/>
      <c r="KP374" s="25"/>
      <c r="KQ374" s="25"/>
      <c r="KR374" s="25"/>
      <c r="KS374" s="25"/>
      <c r="KT374" s="25"/>
      <c r="KU374" s="25"/>
      <c r="KV374" s="25"/>
      <c r="KW374" s="25"/>
      <c r="KX374" s="25"/>
      <c r="KY374" s="25"/>
      <c r="KZ374" s="25"/>
      <c r="LA374" s="25"/>
      <c r="LB374" s="25"/>
      <c r="LC374" s="25"/>
      <c r="LD374" s="25"/>
      <c r="LE374" s="25"/>
      <c r="LF374" s="25"/>
      <c r="LG374" s="25"/>
      <c r="LH374" s="25"/>
      <c r="LI374" s="25"/>
      <c r="LJ374" s="25"/>
      <c r="LK374" s="25"/>
      <c r="LL374" s="25"/>
      <c r="LM374" s="25"/>
      <c r="LN374" s="25"/>
      <c r="LO374" s="25"/>
      <c r="LP374" s="25"/>
      <c r="LQ374" s="25"/>
      <c r="LR374" s="25"/>
      <c r="LS374" s="25"/>
      <c r="LT374" s="25"/>
      <c r="LU374" s="25"/>
      <c r="LV374" s="25"/>
      <c r="LW374" s="25"/>
      <c r="LX374" s="25"/>
      <c r="LY374" s="25"/>
      <c r="LZ374" s="25"/>
      <c r="MA374" s="25"/>
      <c r="MB374" s="25"/>
      <c r="MC374" s="25"/>
      <c r="MD374" s="25"/>
      <c r="ME374" s="25"/>
      <c r="MF374" s="25"/>
    </row>
    <row r="375" spans="1:344" s="26" customFormat="1" hidden="1" x14ac:dyDescent="0.25">
      <c r="A375" s="21"/>
      <c r="B375" s="22"/>
      <c r="C375" s="76"/>
      <c r="D375" s="7"/>
      <c r="E375" s="7"/>
      <c r="F375" s="7"/>
      <c r="G375" s="179"/>
      <c r="H375" s="179"/>
      <c r="I375" s="271"/>
      <c r="J375" s="194"/>
      <c r="K375" s="179"/>
      <c r="L375" s="179"/>
      <c r="M375" s="179"/>
      <c r="N375" s="179"/>
      <c r="O375" s="179"/>
      <c r="P375" s="179"/>
      <c r="Q375" s="24"/>
      <c r="R375" s="182"/>
      <c r="S375" s="24"/>
      <c r="T375" s="32"/>
      <c r="U375" s="240"/>
      <c r="V375" s="66"/>
      <c r="W375" s="78"/>
      <c r="X375" s="66"/>
      <c r="Y375" s="66"/>
      <c r="Z375" s="25"/>
      <c r="AA375" s="23"/>
      <c r="AB375" s="23"/>
      <c r="AC375" s="25"/>
      <c r="AD375" s="60"/>
      <c r="AE375" s="31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E375" s="25"/>
      <c r="FF375" s="25"/>
      <c r="FG375" s="25"/>
      <c r="FH375" s="25"/>
      <c r="FI375" s="25"/>
      <c r="FJ375" s="25"/>
      <c r="FK375" s="25"/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5"/>
      <c r="FW375" s="25"/>
      <c r="FX375" s="25"/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5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5"/>
      <c r="HR375" s="25"/>
      <c r="HS375" s="25"/>
      <c r="HT375" s="25"/>
      <c r="HU375" s="25"/>
      <c r="HV375" s="25"/>
      <c r="HW375" s="25"/>
      <c r="HX375" s="25"/>
      <c r="HY375" s="25"/>
      <c r="HZ375" s="25"/>
      <c r="IA375" s="25"/>
      <c r="IB375" s="25"/>
      <c r="IC375" s="25"/>
      <c r="ID375" s="25"/>
      <c r="IE375" s="25"/>
      <c r="IF375" s="25"/>
      <c r="IG375" s="25"/>
      <c r="IH375" s="25"/>
      <c r="II375" s="25"/>
      <c r="IJ375" s="25"/>
      <c r="IK375" s="25"/>
      <c r="IL375" s="25"/>
      <c r="IM375" s="25"/>
      <c r="IN375" s="25"/>
      <c r="IO375" s="25"/>
      <c r="IP375" s="25"/>
      <c r="IQ375" s="25"/>
      <c r="IR375" s="25"/>
      <c r="IS375" s="25"/>
      <c r="IT375" s="25"/>
      <c r="IU375" s="25"/>
      <c r="IV375" s="25"/>
      <c r="IW375" s="25"/>
      <c r="IX375" s="25"/>
      <c r="IY375" s="25"/>
      <c r="IZ375" s="25"/>
      <c r="JA375" s="25"/>
      <c r="JB375" s="25"/>
      <c r="JC375" s="25"/>
      <c r="JD375" s="25"/>
      <c r="JE375" s="25"/>
      <c r="JF375" s="25"/>
      <c r="JG375" s="25"/>
      <c r="JH375" s="25"/>
      <c r="JI375" s="25"/>
      <c r="JJ375" s="25"/>
      <c r="JK375" s="25"/>
      <c r="JL375" s="25"/>
      <c r="JM375" s="25"/>
      <c r="JN375" s="25"/>
      <c r="JO375" s="25"/>
      <c r="JP375" s="25"/>
      <c r="JQ375" s="25"/>
      <c r="JR375" s="25"/>
      <c r="JS375" s="25"/>
      <c r="JT375" s="25"/>
      <c r="JU375" s="25"/>
      <c r="JV375" s="25"/>
      <c r="JW375" s="25"/>
      <c r="JX375" s="25"/>
      <c r="JY375" s="25"/>
      <c r="JZ375" s="25"/>
      <c r="KA375" s="25"/>
      <c r="KB375" s="25"/>
      <c r="KC375" s="25"/>
      <c r="KD375" s="25"/>
      <c r="KE375" s="25"/>
      <c r="KF375" s="25"/>
      <c r="KG375" s="25"/>
      <c r="KH375" s="25"/>
      <c r="KI375" s="25"/>
      <c r="KJ375" s="25"/>
      <c r="KK375" s="25"/>
      <c r="KL375" s="25"/>
      <c r="KM375" s="25"/>
      <c r="KN375" s="25"/>
      <c r="KO375" s="25"/>
      <c r="KP375" s="25"/>
      <c r="KQ375" s="25"/>
      <c r="KR375" s="25"/>
      <c r="KS375" s="25"/>
      <c r="KT375" s="25"/>
      <c r="KU375" s="25"/>
      <c r="KV375" s="25"/>
      <c r="KW375" s="25"/>
      <c r="KX375" s="25"/>
      <c r="KY375" s="25"/>
      <c r="KZ375" s="25"/>
      <c r="LA375" s="25"/>
      <c r="LB375" s="25"/>
      <c r="LC375" s="25"/>
      <c r="LD375" s="25"/>
      <c r="LE375" s="25"/>
      <c r="LF375" s="25"/>
      <c r="LG375" s="25"/>
      <c r="LH375" s="25"/>
      <c r="LI375" s="25"/>
      <c r="LJ375" s="25"/>
      <c r="LK375" s="25"/>
      <c r="LL375" s="25"/>
      <c r="LM375" s="25"/>
      <c r="LN375" s="25"/>
      <c r="LO375" s="25"/>
      <c r="LP375" s="25"/>
      <c r="LQ375" s="25"/>
      <c r="LR375" s="25"/>
      <c r="LS375" s="25"/>
      <c r="LT375" s="25"/>
      <c r="LU375" s="25"/>
      <c r="LV375" s="25"/>
      <c r="LW375" s="25"/>
      <c r="LX375" s="25"/>
      <c r="LY375" s="25"/>
      <c r="LZ375" s="25"/>
      <c r="MA375" s="25"/>
      <c r="MB375" s="25"/>
      <c r="MC375" s="25"/>
      <c r="MD375" s="25"/>
      <c r="ME375" s="25"/>
      <c r="MF375" s="25"/>
    </row>
    <row r="376" spans="1:344" s="26" customFormat="1" hidden="1" x14ac:dyDescent="0.25">
      <c r="A376" s="21"/>
      <c r="B376" s="22"/>
      <c r="C376" s="76"/>
      <c r="D376" s="7"/>
      <c r="E376" s="7"/>
      <c r="F376" s="7"/>
      <c r="G376" s="179"/>
      <c r="H376" s="179"/>
      <c r="I376" s="271"/>
      <c r="J376" s="194"/>
      <c r="K376" s="179"/>
      <c r="L376" s="179"/>
      <c r="M376" s="179"/>
      <c r="N376" s="179"/>
      <c r="O376" s="179"/>
      <c r="P376" s="179"/>
      <c r="Q376" s="24"/>
      <c r="R376" s="182"/>
      <c r="S376" s="24"/>
      <c r="T376" s="32"/>
      <c r="U376" s="240"/>
      <c r="V376" s="66"/>
      <c r="W376" s="78"/>
      <c r="X376" s="66"/>
      <c r="Y376" s="66"/>
      <c r="Z376" s="25"/>
      <c r="AA376" s="23"/>
      <c r="AB376" s="23"/>
      <c r="AC376" s="25"/>
      <c r="AD376" s="60"/>
      <c r="AE376" s="31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5"/>
      <c r="EJ376" s="25"/>
      <c r="EK376" s="25"/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E376" s="25"/>
      <c r="FF376" s="25"/>
      <c r="FG376" s="25"/>
      <c r="FH376" s="25"/>
      <c r="FI376" s="25"/>
      <c r="FJ376" s="25"/>
      <c r="FK376" s="25"/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5"/>
      <c r="FW376" s="25"/>
      <c r="FX376" s="25"/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5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5"/>
      <c r="HR376" s="25"/>
      <c r="HS376" s="25"/>
      <c r="HT376" s="25"/>
      <c r="HU376" s="25"/>
      <c r="HV376" s="25"/>
      <c r="HW376" s="25"/>
      <c r="HX376" s="25"/>
      <c r="HY376" s="25"/>
      <c r="HZ376" s="25"/>
      <c r="IA376" s="25"/>
      <c r="IB376" s="25"/>
      <c r="IC376" s="25"/>
      <c r="ID376" s="25"/>
      <c r="IE376" s="25"/>
      <c r="IF376" s="25"/>
      <c r="IG376" s="25"/>
      <c r="IH376" s="25"/>
      <c r="II376" s="25"/>
      <c r="IJ376" s="25"/>
      <c r="IK376" s="25"/>
      <c r="IL376" s="25"/>
      <c r="IM376" s="25"/>
      <c r="IN376" s="25"/>
      <c r="IO376" s="25"/>
      <c r="IP376" s="25"/>
      <c r="IQ376" s="25"/>
      <c r="IR376" s="25"/>
      <c r="IS376" s="25"/>
      <c r="IT376" s="25"/>
      <c r="IU376" s="25"/>
      <c r="IV376" s="25"/>
      <c r="IW376" s="25"/>
      <c r="IX376" s="25"/>
      <c r="IY376" s="25"/>
      <c r="IZ376" s="25"/>
      <c r="JA376" s="25"/>
      <c r="JB376" s="25"/>
      <c r="JC376" s="25"/>
      <c r="JD376" s="25"/>
      <c r="JE376" s="25"/>
      <c r="JF376" s="25"/>
      <c r="JG376" s="25"/>
      <c r="JH376" s="25"/>
      <c r="JI376" s="25"/>
      <c r="JJ376" s="25"/>
      <c r="JK376" s="25"/>
      <c r="JL376" s="25"/>
      <c r="JM376" s="25"/>
      <c r="JN376" s="25"/>
      <c r="JO376" s="25"/>
      <c r="JP376" s="25"/>
      <c r="JQ376" s="25"/>
      <c r="JR376" s="25"/>
      <c r="JS376" s="25"/>
      <c r="JT376" s="25"/>
      <c r="JU376" s="25"/>
      <c r="JV376" s="25"/>
      <c r="JW376" s="25"/>
      <c r="JX376" s="25"/>
      <c r="JY376" s="25"/>
      <c r="JZ376" s="25"/>
      <c r="KA376" s="25"/>
      <c r="KB376" s="25"/>
      <c r="KC376" s="25"/>
      <c r="KD376" s="25"/>
      <c r="KE376" s="25"/>
      <c r="KF376" s="25"/>
      <c r="KG376" s="25"/>
      <c r="KH376" s="25"/>
      <c r="KI376" s="25"/>
      <c r="KJ376" s="25"/>
      <c r="KK376" s="25"/>
      <c r="KL376" s="25"/>
      <c r="KM376" s="25"/>
      <c r="KN376" s="25"/>
      <c r="KO376" s="25"/>
      <c r="KP376" s="25"/>
      <c r="KQ376" s="25"/>
      <c r="KR376" s="25"/>
      <c r="KS376" s="25"/>
      <c r="KT376" s="25"/>
      <c r="KU376" s="25"/>
      <c r="KV376" s="25"/>
      <c r="KW376" s="25"/>
      <c r="KX376" s="25"/>
      <c r="KY376" s="25"/>
      <c r="KZ376" s="25"/>
      <c r="LA376" s="25"/>
      <c r="LB376" s="25"/>
      <c r="LC376" s="25"/>
      <c r="LD376" s="25"/>
      <c r="LE376" s="25"/>
      <c r="LF376" s="25"/>
      <c r="LG376" s="25"/>
      <c r="LH376" s="25"/>
      <c r="LI376" s="25"/>
      <c r="LJ376" s="25"/>
      <c r="LK376" s="25"/>
      <c r="LL376" s="25"/>
      <c r="LM376" s="25"/>
      <c r="LN376" s="25"/>
      <c r="LO376" s="25"/>
      <c r="LP376" s="25"/>
      <c r="LQ376" s="25"/>
      <c r="LR376" s="25"/>
      <c r="LS376" s="25"/>
      <c r="LT376" s="25"/>
      <c r="LU376" s="25"/>
      <c r="LV376" s="25"/>
      <c r="LW376" s="25"/>
      <c r="LX376" s="25"/>
      <c r="LY376" s="25"/>
      <c r="LZ376" s="25"/>
      <c r="MA376" s="25"/>
      <c r="MB376" s="25"/>
      <c r="MC376" s="25"/>
      <c r="MD376" s="25"/>
      <c r="ME376" s="25"/>
      <c r="MF376" s="25"/>
    </row>
    <row r="377" spans="1:344" s="26" customFormat="1" hidden="1" x14ac:dyDescent="0.25">
      <c r="A377" s="21"/>
      <c r="B377" s="22"/>
      <c r="C377" s="76"/>
      <c r="D377" s="7"/>
      <c r="E377" s="7"/>
      <c r="F377" s="7"/>
      <c r="G377" s="179"/>
      <c r="H377" s="179"/>
      <c r="I377" s="271"/>
      <c r="J377" s="194"/>
      <c r="K377" s="179"/>
      <c r="L377" s="179"/>
      <c r="M377" s="179"/>
      <c r="N377" s="179"/>
      <c r="O377" s="179"/>
      <c r="P377" s="179"/>
      <c r="Q377" s="24"/>
      <c r="R377" s="182"/>
      <c r="S377" s="24"/>
      <c r="T377" s="32"/>
      <c r="U377" s="240"/>
      <c r="V377" s="66"/>
      <c r="W377" s="78"/>
      <c r="X377" s="66"/>
      <c r="Y377" s="66"/>
      <c r="Z377" s="25"/>
      <c r="AA377" s="23"/>
      <c r="AB377" s="23"/>
      <c r="AC377" s="25"/>
      <c r="AD377" s="60"/>
      <c r="AE377" s="31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E377" s="25"/>
      <c r="FF377" s="25"/>
      <c r="FG377" s="25"/>
      <c r="FH377" s="25"/>
      <c r="FI377" s="25"/>
      <c r="FJ377" s="25"/>
      <c r="FK377" s="25"/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5"/>
      <c r="FW377" s="25"/>
      <c r="FX377" s="25"/>
      <c r="FY377" s="25"/>
      <c r="FZ377" s="25"/>
      <c r="GA377" s="25"/>
      <c r="GB377" s="25"/>
      <c r="GC377" s="25"/>
      <c r="GD377" s="25"/>
      <c r="GE377" s="25"/>
      <c r="GF377" s="25"/>
      <c r="GG377" s="25"/>
      <c r="GH377" s="25"/>
      <c r="GI377" s="25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25"/>
      <c r="HR377" s="25"/>
      <c r="HS377" s="25"/>
      <c r="HT377" s="25"/>
      <c r="HU377" s="25"/>
      <c r="HV377" s="25"/>
      <c r="HW377" s="25"/>
      <c r="HX377" s="25"/>
      <c r="HY377" s="25"/>
      <c r="HZ377" s="25"/>
      <c r="IA377" s="25"/>
      <c r="IB377" s="25"/>
      <c r="IC377" s="25"/>
      <c r="ID377" s="25"/>
      <c r="IE377" s="25"/>
      <c r="IF377" s="25"/>
      <c r="IG377" s="25"/>
      <c r="IH377" s="25"/>
      <c r="II377" s="25"/>
      <c r="IJ377" s="25"/>
      <c r="IK377" s="25"/>
      <c r="IL377" s="25"/>
      <c r="IM377" s="25"/>
      <c r="IN377" s="25"/>
      <c r="IO377" s="25"/>
      <c r="IP377" s="25"/>
      <c r="IQ377" s="25"/>
      <c r="IR377" s="25"/>
      <c r="IS377" s="25"/>
      <c r="IT377" s="25"/>
      <c r="IU377" s="25"/>
      <c r="IV377" s="25"/>
      <c r="IW377" s="25"/>
      <c r="IX377" s="25"/>
      <c r="IY377" s="25"/>
      <c r="IZ377" s="25"/>
      <c r="JA377" s="25"/>
      <c r="JB377" s="25"/>
      <c r="JC377" s="25"/>
      <c r="JD377" s="25"/>
      <c r="JE377" s="25"/>
      <c r="JF377" s="25"/>
      <c r="JG377" s="25"/>
      <c r="JH377" s="25"/>
      <c r="JI377" s="25"/>
      <c r="JJ377" s="25"/>
      <c r="JK377" s="25"/>
      <c r="JL377" s="25"/>
      <c r="JM377" s="25"/>
      <c r="JN377" s="25"/>
      <c r="JO377" s="25"/>
      <c r="JP377" s="25"/>
      <c r="JQ377" s="25"/>
      <c r="JR377" s="25"/>
      <c r="JS377" s="25"/>
      <c r="JT377" s="25"/>
      <c r="JU377" s="25"/>
      <c r="JV377" s="25"/>
      <c r="JW377" s="25"/>
      <c r="JX377" s="25"/>
      <c r="JY377" s="25"/>
      <c r="JZ377" s="25"/>
      <c r="KA377" s="25"/>
      <c r="KB377" s="25"/>
      <c r="KC377" s="25"/>
      <c r="KD377" s="25"/>
      <c r="KE377" s="25"/>
      <c r="KF377" s="25"/>
      <c r="KG377" s="25"/>
      <c r="KH377" s="25"/>
      <c r="KI377" s="25"/>
      <c r="KJ377" s="25"/>
      <c r="KK377" s="25"/>
      <c r="KL377" s="25"/>
      <c r="KM377" s="25"/>
      <c r="KN377" s="25"/>
      <c r="KO377" s="25"/>
      <c r="KP377" s="25"/>
      <c r="KQ377" s="25"/>
      <c r="KR377" s="25"/>
      <c r="KS377" s="25"/>
      <c r="KT377" s="25"/>
      <c r="KU377" s="25"/>
      <c r="KV377" s="25"/>
      <c r="KW377" s="25"/>
      <c r="KX377" s="25"/>
      <c r="KY377" s="25"/>
      <c r="KZ377" s="25"/>
      <c r="LA377" s="25"/>
      <c r="LB377" s="25"/>
      <c r="LC377" s="25"/>
      <c r="LD377" s="25"/>
      <c r="LE377" s="25"/>
      <c r="LF377" s="25"/>
      <c r="LG377" s="25"/>
      <c r="LH377" s="25"/>
      <c r="LI377" s="25"/>
      <c r="LJ377" s="25"/>
      <c r="LK377" s="25"/>
      <c r="LL377" s="25"/>
      <c r="LM377" s="25"/>
      <c r="LN377" s="25"/>
      <c r="LO377" s="25"/>
      <c r="LP377" s="25"/>
      <c r="LQ377" s="25"/>
      <c r="LR377" s="25"/>
      <c r="LS377" s="25"/>
      <c r="LT377" s="25"/>
      <c r="LU377" s="25"/>
      <c r="LV377" s="25"/>
      <c r="LW377" s="25"/>
      <c r="LX377" s="25"/>
      <c r="LY377" s="25"/>
      <c r="LZ377" s="25"/>
      <c r="MA377" s="25"/>
      <c r="MB377" s="25"/>
      <c r="MC377" s="25"/>
      <c r="MD377" s="25"/>
      <c r="ME377" s="25"/>
      <c r="MF377" s="25"/>
    </row>
    <row r="378" spans="1:344" s="26" customFormat="1" hidden="1" x14ac:dyDescent="0.25">
      <c r="A378" s="21"/>
      <c r="B378" s="22"/>
      <c r="C378" s="76"/>
      <c r="D378" s="7"/>
      <c r="E378" s="7"/>
      <c r="F378" s="7"/>
      <c r="G378" s="179"/>
      <c r="H378" s="179"/>
      <c r="I378" s="271"/>
      <c r="J378" s="194"/>
      <c r="K378" s="179"/>
      <c r="L378" s="179"/>
      <c r="M378" s="179"/>
      <c r="N378" s="179"/>
      <c r="O378" s="179"/>
      <c r="P378" s="179"/>
      <c r="Q378" s="24"/>
      <c r="R378" s="182"/>
      <c r="S378" s="24"/>
      <c r="T378" s="32"/>
      <c r="U378" s="240"/>
      <c r="V378" s="66"/>
      <c r="W378" s="78"/>
      <c r="X378" s="66"/>
      <c r="Y378" s="66"/>
      <c r="Z378" s="25"/>
      <c r="AA378" s="23"/>
      <c r="AB378" s="23"/>
      <c r="AC378" s="25"/>
      <c r="AD378" s="60"/>
      <c r="AE378" s="31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E378" s="25"/>
      <c r="FF378" s="25"/>
      <c r="FG378" s="25"/>
      <c r="FH378" s="25"/>
      <c r="FI378" s="25"/>
      <c r="FJ378" s="25"/>
      <c r="FK378" s="25"/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5"/>
      <c r="FW378" s="25"/>
      <c r="FX378" s="25"/>
      <c r="FY378" s="25"/>
      <c r="FZ378" s="25"/>
      <c r="GA378" s="25"/>
      <c r="GB378" s="25"/>
      <c r="GC378" s="25"/>
      <c r="GD378" s="25"/>
      <c r="GE378" s="25"/>
      <c r="GF378" s="25"/>
      <c r="GG378" s="25"/>
      <c r="GH378" s="25"/>
      <c r="GI378" s="25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25"/>
      <c r="HR378" s="25"/>
      <c r="HS378" s="25"/>
      <c r="HT378" s="25"/>
      <c r="HU378" s="25"/>
      <c r="HV378" s="25"/>
      <c r="HW378" s="25"/>
      <c r="HX378" s="25"/>
      <c r="HY378" s="25"/>
      <c r="HZ378" s="25"/>
      <c r="IA378" s="25"/>
      <c r="IB378" s="25"/>
      <c r="IC378" s="25"/>
      <c r="ID378" s="25"/>
      <c r="IE378" s="25"/>
      <c r="IF378" s="25"/>
      <c r="IG378" s="25"/>
      <c r="IH378" s="25"/>
      <c r="II378" s="25"/>
      <c r="IJ378" s="25"/>
      <c r="IK378" s="25"/>
      <c r="IL378" s="25"/>
      <c r="IM378" s="25"/>
      <c r="IN378" s="25"/>
      <c r="IO378" s="25"/>
      <c r="IP378" s="25"/>
      <c r="IQ378" s="25"/>
      <c r="IR378" s="25"/>
      <c r="IS378" s="25"/>
      <c r="IT378" s="25"/>
      <c r="IU378" s="25"/>
      <c r="IV378" s="25"/>
      <c r="IW378" s="25"/>
      <c r="IX378" s="25"/>
      <c r="IY378" s="25"/>
      <c r="IZ378" s="25"/>
      <c r="JA378" s="25"/>
      <c r="JB378" s="25"/>
      <c r="JC378" s="25"/>
      <c r="JD378" s="25"/>
      <c r="JE378" s="25"/>
      <c r="JF378" s="25"/>
      <c r="JG378" s="25"/>
      <c r="JH378" s="25"/>
      <c r="JI378" s="25"/>
      <c r="JJ378" s="25"/>
      <c r="JK378" s="25"/>
      <c r="JL378" s="25"/>
      <c r="JM378" s="25"/>
      <c r="JN378" s="25"/>
      <c r="JO378" s="25"/>
      <c r="JP378" s="25"/>
      <c r="JQ378" s="25"/>
      <c r="JR378" s="25"/>
      <c r="JS378" s="25"/>
      <c r="JT378" s="25"/>
      <c r="JU378" s="25"/>
      <c r="JV378" s="25"/>
      <c r="JW378" s="25"/>
      <c r="JX378" s="25"/>
      <c r="JY378" s="25"/>
      <c r="JZ378" s="25"/>
      <c r="KA378" s="25"/>
      <c r="KB378" s="25"/>
      <c r="KC378" s="25"/>
      <c r="KD378" s="25"/>
      <c r="KE378" s="25"/>
      <c r="KF378" s="25"/>
      <c r="KG378" s="25"/>
      <c r="KH378" s="25"/>
      <c r="KI378" s="25"/>
      <c r="KJ378" s="25"/>
      <c r="KK378" s="25"/>
      <c r="KL378" s="25"/>
      <c r="KM378" s="25"/>
      <c r="KN378" s="25"/>
      <c r="KO378" s="25"/>
      <c r="KP378" s="25"/>
      <c r="KQ378" s="25"/>
      <c r="KR378" s="25"/>
      <c r="KS378" s="25"/>
      <c r="KT378" s="25"/>
      <c r="KU378" s="25"/>
      <c r="KV378" s="25"/>
      <c r="KW378" s="25"/>
      <c r="KX378" s="25"/>
      <c r="KY378" s="25"/>
      <c r="KZ378" s="25"/>
      <c r="LA378" s="25"/>
      <c r="LB378" s="25"/>
      <c r="LC378" s="25"/>
      <c r="LD378" s="25"/>
      <c r="LE378" s="25"/>
      <c r="LF378" s="25"/>
      <c r="LG378" s="25"/>
      <c r="LH378" s="25"/>
      <c r="LI378" s="25"/>
      <c r="LJ378" s="25"/>
      <c r="LK378" s="25"/>
      <c r="LL378" s="25"/>
      <c r="LM378" s="25"/>
      <c r="LN378" s="25"/>
      <c r="LO378" s="25"/>
      <c r="LP378" s="25"/>
      <c r="LQ378" s="25"/>
      <c r="LR378" s="25"/>
      <c r="LS378" s="25"/>
      <c r="LT378" s="25"/>
      <c r="LU378" s="25"/>
      <c r="LV378" s="25"/>
      <c r="LW378" s="25"/>
      <c r="LX378" s="25"/>
      <c r="LY378" s="25"/>
      <c r="LZ378" s="25"/>
      <c r="MA378" s="25"/>
      <c r="MB378" s="25"/>
      <c r="MC378" s="25"/>
      <c r="MD378" s="25"/>
      <c r="ME378" s="25"/>
      <c r="MF378" s="25"/>
    </row>
    <row r="379" spans="1:344" s="26" customFormat="1" hidden="1" x14ac:dyDescent="0.25">
      <c r="A379" s="21"/>
      <c r="B379" s="22"/>
      <c r="C379" s="76"/>
      <c r="D379" s="7"/>
      <c r="E379" s="7"/>
      <c r="F379" s="7"/>
      <c r="G379" s="179"/>
      <c r="H379" s="179"/>
      <c r="I379" s="271"/>
      <c r="J379" s="194"/>
      <c r="K379" s="179"/>
      <c r="L379" s="179"/>
      <c r="M379" s="179"/>
      <c r="N379" s="179"/>
      <c r="O379" s="179"/>
      <c r="P379" s="179"/>
      <c r="Q379" s="24"/>
      <c r="R379" s="182"/>
      <c r="S379" s="24"/>
      <c r="T379" s="32"/>
      <c r="U379" s="240"/>
      <c r="V379" s="66"/>
      <c r="W379" s="78"/>
      <c r="X379" s="66"/>
      <c r="Y379" s="66"/>
      <c r="Z379" s="25"/>
      <c r="AA379" s="23"/>
      <c r="AB379" s="23"/>
      <c r="AC379" s="25"/>
      <c r="AD379" s="60"/>
      <c r="AE379" s="31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E379" s="25"/>
      <c r="FF379" s="25"/>
      <c r="FG379" s="25"/>
      <c r="FH379" s="25"/>
      <c r="FI379" s="25"/>
      <c r="FJ379" s="25"/>
      <c r="FK379" s="25"/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5"/>
      <c r="FW379" s="25"/>
      <c r="FX379" s="25"/>
      <c r="FY379" s="25"/>
      <c r="FZ379" s="25"/>
      <c r="GA379" s="25"/>
      <c r="GB379" s="25"/>
      <c r="GC379" s="25"/>
      <c r="GD379" s="25"/>
      <c r="GE379" s="25"/>
      <c r="GF379" s="25"/>
      <c r="GG379" s="25"/>
      <c r="GH379" s="25"/>
      <c r="GI379" s="25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25"/>
      <c r="HR379" s="25"/>
      <c r="HS379" s="25"/>
      <c r="HT379" s="25"/>
      <c r="HU379" s="25"/>
      <c r="HV379" s="25"/>
      <c r="HW379" s="25"/>
      <c r="HX379" s="25"/>
      <c r="HY379" s="25"/>
      <c r="HZ379" s="25"/>
      <c r="IA379" s="25"/>
      <c r="IB379" s="25"/>
      <c r="IC379" s="25"/>
      <c r="ID379" s="25"/>
      <c r="IE379" s="25"/>
      <c r="IF379" s="25"/>
      <c r="IG379" s="25"/>
      <c r="IH379" s="25"/>
      <c r="II379" s="25"/>
      <c r="IJ379" s="25"/>
      <c r="IK379" s="25"/>
      <c r="IL379" s="25"/>
      <c r="IM379" s="25"/>
      <c r="IN379" s="25"/>
      <c r="IO379" s="25"/>
      <c r="IP379" s="25"/>
      <c r="IQ379" s="25"/>
      <c r="IR379" s="25"/>
      <c r="IS379" s="25"/>
      <c r="IT379" s="25"/>
      <c r="IU379" s="25"/>
      <c r="IV379" s="25"/>
      <c r="IW379" s="25"/>
      <c r="IX379" s="25"/>
      <c r="IY379" s="25"/>
      <c r="IZ379" s="25"/>
      <c r="JA379" s="25"/>
      <c r="JB379" s="25"/>
      <c r="JC379" s="25"/>
      <c r="JD379" s="25"/>
      <c r="JE379" s="25"/>
      <c r="JF379" s="25"/>
      <c r="JG379" s="25"/>
      <c r="JH379" s="25"/>
      <c r="JI379" s="25"/>
      <c r="JJ379" s="25"/>
      <c r="JK379" s="25"/>
      <c r="JL379" s="25"/>
      <c r="JM379" s="25"/>
      <c r="JN379" s="25"/>
      <c r="JO379" s="25"/>
      <c r="JP379" s="25"/>
      <c r="JQ379" s="25"/>
      <c r="JR379" s="25"/>
      <c r="JS379" s="25"/>
      <c r="JT379" s="25"/>
      <c r="JU379" s="25"/>
      <c r="JV379" s="25"/>
      <c r="JW379" s="25"/>
      <c r="JX379" s="25"/>
      <c r="JY379" s="25"/>
      <c r="JZ379" s="25"/>
      <c r="KA379" s="25"/>
      <c r="KB379" s="25"/>
      <c r="KC379" s="25"/>
      <c r="KD379" s="25"/>
      <c r="KE379" s="25"/>
      <c r="KF379" s="25"/>
      <c r="KG379" s="25"/>
      <c r="KH379" s="25"/>
      <c r="KI379" s="25"/>
      <c r="KJ379" s="25"/>
      <c r="KK379" s="25"/>
      <c r="KL379" s="25"/>
      <c r="KM379" s="25"/>
      <c r="KN379" s="25"/>
      <c r="KO379" s="25"/>
      <c r="KP379" s="25"/>
      <c r="KQ379" s="25"/>
      <c r="KR379" s="25"/>
      <c r="KS379" s="25"/>
      <c r="KT379" s="25"/>
      <c r="KU379" s="25"/>
      <c r="KV379" s="25"/>
      <c r="KW379" s="25"/>
      <c r="KX379" s="25"/>
      <c r="KY379" s="25"/>
      <c r="KZ379" s="25"/>
      <c r="LA379" s="25"/>
      <c r="LB379" s="25"/>
      <c r="LC379" s="25"/>
      <c r="LD379" s="25"/>
      <c r="LE379" s="25"/>
      <c r="LF379" s="25"/>
      <c r="LG379" s="25"/>
      <c r="LH379" s="25"/>
      <c r="LI379" s="25"/>
      <c r="LJ379" s="25"/>
      <c r="LK379" s="25"/>
      <c r="LL379" s="25"/>
      <c r="LM379" s="25"/>
      <c r="LN379" s="25"/>
      <c r="LO379" s="25"/>
      <c r="LP379" s="25"/>
      <c r="LQ379" s="25"/>
      <c r="LR379" s="25"/>
      <c r="LS379" s="25"/>
      <c r="LT379" s="25"/>
      <c r="LU379" s="25"/>
      <c r="LV379" s="25"/>
      <c r="LW379" s="25"/>
      <c r="LX379" s="25"/>
      <c r="LY379" s="25"/>
      <c r="LZ379" s="25"/>
      <c r="MA379" s="25"/>
      <c r="MB379" s="25"/>
      <c r="MC379" s="25"/>
      <c r="MD379" s="25"/>
      <c r="ME379" s="25"/>
      <c r="MF379" s="25"/>
    </row>
    <row r="380" spans="1:344" s="26" customFormat="1" hidden="1" x14ac:dyDescent="0.25">
      <c r="A380" s="21"/>
      <c r="B380" s="22"/>
      <c r="C380" s="76"/>
      <c r="D380" s="7"/>
      <c r="E380" s="7"/>
      <c r="F380" s="7"/>
      <c r="G380" s="179"/>
      <c r="H380" s="179"/>
      <c r="I380" s="271"/>
      <c r="J380" s="194"/>
      <c r="K380" s="179"/>
      <c r="L380" s="179"/>
      <c r="M380" s="179"/>
      <c r="N380" s="179"/>
      <c r="O380" s="179"/>
      <c r="P380" s="179"/>
      <c r="Q380" s="24"/>
      <c r="R380" s="182"/>
      <c r="S380" s="24"/>
      <c r="T380" s="32"/>
      <c r="U380" s="240"/>
      <c r="V380" s="66"/>
      <c r="W380" s="78"/>
      <c r="X380" s="66"/>
      <c r="Y380" s="66"/>
      <c r="Z380" s="25"/>
      <c r="AA380" s="23"/>
      <c r="AB380" s="23"/>
      <c r="AC380" s="25"/>
      <c r="AD380" s="60"/>
      <c r="AE380" s="31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E380" s="25"/>
      <c r="FF380" s="25"/>
      <c r="FG380" s="25"/>
      <c r="FH380" s="25"/>
      <c r="FI380" s="25"/>
      <c r="FJ380" s="25"/>
      <c r="FK380" s="25"/>
      <c r="FL380" s="25"/>
      <c r="FM380" s="25"/>
      <c r="FN380" s="25"/>
      <c r="FO380" s="25"/>
      <c r="FP380" s="25"/>
      <c r="FQ380" s="25"/>
      <c r="FR380" s="25"/>
      <c r="FS380" s="25"/>
      <c r="FT380" s="25"/>
      <c r="FU380" s="25"/>
      <c r="FV380" s="25"/>
      <c r="FW380" s="25"/>
      <c r="FX380" s="25"/>
      <c r="FY380" s="25"/>
      <c r="FZ380" s="25"/>
      <c r="GA380" s="25"/>
      <c r="GB380" s="25"/>
      <c r="GC380" s="25"/>
      <c r="GD380" s="25"/>
      <c r="GE380" s="25"/>
      <c r="GF380" s="25"/>
      <c r="GG380" s="25"/>
      <c r="GH380" s="25"/>
      <c r="GI380" s="25"/>
      <c r="GJ380" s="25"/>
      <c r="GK380" s="25"/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25"/>
      <c r="HR380" s="25"/>
      <c r="HS380" s="25"/>
      <c r="HT380" s="25"/>
      <c r="HU380" s="25"/>
      <c r="HV380" s="25"/>
      <c r="HW380" s="25"/>
      <c r="HX380" s="25"/>
      <c r="HY380" s="25"/>
      <c r="HZ380" s="25"/>
      <c r="IA380" s="25"/>
      <c r="IB380" s="25"/>
      <c r="IC380" s="25"/>
      <c r="ID380" s="25"/>
      <c r="IE380" s="25"/>
      <c r="IF380" s="25"/>
      <c r="IG380" s="25"/>
      <c r="IH380" s="25"/>
      <c r="II380" s="25"/>
      <c r="IJ380" s="25"/>
      <c r="IK380" s="25"/>
      <c r="IL380" s="25"/>
      <c r="IM380" s="25"/>
      <c r="IN380" s="25"/>
      <c r="IO380" s="25"/>
      <c r="IP380" s="25"/>
      <c r="IQ380" s="25"/>
      <c r="IR380" s="25"/>
      <c r="IS380" s="25"/>
      <c r="IT380" s="25"/>
      <c r="IU380" s="25"/>
      <c r="IV380" s="25"/>
      <c r="IW380" s="25"/>
      <c r="IX380" s="25"/>
      <c r="IY380" s="25"/>
      <c r="IZ380" s="25"/>
      <c r="JA380" s="25"/>
      <c r="JB380" s="25"/>
      <c r="JC380" s="25"/>
      <c r="JD380" s="25"/>
      <c r="JE380" s="25"/>
      <c r="JF380" s="25"/>
      <c r="JG380" s="25"/>
      <c r="JH380" s="25"/>
      <c r="JI380" s="25"/>
      <c r="JJ380" s="25"/>
      <c r="JK380" s="25"/>
      <c r="JL380" s="25"/>
      <c r="JM380" s="25"/>
      <c r="JN380" s="25"/>
      <c r="JO380" s="25"/>
      <c r="JP380" s="25"/>
      <c r="JQ380" s="25"/>
      <c r="JR380" s="25"/>
      <c r="JS380" s="25"/>
      <c r="JT380" s="25"/>
      <c r="JU380" s="25"/>
      <c r="JV380" s="25"/>
      <c r="JW380" s="25"/>
      <c r="JX380" s="25"/>
      <c r="JY380" s="25"/>
      <c r="JZ380" s="25"/>
      <c r="KA380" s="25"/>
      <c r="KB380" s="25"/>
      <c r="KC380" s="25"/>
      <c r="KD380" s="25"/>
      <c r="KE380" s="25"/>
      <c r="KF380" s="25"/>
      <c r="KG380" s="25"/>
      <c r="KH380" s="25"/>
      <c r="KI380" s="25"/>
      <c r="KJ380" s="25"/>
      <c r="KK380" s="25"/>
      <c r="KL380" s="25"/>
      <c r="KM380" s="25"/>
      <c r="KN380" s="25"/>
      <c r="KO380" s="25"/>
      <c r="KP380" s="25"/>
      <c r="KQ380" s="25"/>
      <c r="KR380" s="25"/>
      <c r="KS380" s="25"/>
      <c r="KT380" s="25"/>
      <c r="KU380" s="25"/>
      <c r="KV380" s="25"/>
      <c r="KW380" s="25"/>
      <c r="KX380" s="25"/>
      <c r="KY380" s="25"/>
      <c r="KZ380" s="25"/>
      <c r="LA380" s="25"/>
      <c r="LB380" s="25"/>
      <c r="LC380" s="25"/>
      <c r="LD380" s="25"/>
      <c r="LE380" s="25"/>
      <c r="LF380" s="25"/>
      <c r="LG380" s="25"/>
      <c r="LH380" s="25"/>
      <c r="LI380" s="25"/>
      <c r="LJ380" s="25"/>
      <c r="LK380" s="25"/>
      <c r="LL380" s="25"/>
      <c r="LM380" s="25"/>
      <c r="LN380" s="25"/>
      <c r="LO380" s="25"/>
      <c r="LP380" s="25"/>
      <c r="LQ380" s="25"/>
      <c r="LR380" s="25"/>
      <c r="LS380" s="25"/>
      <c r="LT380" s="25"/>
      <c r="LU380" s="25"/>
      <c r="LV380" s="25"/>
      <c r="LW380" s="25"/>
      <c r="LX380" s="25"/>
      <c r="LY380" s="25"/>
      <c r="LZ380" s="25"/>
      <c r="MA380" s="25"/>
      <c r="MB380" s="25"/>
      <c r="MC380" s="25"/>
      <c r="MD380" s="25"/>
      <c r="ME380" s="25"/>
      <c r="MF380" s="25"/>
    </row>
    <row r="381" spans="1:344" s="26" customFormat="1" hidden="1" x14ac:dyDescent="0.25">
      <c r="A381" s="21"/>
      <c r="B381" s="22"/>
      <c r="C381" s="76"/>
      <c r="D381" s="7"/>
      <c r="E381" s="7"/>
      <c r="F381" s="7"/>
      <c r="G381" s="179"/>
      <c r="H381" s="179"/>
      <c r="I381" s="271"/>
      <c r="J381" s="194"/>
      <c r="K381" s="179"/>
      <c r="L381" s="179"/>
      <c r="M381" s="179"/>
      <c r="N381" s="179"/>
      <c r="O381" s="179"/>
      <c r="P381" s="179"/>
      <c r="Q381" s="24"/>
      <c r="R381" s="182"/>
      <c r="S381" s="24"/>
      <c r="T381" s="32"/>
      <c r="U381" s="240"/>
      <c r="V381" s="66"/>
      <c r="W381" s="78"/>
      <c r="X381" s="66"/>
      <c r="Y381" s="66"/>
      <c r="Z381" s="25"/>
      <c r="AA381" s="23"/>
      <c r="AB381" s="23"/>
      <c r="AC381" s="25"/>
      <c r="AD381" s="60"/>
      <c r="AE381" s="31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E381" s="25"/>
      <c r="FF381" s="25"/>
      <c r="FG381" s="25"/>
      <c r="FH381" s="25"/>
      <c r="FI381" s="25"/>
      <c r="FJ381" s="25"/>
      <c r="FK381" s="25"/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5"/>
      <c r="FW381" s="25"/>
      <c r="FX381" s="25"/>
      <c r="FY381" s="25"/>
      <c r="FZ381" s="25"/>
      <c r="GA381" s="25"/>
      <c r="GB381" s="25"/>
      <c r="GC381" s="25"/>
      <c r="GD381" s="25"/>
      <c r="GE381" s="25"/>
      <c r="GF381" s="25"/>
      <c r="GG381" s="25"/>
      <c r="GH381" s="25"/>
      <c r="GI381" s="25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5"/>
      <c r="HR381" s="25"/>
      <c r="HS381" s="25"/>
      <c r="HT381" s="25"/>
      <c r="HU381" s="25"/>
      <c r="HV381" s="25"/>
      <c r="HW381" s="25"/>
      <c r="HX381" s="25"/>
      <c r="HY381" s="25"/>
      <c r="HZ381" s="25"/>
      <c r="IA381" s="25"/>
      <c r="IB381" s="25"/>
      <c r="IC381" s="25"/>
      <c r="ID381" s="25"/>
      <c r="IE381" s="25"/>
      <c r="IF381" s="25"/>
      <c r="IG381" s="25"/>
      <c r="IH381" s="25"/>
      <c r="II381" s="25"/>
      <c r="IJ381" s="25"/>
      <c r="IK381" s="25"/>
      <c r="IL381" s="25"/>
      <c r="IM381" s="25"/>
      <c r="IN381" s="25"/>
      <c r="IO381" s="25"/>
      <c r="IP381" s="25"/>
      <c r="IQ381" s="25"/>
      <c r="IR381" s="25"/>
      <c r="IS381" s="25"/>
      <c r="IT381" s="25"/>
      <c r="IU381" s="25"/>
      <c r="IV381" s="25"/>
      <c r="IW381" s="25"/>
      <c r="IX381" s="25"/>
      <c r="IY381" s="25"/>
      <c r="IZ381" s="25"/>
      <c r="JA381" s="25"/>
      <c r="JB381" s="25"/>
      <c r="JC381" s="25"/>
      <c r="JD381" s="25"/>
      <c r="JE381" s="25"/>
      <c r="JF381" s="25"/>
      <c r="JG381" s="25"/>
      <c r="JH381" s="25"/>
      <c r="JI381" s="25"/>
      <c r="JJ381" s="25"/>
      <c r="JK381" s="25"/>
      <c r="JL381" s="25"/>
      <c r="JM381" s="25"/>
      <c r="JN381" s="25"/>
      <c r="JO381" s="25"/>
      <c r="JP381" s="25"/>
      <c r="JQ381" s="25"/>
      <c r="JR381" s="25"/>
      <c r="JS381" s="25"/>
      <c r="JT381" s="25"/>
      <c r="JU381" s="25"/>
      <c r="JV381" s="25"/>
      <c r="JW381" s="25"/>
      <c r="JX381" s="25"/>
      <c r="JY381" s="25"/>
      <c r="JZ381" s="25"/>
      <c r="KA381" s="25"/>
      <c r="KB381" s="25"/>
      <c r="KC381" s="25"/>
      <c r="KD381" s="25"/>
      <c r="KE381" s="25"/>
      <c r="KF381" s="25"/>
      <c r="KG381" s="25"/>
      <c r="KH381" s="25"/>
      <c r="KI381" s="25"/>
      <c r="KJ381" s="25"/>
      <c r="KK381" s="25"/>
      <c r="KL381" s="25"/>
      <c r="KM381" s="25"/>
      <c r="KN381" s="25"/>
      <c r="KO381" s="25"/>
      <c r="KP381" s="25"/>
      <c r="KQ381" s="25"/>
      <c r="KR381" s="25"/>
      <c r="KS381" s="25"/>
      <c r="KT381" s="25"/>
      <c r="KU381" s="25"/>
      <c r="KV381" s="25"/>
      <c r="KW381" s="25"/>
      <c r="KX381" s="25"/>
      <c r="KY381" s="25"/>
      <c r="KZ381" s="25"/>
      <c r="LA381" s="25"/>
      <c r="LB381" s="25"/>
      <c r="LC381" s="25"/>
      <c r="LD381" s="25"/>
      <c r="LE381" s="25"/>
      <c r="LF381" s="25"/>
      <c r="LG381" s="25"/>
      <c r="LH381" s="25"/>
      <c r="LI381" s="25"/>
      <c r="LJ381" s="25"/>
      <c r="LK381" s="25"/>
      <c r="LL381" s="25"/>
      <c r="LM381" s="25"/>
      <c r="LN381" s="25"/>
      <c r="LO381" s="25"/>
      <c r="LP381" s="25"/>
      <c r="LQ381" s="25"/>
      <c r="LR381" s="25"/>
      <c r="LS381" s="25"/>
      <c r="LT381" s="25"/>
      <c r="LU381" s="25"/>
      <c r="LV381" s="25"/>
      <c r="LW381" s="25"/>
      <c r="LX381" s="25"/>
      <c r="LY381" s="25"/>
      <c r="LZ381" s="25"/>
      <c r="MA381" s="25"/>
      <c r="MB381" s="25"/>
      <c r="MC381" s="25"/>
      <c r="MD381" s="25"/>
      <c r="ME381" s="25"/>
      <c r="MF381" s="25"/>
    </row>
    <row r="382" spans="1:344" s="26" customFormat="1" hidden="1" x14ac:dyDescent="0.25">
      <c r="A382" s="21"/>
      <c r="B382" s="22"/>
      <c r="C382" s="76"/>
      <c r="D382" s="7"/>
      <c r="E382" s="7"/>
      <c r="F382" s="7"/>
      <c r="G382" s="179"/>
      <c r="H382" s="179"/>
      <c r="I382" s="271"/>
      <c r="J382" s="194"/>
      <c r="K382" s="179"/>
      <c r="L382" s="179"/>
      <c r="M382" s="179"/>
      <c r="N382" s="179"/>
      <c r="O382" s="179"/>
      <c r="P382" s="179"/>
      <c r="Q382" s="24"/>
      <c r="R382" s="182"/>
      <c r="S382" s="24"/>
      <c r="T382" s="32"/>
      <c r="U382" s="240"/>
      <c r="V382" s="66"/>
      <c r="W382" s="78"/>
      <c r="X382" s="66"/>
      <c r="Y382" s="66"/>
      <c r="Z382" s="25"/>
      <c r="AA382" s="23"/>
      <c r="AB382" s="23"/>
      <c r="AC382" s="25"/>
      <c r="AD382" s="60"/>
      <c r="AE382" s="31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5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25"/>
      <c r="EC382" s="25"/>
      <c r="ED382" s="25"/>
      <c r="EE382" s="25"/>
      <c r="EF382" s="25"/>
      <c r="EG382" s="25"/>
      <c r="EH382" s="25"/>
      <c r="EI382" s="25"/>
      <c r="EJ382" s="25"/>
      <c r="EK382" s="25"/>
      <c r="EL382" s="25"/>
      <c r="EM382" s="25"/>
      <c r="EN382" s="25"/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E382" s="25"/>
      <c r="FF382" s="25"/>
      <c r="FG382" s="25"/>
      <c r="FH382" s="25"/>
      <c r="FI382" s="25"/>
      <c r="FJ382" s="25"/>
      <c r="FK382" s="25"/>
      <c r="FL382" s="25"/>
      <c r="FM382" s="25"/>
      <c r="FN382" s="25"/>
      <c r="FO382" s="25"/>
      <c r="FP382" s="25"/>
      <c r="FQ382" s="25"/>
      <c r="FR382" s="25"/>
      <c r="FS382" s="25"/>
      <c r="FT382" s="25"/>
      <c r="FU382" s="25"/>
      <c r="FV382" s="25"/>
      <c r="FW382" s="25"/>
      <c r="FX382" s="25"/>
      <c r="FY382" s="25"/>
      <c r="FZ382" s="25"/>
      <c r="GA382" s="25"/>
      <c r="GB382" s="25"/>
      <c r="GC382" s="25"/>
      <c r="GD382" s="25"/>
      <c r="GE382" s="25"/>
      <c r="GF382" s="25"/>
      <c r="GG382" s="25"/>
      <c r="GH382" s="25"/>
      <c r="GI382" s="25"/>
      <c r="GJ382" s="25"/>
      <c r="GK382" s="25"/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  <c r="HQ382" s="25"/>
      <c r="HR382" s="25"/>
      <c r="HS382" s="25"/>
      <c r="HT382" s="25"/>
      <c r="HU382" s="25"/>
      <c r="HV382" s="25"/>
      <c r="HW382" s="25"/>
      <c r="HX382" s="25"/>
      <c r="HY382" s="25"/>
      <c r="HZ382" s="25"/>
      <c r="IA382" s="25"/>
      <c r="IB382" s="25"/>
      <c r="IC382" s="25"/>
      <c r="ID382" s="25"/>
      <c r="IE382" s="25"/>
      <c r="IF382" s="25"/>
      <c r="IG382" s="25"/>
      <c r="IH382" s="25"/>
      <c r="II382" s="25"/>
      <c r="IJ382" s="25"/>
      <c r="IK382" s="25"/>
      <c r="IL382" s="25"/>
      <c r="IM382" s="25"/>
      <c r="IN382" s="25"/>
      <c r="IO382" s="25"/>
      <c r="IP382" s="25"/>
      <c r="IQ382" s="25"/>
      <c r="IR382" s="25"/>
      <c r="IS382" s="25"/>
      <c r="IT382" s="25"/>
      <c r="IU382" s="25"/>
      <c r="IV382" s="25"/>
      <c r="IW382" s="25"/>
      <c r="IX382" s="25"/>
      <c r="IY382" s="25"/>
      <c r="IZ382" s="25"/>
      <c r="JA382" s="25"/>
      <c r="JB382" s="25"/>
      <c r="JC382" s="25"/>
      <c r="JD382" s="25"/>
      <c r="JE382" s="25"/>
      <c r="JF382" s="25"/>
      <c r="JG382" s="25"/>
      <c r="JH382" s="25"/>
      <c r="JI382" s="25"/>
      <c r="JJ382" s="25"/>
      <c r="JK382" s="25"/>
      <c r="JL382" s="25"/>
      <c r="JM382" s="25"/>
      <c r="JN382" s="25"/>
      <c r="JO382" s="25"/>
      <c r="JP382" s="25"/>
      <c r="JQ382" s="25"/>
      <c r="JR382" s="25"/>
      <c r="JS382" s="25"/>
      <c r="JT382" s="25"/>
      <c r="JU382" s="25"/>
      <c r="JV382" s="25"/>
      <c r="JW382" s="25"/>
      <c r="JX382" s="25"/>
      <c r="JY382" s="25"/>
      <c r="JZ382" s="25"/>
      <c r="KA382" s="25"/>
      <c r="KB382" s="25"/>
      <c r="KC382" s="25"/>
      <c r="KD382" s="25"/>
      <c r="KE382" s="25"/>
      <c r="KF382" s="25"/>
      <c r="KG382" s="25"/>
      <c r="KH382" s="25"/>
      <c r="KI382" s="25"/>
      <c r="KJ382" s="25"/>
      <c r="KK382" s="25"/>
      <c r="KL382" s="25"/>
      <c r="KM382" s="25"/>
      <c r="KN382" s="25"/>
      <c r="KO382" s="25"/>
      <c r="KP382" s="25"/>
      <c r="KQ382" s="25"/>
      <c r="KR382" s="25"/>
      <c r="KS382" s="25"/>
      <c r="KT382" s="25"/>
      <c r="KU382" s="25"/>
      <c r="KV382" s="25"/>
      <c r="KW382" s="25"/>
      <c r="KX382" s="25"/>
      <c r="KY382" s="25"/>
      <c r="KZ382" s="25"/>
      <c r="LA382" s="25"/>
      <c r="LB382" s="25"/>
      <c r="LC382" s="25"/>
      <c r="LD382" s="25"/>
      <c r="LE382" s="25"/>
      <c r="LF382" s="25"/>
      <c r="LG382" s="25"/>
      <c r="LH382" s="25"/>
      <c r="LI382" s="25"/>
      <c r="LJ382" s="25"/>
      <c r="LK382" s="25"/>
      <c r="LL382" s="25"/>
      <c r="LM382" s="25"/>
      <c r="LN382" s="25"/>
      <c r="LO382" s="25"/>
      <c r="LP382" s="25"/>
      <c r="LQ382" s="25"/>
      <c r="LR382" s="25"/>
      <c r="LS382" s="25"/>
      <c r="LT382" s="25"/>
      <c r="LU382" s="25"/>
      <c r="LV382" s="25"/>
      <c r="LW382" s="25"/>
      <c r="LX382" s="25"/>
      <c r="LY382" s="25"/>
      <c r="LZ382" s="25"/>
      <c r="MA382" s="25"/>
      <c r="MB382" s="25"/>
      <c r="MC382" s="25"/>
      <c r="MD382" s="25"/>
      <c r="ME382" s="25"/>
      <c r="MF382" s="25"/>
    </row>
    <row r="383" spans="1:344" s="26" customFormat="1" hidden="1" x14ac:dyDescent="0.25">
      <c r="A383" s="21"/>
      <c r="B383" s="22"/>
      <c r="C383" s="76"/>
      <c r="D383" s="7"/>
      <c r="E383" s="7"/>
      <c r="F383" s="7"/>
      <c r="G383" s="179"/>
      <c r="H383" s="179"/>
      <c r="I383" s="271"/>
      <c r="J383" s="194"/>
      <c r="K383" s="179"/>
      <c r="L383" s="179"/>
      <c r="M383" s="179"/>
      <c r="N383" s="179"/>
      <c r="O383" s="179"/>
      <c r="P383" s="179"/>
      <c r="Q383" s="24"/>
      <c r="R383" s="182"/>
      <c r="S383" s="24"/>
      <c r="T383" s="32"/>
      <c r="U383" s="240"/>
      <c r="V383" s="66"/>
      <c r="W383" s="78"/>
      <c r="X383" s="66"/>
      <c r="Y383" s="66"/>
      <c r="Z383" s="25"/>
      <c r="AA383" s="23"/>
      <c r="AB383" s="23"/>
      <c r="AC383" s="25"/>
      <c r="AD383" s="60"/>
      <c r="AE383" s="31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E383" s="25"/>
      <c r="FF383" s="25"/>
      <c r="FG383" s="25"/>
      <c r="FH383" s="25"/>
      <c r="FI383" s="25"/>
      <c r="FJ383" s="25"/>
      <c r="FK383" s="25"/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5"/>
      <c r="FW383" s="25"/>
      <c r="FX383" s="25"/>
      <c r="FY383" s="25"/>
      <c r="FZ383" s="25"/>
      <c r="GA383" s="25"/>
      <c r="GB383" s="25"/>
      <c r="GC383" s="25"/>
      <c r="GD383" s="25"/>
      <c r="GE383" s="25"/>
      <c r="GF383" s="25"/>
      <c r="GG383" s="25"/>
      <c r="GH383" s="25"/>
      <c r="GI383" s="25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25"/>
      <c r="HR383" s="25"/>
      <c r="HS383" s="25"/>
      <c r="HT383" s="25"/>
      <c r="HU383" s="25"/>
      <c r="HV383" s="25"/>
      <c r="HW383" s="25"/>
      <c r="HX383" s="25"/>
      <c r="HY383" s="25"/>
      <c r="HZ383" s="25"/>
      <c r="IA383" s="25"/>
      <c r="IB383" s="25"/>
      <c r="IC383" s="25"/>
      <c r="ID383" s="25"/>
      <c r="IE383" s="25"/>
      <c r="IF383" s="25"/>
      <c r="IG383" s="25"/>
      <c r="IH383" s="25"/>
      <c r="II383" s="25"/>
      <c r="IJ383" s="25"/>
      <c r="IK383" s="25"/>
      <c r="IL383" s="25"/>
      <c r="IM383" s="25"/>
      <c r="IN383" s="25"/>
      <c r="IO383" s="25"/>
      <c r="IP383" s="25"/>
      <c r="IQ383" s="25"/>
      <c r="IR383" s="25"/>
      <c r="IS383" s="25"/>
      <c r="IT383" s="25"/>
      <c r="IU383" s="25"/>
      <c r="IV383" s="25"/>
      <c r="IW383" s="25"/>
      <c r="IX383" s="25"/>
      <c r="IY383" s="25"/>
      <c r="IZ383" s="25"/>
      <c r="JA383" s="25"/>
      <c r="JB383" s="25"/>
      <c r="JC383" s="25"/>
      <c r="JD383" s="25"/>
      <c r="JE383" s="25"/>
      <c r="JF383" s="25"/>
      <c r="JG383" s="25"/>
      <c r="JH383" s="25"/>
      <c r="JI383" s="25"/>
      <c r="JJ383" s="25"/>
      <c r="JK383" s="25"/>
      <c r="JL383" s="25"/>
      <c r="JM383" s="25"/>
      <c r="JN383" s="25"/>
      <c r="JO383" s="25"/>
      <c r="JP383" s="25"/>
      <c r="JQ383" s="25"/>
      <c r="JR383" s="25"/>
      <c r="JS383" s="25"/>
      <c r="JT383" s="25"/>
      <c r="JU383" s="25"/>
      <c r="JV383" s="25"/>
      <c r="JW383" s="25"/>
      <c r="JX383" s="25"/>
      <c r="JY383" s="25"/>
      <c r="JZ383" s="25"/>
      <c r="KA383" s="25"/>
      <c r="KB383" s="25"/>
      <c r="KC383" s="25"/>
      <c r="KD383" s="25"/>
      <c r="KE383" s="25"/>
      <c r="KF383" s="25"/>
      <c r="KG383" s="25"/>
      <c r="KH383" s="25"/>
      <c r="KI383" s="25"/>
      <c r="KJ383" s="25"/>
      <c r="KK383" s="25"/>
      <c r="KL383" s="25"/>
      <c r="KM383" s="25"/>
      <c r="KN383" s="25"/>
      <c r="KO383" s="25"/>
      <c r="KP383" s="25"/>
      <c r="KQ383" s="25"/>
      <c r="KR383" s="25"/>
      <c r="KS383" s="25"/>
      <c r="KT383" s="25"/>
      <c r="KU383" s="25"/>
      <c r="KV383" s="25"/>
      <c r="KW383" s="25"/>
      <c r="KX383" s="25"/>
      <c r="KY383" s="25"/>
      <c r="KZ383" s="25"/>
      <c r="LA383" s="25"/>
      <c r="LB383" s="25"/>
      <c r="LC383" s="25"/>
      <c r="LD383" s="25"/>
      <c r="LE383" s="25"/>
      <c r="LF383" s="25"/>
      <c r="LG383" s="25"/>
      <c r="LH383" s="25"/>
      <c r="LI383" s="25"/>
      <c r="LJ383" s="25"/>
      <c r="LK383" s="25"/>
      <c r="LL383" s="25"/>
      <c r="LM383" s="25"/>
      <c r="LN383" s="25"/>
      <c r="LO383" s="25"/>
      <c r="LP383" s="25"/>
      <c r="LQ383" s="25"/>
      <c r="LR383" s="25"/>
      <c r="LS383" s="25"/>
      <c r="LT383" s="25"/>
      <c r="LU383" s="25"/>
      <c r="LV383" s="25"/>
      <c r="LW383" s="25"/>
      <c r="LX383" s="25"/>
      <c r="LY383" s="25"/>
      <c r="LZ383" s="25"/>
      <c r="MA383" s="25"/>
      <c r="MB383" s="25"/>
      <c r="MC383" s="25"/>
      <c r="MD383" s="25"/>
      <c r="ME383" s="25"/>
      <c r="MF383" s="25"/>
    </row>
    <row r="384" spans="1:344" s="26" customFormat="1" hidden="1" x14ac:dyDescent="0.25">
      <c r="A384" s="21"/>
      <c r="B384" s="22"/>
      <c r="C384" s="76"/>
      <c r="D384" s="7"/>
      <c r="E384" s="7"/>
      <c r="F384" s="7"/>
      <c r="G384" s="179"/>
      <c r="H384" s="179"/>
      <c r="I384" s="271"/>
      <c r="J384" s="194"/>
      <c r="K384" s="179"/>
      <c r="L384" s="179"/>
      <c r="M384" s="179"/>
      <c r="N384" s="179"/>
      <c r="O384" s="179"/>
      <c r="P384" s="179"/>
      <c r="Q384" s="24"/>
      <c r="R384" s="182"/>
      <c r="S384" s="24"/>
      <c r="T384" s="32"/>
      <c r="U384" s="240"/>
      <c r="V384" s="66"/>
      <c r="W384" s="78"/>
      <c r="X384" s="66"/>
      <c r="Y384" s="66"/>
      <c r="Z384" s="25"/>
      <c r="AA384" s="23"/>
      <c r="AB384" s="23"/>
      <c r="AC384" s="25"/>
      <c r="AD384" s="60"/>
      <c r="AE384" s="31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5"/>
      <c r="EJ384" s="25"/>
      <c r="EK384" s="25"/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E384" s="25"/>
      <c r="FF384" s="25"/>
      <c r="FG384" s="25"/>
      <c r="FH384" s="25"/>
      <c r="FI384" s="25"/>
      <c r="FJ384" s="25"/>
      <c r="FK384" s="25"/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5"/>
      <c r="FW384" s="25"/>
      <c r="FX384" s="25"/>
      <c r="FY384" s="25"/>
      <c r="FZ384" s="25"/>
      <c r="GA384" s="25"/>
      <c r="GB384" s="25"/>
      <c r="GC384" s="25"/>
      <c r="GD384" s="25"/>
      <c r="GE384" s="25"/>
      <c r="GF384" s="25"/>
      <c r="GG384" s="25"/>
      <c r="GH384" s="25"/>
      <c r="GI384" s="25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25"/>
      <c r="HR384" s="25"/>
      <c r="HS384" s="25"/>
      <c r="HT384" s="25"/>
      <c r="HU384" s="25"/>
      <c r="HV384" s="25"/>
      <c r="HW384" s="25"/>
      <c r="HX384" s="25"/>
      <c r="HY384" s="25"/>
      <c r="HZ384" s="25"/>
      <c r="IA384" s="25"/>
      <c r="IB384" s="25"/>
      <c r="IC384" s="25"/>
      <c r="ID384" s="25"/>
      <c r="IE384" s="25"/>
      <c r="IF384" s="25"/>
      <c r="IG384" s="25"/>
      <c r="IH384" s="25"/>
      <c r="II384" s="25"/>
      <c r="IJ384" s="25"/>
      <c r="IK384" s="25"/>
      <c r="IL384" s="25"/>
      <c r="IM384" s="25"/>
      <c r="IN384" s="25"/>
      <c r="IO384" s="25"/>
      <c r="IP384" s="25"/>
      <c r="IQ384" s="25"/>
      <c r="IR384" s="25"/>
      <c r="IS384" s="25"/>
      <c r="IT384" s="25"/>
      <c r="IU384" s="25"/>
      <c r="IV384" s="25"/>
      <c r="IW384" s="25"/>
      <c r="IX384" s="25"/>
      <c r="IY384" s="25"/>
      <c r="IZ384" s="25"/>
      <c r="JA384" s="25"/>
      <c r="JB384" s="25"/>
      <c r="JC384" s="25"/>
      <c r="JD384" s="25"/>
      <c r="JE384" s="25"/>
      <c r="JF384" s="25"/>
      <c r="JG384" s="25"/>
      <c r="JH384" s="25"/>
      <c r="JI384" s="25"/>
      <c r="JJ384" s="25"/>
      <c r="JK384" s="25"/>
      <c r="JL384" s="25"/>
      <c r="JM384" s="25"/>
      <c r="JN384" s="25"/>
      <c r="JO384" s="25"/>
      <c r="JP384" s="25"/>
      <c r="JQ384" s="25"/>
      <c r="JR384" s="25"/>
      <c r="JS384" s="25"/>
      <c r="JT384" s="25"/>
      <c r="JU384" s="25"/>
      <c r="JV384" s="25"/>
      <c r="JW384" s="25"/>
      <c r="JX384" s="25"/>
      <c r="JY384" s="25"/>
      <c r="JZ384" s="25"/>
      <c r="KA384" s="25"/>
      <c r="KB384" s="25"/>
      <c r="KC384" s="25"/>
      <c r="KD384" s="25"/>
      <c r="KE384" s="25"/>
      <c r="KF384" s="25"/>
      <c r="KG384" s="25"/>
      <c r="KH384" s="25"/>
      <c r="KI384" s="25"/>
      <c r="KJ384" s="25"/>
      <c r="KK384" s="25"/>
      <c r="KL384" s="25"/>
      <c r="KM384" s="25"/>
      <c r="KN384" s="25"/>
      <c r="KO384" s="25"/>
      <c r="KP384" s="25"/>
      <c r="KQ384" s="25"/>
      <c r="KR384" s="25"/>
      <c r="KS384" s="25"/>
      <c r="KT384" s="25"/>
      <c r="KU384" s="25"/>
      <c r="KV384" s="25"/>
      <c r="KW384" s="25"/>
      <c r="KX384" s="25"/>
      <c r="KY384" s="25"/>
      <c r="KZ384" s="25"/>
      <c r="LA384" s="25"/>
      <c r="LB384" s="25"/>
      <c r="LC384" s="25"/>
      <c r="LD384" s="25"/>
      <c r="LE384" s="25"/>
      <c r="LF384" s="25"/>
      <c r="LG384" s="25"/>
      <c r="LH384" s="25"/>
      <c r="LI384" s="25"/>
      <c r="LJ384" s="25"/>
      <c r="LK384" s="25"/>
      <c r="LL384" s="25"/>
      <c r="LM384" s="25"/>
      <c r="LN384" s="25"/>
      <c r="LO384" s="25"/>
      <c r="LP384" s="25"/>
      <c r="LQ384" s="25"/>
      <c r="LR384" s="25"/>
      <c r="LS384" s="25"/>
      <c r="LT384" s="25"/>
      <c r="LU384" s="25"/>
      <c r="LV384" s="25"/>
      <c r="LW384" s="25"/>
      <c r="LX384" s="25"/>
      <c r="LY384" s="25"/>
      <c r="LZ384" s="25"/>
      <c r="MA384" s="25"/>
      <c r="MB384" s="25"/>
      <c r="MC384" s="25"/>
      <c r="MD384" s="25"/>
      <c r="ME384" s="25"/>
      <c r="MF384" s="25"/>
    </row>
    <row r="385" spans="1:344" s="26" customFormat="1" hidden="1" x14ac:dyDescent="0.25">
      <c r="A385" s="21"/>
      <c r="B385" s="22"/>
      <c r="C385" s="76"/>
      <c r="D385" s="7"/>
      <c r="E385" s="7"/>
      <c r="F385" s="7"/>
      <c r="G385" s="179"/>
      <c r="H385" s="179"/>
      <c r="I385" s="271"/>
      <c r="J385" s="194"/>
      <c r="K385" s="179"/>
      <c r="L385" s="179"/>
      <c r="M385" s="179"/>
      <c r="N385" s="179"/>
      <c r="O385" s="179"/>
      <c r="P385" s="179"/>
      <c r="Q385" s="24"/>
      <c r="R385" s="182"/>
      <c r="S385" s="24"/>
      <c r="T385" s="32"/>
      <c r="U385" s="240"/>
      <c r="V385" s="66"/>
      <c r="W385" s="78"/>
      <c r="X385" s="66"/>
      <c r="Y385" s="66"/>
      <c r="Z385" s="25"/>
      <c r="AA385" s="23"/>
      <c r="AB385" s="23"/>
      <c r="AC385" s="25"/>
      <c r="AD385" s="60"/>
      <c r="AE385" s="31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5"/>
      <c r="HR385" s="25"/>
      <c r="HS385" s="25"/>
      <c r="HT385" s="25"/>
      <c r="HU385" s="25"/>
      <c r="HV385" s="25"/>
      <c r="HW385" s="25"/>
      <c r="HX385" s="25"/>
      <c r="HY385" s="25"/>
      <c r="HZ385" s="25"/>
      <c r="IA385" s="25"/>
      <c r="IB385" s="25"/>
      <c r="IC385" s="25"/>
      <c r="ID385" s="25"/>
      <c r="IE385" s="25"/>
      <c r="IF385" s="25"/>
      <c r="IG385" s="25"/>
      <c r="IH385" s="25"/>
      <c r="II385" s="25"/>
      <c r="IJ385" s="25"/>
      <c r="IK385" s="25"/>
      <c r="IL385" s="25"/>
      <c r="IM385" s="25"/>
      <c r="IN385" s="25"/>
      <c r="IO385" s="25"/>
      <c r="IP385" s="25"/>
      <c r="IQ385" s="25"/>
      <c r="IR385" s="25"/>
      <c r="IS385" s="25"/>
      <c r="IT385" s="25"/>
      <c r="IU385" s="25"/>
      <c r="IV385" s="25"/>
      <c r="IW385" s="25"/>
      <c r="IX385" s="25"/>
      <c r="IY385" s="25"/>
      <c r="IZ385" s="25"/>
      <c r="JA385" s="25"/>
      <c r="JB385" s="25"/>
      <c r="JC385" s="25"/>
      <c r="JD385" s="25"/>
      <c r="JE385" s="25"/>
      <c r="JF385" s="25"/>
      <c r="JG385" s="25"/>
      <c r="JH385" s="25"/>
      <c r="JI385" s="25"/>
      <c r="JJ385" s="25"/>
      <c r="JK385" s="25"/>
      <c r="JL385" s="25"/>
      <c r="JM385" s="25"/>
      <c r="JN385" s="25"/>
      <c r="JO385" s="25"/>
      <c r="JP385" s="25"/>
      <c r="JQ385" s="25"/>
      <c r="JR385" s="25"/>
      <c r="JS385" s="25"/>
      <c r="JT385" s="25"/>
      <c r="JU385" s="25"/>
      <c r="JV385" s="25"/>
      <c r="JW385" s="25"/>
      <c r="JX385" s="25"/>
      <c r="JY385" s="25"/>
      <c r="JZ385" s="25"/>
      <c r="KA385" s="25"/>
      <c r="KB385" s="25"/>
      <c r="KC385" s="25"/>
      <c r="KD385" s="25"/>
      <c r="KE385" s="25"/>
      <c r="KF385" s="25"/>
      <c r="KG385" s="25"/>
      <c r="KH385" s="25"/>
      <c r="KI385" s="25"/>
      <c r="KJ385" s="25"/>
      <c r="KK385" s="25"/>
      <c r="KL385" s="25"/>
      <c r="KM385" s="25"/>
      <c r="KN385" s="25"/>
      <c r="KO385" s="25"/>
      <c r="KP385" s="25"/>
      <c r="KQ385" s="25"/>
      <c r="KR385" s="25"/>
      <c r="KS385" s="25"/>
      <c r="KT385" s="25"/>
      <c r="KU385" s="25"/>
      <c r="KV385" s="25"/>
      <c r="KW385" s="25"/>
      <c r="KX385" s="25"/>
      <c r="KY385" s="25"/>
      <c r="KZ385" s="25"/>
      <c r="LA385" s="25"/>
      <c r="LB385" s="25"/>
      <c r="LC385" s="25"/>
      <c r="LD385" s="25"/>
      <c r="LE385" s="25"/>
      <c r="LF385" s="25"/>
      <c r="LG385" s="25"/>
      <c r="LH385" s="25"/>
      <c r="LI385" s="25"/>
      <c r="LJ385" s="25"/>
      <c r="LK385" s="25"/>
      <c r="LL385" s="25"/>
      <c r="LM385" s="25"/>
      <c r="LN385" s="25"/>
      <c r="LO385" s="25"/>
      <c r="LP385" s="25"/>
      <c r="LQ385" s="25"/>
      <c r="LR385" s="25"/>
      <c r="LS385" s="25"/>
      <c r="LT385" s="25"/>
      <c r="LU385" s="25"/>
      <c r="LV385" s="25"/>
      <c r="LW385" s="25"/>
      <c r="LX385" s="25"/>
      <c r="LY385" s="25"/>
      <c r="LZ385" s="25"/>
      <c r="MA385" s="25"/>
      <c r="MB385" s="25"/>
      <c r="MC385" s="25"/>
      <c r="MD385" s="25"/>
      <c r="ME385" s="25"/>
      <c r="MF385" s="25"/>
    </row>
    <row r="386" spans="1:344" s="26" customFormat="1" hidden="1" x14ac:dyDescent="0.25">
      <c r="A386" s="21"/>
      <c r="B386" s="22"/>
      <c r="C386" s="76"/>
      <c r="D386" s="7"/>
      <c r="E386" s="7"/>
      <c r="F386" s="7"/>
      <c r="G386" s="179"/>
      <c r="H386" s="179"/>
      <c r="I386" s="271"/>
      <c r="J386" s="194"/>
      <c r="K386" s="179"/>
      <c r="L386" s="179"/>
      <c r="M386" s="179"/>
      <c r="N386" s="179"/>
      <c r="O386" s="179"/>
      <c r="P386" s="179"/>
      <c r="Q386" s="24"/>
      <c r="R386" s="182"/>
      <c r="S386" s="24"/>
      <c r="T386" s="32"/>
      <c r="U386" s="240"/>
      <c r="V386" s="66"/>
      <c r="W386" s="78"/>
      <c r="X386" s="66"/>
      <c r="Y386" s="66"/>
      <c r="Z386" s="25"/>
      <c r="AA386" s="23"/>
      <c r="AB386" s="23"/>
      <c r="AC386" s="25"/>
      <c r="AD386" s="60"/>
      <c r="AE386" s="31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5"/>
      <c r="EW386" s="25"/>
      <c r="EX386" s="25"/>
      <c r="EY386" s="25"/>
      <c r="EZ386" s="25"/>
      <c r="FA386" s="25"/>
      <c r="FB386" s="25"/>
      <c r="FC386" s="25"/>
      <c r="FD386" s="25"/>
      <c r="FE386" s="25"/>
      <c r="FF386" s="25"/>
      <c r="FG386" s="25"/>
      <c r="FH386" s="25"/>
      <c r="FI386" s="25"/>
      <c r="FJ386" s="25"/>
      <c r="FK386" s="25"/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5"/>
      <c r="FW386" s="25"/>
      <c r="FX386" s="25"/>
      <c r="FY386" s="25"/>
      <c r="FZ386" s="25"/>
      <c r="GA386" s="25"/>
      <c r="GB386" s="25"/>
      <c r="GC386" s="25"/>
      <c r="GD386" s="25"/>
      <c r="GE386" s="25"/>
      <c r="GF386" s="25"/>
      <c r="GG386" s="25"/>
      <c r="GH386" s="25"/>
      <c r="GI386" s="25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  <c r="HQ386" s="25"/>
      <c r="HR386" s="25"/>
      <c r="HS386" s="25"/>
      <c r="HT386" s="25"/>
      <c r="HU386" s="25"/>
      <c r="HV386" s="25"/>
      <c r="HW386" s="25"/>
      <c r="HX386" s="25"/>
      <c r="HY386" s="25"/>
      <c r="HZ386" s="25"/>
      <c r="IA386" s="25"/>
      <c r="IB386" s="25"/>
      <c r="IC386" s="25"/>
      <c r="ID386" s="25"/>
      <c r="IE386" s="25"/>
      <c r="IF386" s="25"/>
      <c r="IG386" s="25"/>
      <c r="IH386" s="25"/>
      <c r="II386" s="25"/>
      <c r="IJ386" s="25"/>
      <c r="IK386" s="25"/>
      <c r="IL386" s="25"/>
      <c r="IM386" s="25"/>
      <c r="IN386" s="25"/>
      <c r="IO386" s="25"/>
      <c r="IP386" s="25"/>
      <c r="IQ386" s="25"/>
      <c r="IR386" s="25"/>
      <c r="IS386" s="25"/>
      <c r="IT386" s="25"/>
      <c r="IU386" s="25"/>
      <c r="IV386" s="25"/>
      <c r="IW386" s="25"/>
      <c r="IX386" s="25"/>
      <c r="IY386" s="25"/>
      <c r="IZ386" s="25"/>
      <c r="JA386" s="25"/>
      <c r="JB386" s="25"/>
      <c r="JC386" s="25"/>
      <c r="JD386" s="25"/>
      <c r="JE386" s="25"/>
      <c r="JF386" s="25"/>
      <c r="JG386" s="25"/>
      <c r="JH386" s="25"/>
      <c r="JI386" s="25"/>
      <c r="JJ386" s="25"/>
      <c r="JK386" s="25"/>
      <c r="JL386" s="25"/>
      <c r="JM386" s="25"/>
      <c r="JN386" s="25"/>
      <c r="JO386" s="25"/>
      <c r="JP386" s="25"/>
      <c r="JQ386" s="25"/>
      <c r="JR386" s="25"/>
      <c r="JS386" s="25"/>
      <c r="JT386" s="25"/>
      <c r="JU386" s="25"/>
      <c r="JV386" s="25"/>
      <c r="JW386" s="25"/>
      <c r="JX386" s="25"/>
      <c r="JY386" s="25"/>
      <c r="JZ386" s="25"/>
      <c r="KA386" s="25"/>
      <c r="KB386" s="25"/>
      <c r="KC386" s="25"/>
      <c r="KD386" s="25"/>
      <c r="KE386" s="25"/>
      <c r="KF386" s="25"/>
      <c r="KG386" s="25"/>
      <c r="KH386" s="25"/>
      <c r="KI386" s="25"/>
      <c r="KJ386" s="25"/>
      <c r="KK386" s="25"/>
      <c r="KL386" s="25"/>
      <c r="KM386" s="25"/>
      <c r="KN386" s="25"/>
      <c r="KO386" s="25"/>
      <c r="KP386" s="25"/>
      <c r="KQ386" s="25"/>
      <c r="KR386" s="25"/>
      <c r="KS386" s="25"/>
      <c r="KT386" s="25"/>
      <c r="KU386" s="25"/>
      <c r="KV386" s="25"/>
      <c r="KW386" s="25"/>
      <c r="KX386" s="25"/>
      <c r="KY386" s="25"/>
      <c r="KZ386" s="25"/>
      <c r="LA386" s="25"/>
      <c r="LB386" s="25"/>
      <c r="LC386" s="25"/>
      <c r="LD386" s="25"/>
      <c r="LE386" s="25"/>
      <c r="LF386" s="25"/>
      <c r="LG386" s="25"/>
      <c r="LH386" s="25"/>
      <c r="LI386" s="25"/>
      <c r="LJ386" s="25"/>
      <c r="LK386" s="25"/>
      <c r="LL386" s="25"/>
      <c r="LM386" s="25"/>
      <c r="LN386" s="25"/>
      <c r="LO386" s="25"/>
      <c r="LP386" s="25"/>
      <c r="LQ386" s="25"/>
      <c r="LR386" s="25"/>
      <c r="LS386" s="25"/>
      <c r="LT386" s="25"/>
      <c r="LU386" s="25"/>
      <c r="LV386" s="25"/>
      <c r="LW386" s="25"/>
      <c r="LX386" s="25"/>
      <c r="LY386" s="25"/>
      <c r="LZ386" s="25"/>
      <c r="MA386" s="25"/>
      <c r="MB386" s="25"/>
      <c r="MC386" s="25"/>
      <c r="MD386" s="25"/>
      <c r="ME386" s="25"/>
      <c r="MF386" s="25"/>
    </row>
    <row r="387" spans="1:344" s="26" customFormat="1" hidden="1" x14ac:dyDescent="0.25">
      <c r="A387" s="21"/>
      <c r="B387" s="22"/>
      <c r="C387" s="76"/>
      <c r="D387" s="7"/>
      <c r="E387" s="7"/>
      <c r="F387" s="7"/>
      <c r="G387" s="179"/>
      <c r="H387" s="179"/>
      <c r="I387" s="271"/>
      <c r="J387" s="194"/>
      <c r="K387" s="179"/>
      <c r="L387" s="179"/>
      <c r="M387" s="179"/>
      <c r="N387" s="179"/>
      <c r="O387" s="179"/>
      <c r="P387" s="179"/>
      <c r="Q387" s="24"/>
      <c r="R387" s="182"/>
      <c r="S387" s="24"/>
      <c r="T387" s="32"/>
      <c r="U387" s="240"/>
      <c r="V387" s="66"/>
      <c r="W387" s="78"/>
      <c r="X387" s="66"/>
      <c r="Y387" s="66"/>
      <c r="Z387" s="25"/>
      <c r="AA387" s="23"/>
      <c r="AB387" s="23"/>
      <c r="AC387" s="25"/>
      <c r="AD387" s="60"/>
      <c r="AE387" s="31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5"/>
      <c r="EW387" s="25"/>
      <c r="EX387" s="25"/>
      <c r="EY387" s="25"/>
      <c r="EZ387" s="25"/>
      <c r="FA387" s="25"/>
      <c r="FB387" s="25"/>
      <c r="FC387" s="25"/>
      <c r="FD387" s="25"/>
      <c r="FE387" s="25"/>
      <c r="FF387" s="25"/>
      <c r="FG387" s="25"/>
      <c r="FH387" s="25"/>
      <c r="FI387" s="25"/>
      <c r="FJ387" s="25"/>
      <c r="FK387" s="25"/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5"/>
      <c r="FW387" s="25"/>
      <c r="FX387" s="25"/>
      <c r="FY387" s="25"/>
      <c r="FZ387" s="25"/>
      <c r="GA387" s="25"/>
      <c r="GB387" s="25"/>
      <c r="GC387" s="25"/>
      <c r="GD387" s="25"/>
      <c r="GE387" s="25"/>
      <c r="GF387" s="25"/>
      <c r="GG387" s="25"/>
      <c r="GH387" s="25"/>
      <c r="GI387" s="25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  <c r="HQ387" s="25"/>
      <c r="HR387" s="25"/>
      <c r="HS387" s="25"/>
      <c r="HT387" s="25"/>
      <c r="HU387" s="25"/>
      <c r="HV387" s="25"/>
      <c r="HW387" s="25"/>
      <c r="HX387" s="25"/>
      <c r="HY387" s="25"/>
      <c r="HZ387" s="25"/>
      <c r="IA387" s="25"/>
      <c r="IB387" s="25"/>
      <c r="IC387" s="25"/>
      <c r="ID387" s="25"/>
      <c r="IE387" s="25"/>
      <c r="IF387" s="25"/>
      <c r="IG387" s="25"/>
      <c r="IH387" s="25"/>
      <c r="II387" s="25"/>
      <c r="IJ387" s="25"/>
      <c r="IK387" s="25"/>
      <c r="IL387" s="25"/>
      <c r="IM387" s="25"/>
      <c r="IN387" s="25"/>
      <c r="IO387" s="25"/>
      <c r="IP387" s="25"/>
      <c r="IQ387" s="25"/>
      <c r="IR387" s="25"/>
      <c r="IS387" s="25"/>
      <c r="IT387" s="25"/>
      <c r="IU387" s="25"/>
      <c r="IV387" s="25"/>
      <c r="IW387" s="25"/>
      <c r="IX387" s="25"/>
      <c r="IY387" s="25"/>
      <c r="IZ387" s="25"/>
      <c r="JA387" s="25"/>
      <c r="JB387" s="25"/>
      <c r="JC387" s="25"/>
      <c r="JD387" s="25"/>
      <c r="JE387" s="25"/>
      <c r="JF387" s="25"/>
      <c r="JG387" s="25"/>
      <c r="JH387" s="25"/>
      <c r="JI387" s="25"/>
      <c r="JJ387" s="25"/>
      <c r="JK387" s="25"/>
      <c r="JL387" s="25"/>
      <c r="JM387" s="25"/>
      <c r="JN387" s="25"/>
      <c r="JO387" s="25"/>
      <c r="JP387" s="25"/>
      <c r="JQ387" s="25"/>
      <c r="JR387" s="25"/>
      <c r="JS387" s="25"/>
      <c r="JT387" s="25"/>
      <c r="JU387" s="25"/>
      <c r="JV387" s="25"/>
      <c r="JW387" s="25"/>
      <c r="JX387" s="25"/>
      <c r="JY387" s="25"/>
      <c r="JZ387" s="25"/>
      <c r="KA387" s="25"/>
      <c r="KB387" s="25"/>
      <c r="KC387" s="25"/>
      <c r="KD387" s="25"/>
      <c r="KE387" s="25"/>
      <c r="KF387" s="25"/>
      <c r="KG387" s="25"/>
      <c r="KH387" s="25"/>
      <c r="KI387" s="25"/>
      <c r="KJ387" s="25"/>
      <c r="KK387" s="25"/>
      <c r="KL387" s="25"/>
      <c r="KM387" s="25"/>
      <c r="KN387" s="25"/>
      <c r="KO387" s="25"/>
      <c r="KP387" s="25"/>
      <c r="KQ387" s="25"/>
      <c r="KR387" s="25"/>
      <c r="KS387" s="25"/>
      <c r="KT387" s="25"/>
      <c r="KU387" s="25"/>
      <c r="KV387" s="25"/>
      <c r="KW387" s="25"/>
      <c r="KX387" s="25"/>
      <c r="KY387" s="25"/>
      <c r="KZ387" s="25"/>
      <c r="LA387" s="25"/>
      <c r="LB387" s="25"/>
      <c r="LC387" s="25"/>
      <c r="LD387" s="25"/>
      <c r="LE387" s="25"/>
      <c r="LF387" s="25"/>
      <c r="LG387" s="25"/>
      <c r="LH387" s="25"/>
      <c r="LI387" s="25"/>
      <c r="LJ387" s="25"/>
      <c r="LK387" s="25"/>
      <c r="LL387" s="25"/>
      <c r="LM387" s="25"/>
      <c r="LN387" s="25"/>
      <c r="LO387" s="25"/>
      <c r="LP387" s="25"/>
      <c r="LQ387" s="25"/>
      <c r="LR387" s="25"/>
      <c r="LS387" s="25"/>
      <c r="LT387" s="25"/>
      <c r="LU387" s="25"/>
      <c r="LV387" s="25"/>
      <c r="LW387" s="25"/>
      <c r="LX387" s="25"/>
      <c r="LY387" s="25"/>
      <c r="LZ387" s="25"/>
      <c r="MA387" s="25"/>
      <c r="MB387" s="25"/>
      <c r="MC387" s="25"/>
      <c r="MD387" s="25"/>
      <c r="ME387" s="25"/>
      <c r="MF387" s="25"/>
    </row>
    <row r="388" spans="1:344" s="26" customFormat="1" hidden="1" x14ac:dyDescent="0.25">
      <c r="A388" s="21"/>
      <c r="B388" s="22"/>
      <c r="C388" s="76"/>
      <c r="D388" s="7"/>
      <c r="E388" s="7"/>
      <c r="F388" s="7"/>
      <c r="G388" s="179"/>
      <c r="H388" s="179"/>
      <c r="I388" s="271"/>
      <c r="J388" s="194"/>
      <c r="K388" s="179"/>
      <c r="L388" s="179"/>
      <c r="M388" s="179"/>
      <c r="N388" s="179"/>
      <c r="O388" s="179"/>
      <c r="P388" s="179"/>
      <c r="Q388" s="24"/>
      <c r="R388" s="182"/>
      <c r="S388" s="24"/>
      <c r="T388" s="32"/>
      <c r="U388" s="240"/>
      <c r="V388" s="66"/>
      <c r="W388" s="78"/>
      <c r="X388" s="66"/>
      <c r="Y388" s="66"/>
      <c r="Z388" s="25"/>
      <c r="AA388" s="23"/>
      <c r="AB388" s="23"/>
      <c r="AC388" s="25"/>
      <c r="AD388" s="60"/>
      <c r="AE388" s="31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5"/>
      <c r="FA388" s="25"/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5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5"/>
      <c r="HS388" s="25"/>
      <c r="HT388" s="25"/>
      <c r="HU388" s="25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5"/>
      <c r="IJ388" s="25"/>
      <c r="IK388" s="25"/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5"/>
      <c r="IW388" s="25"/>
      <c r="IX388" s="25"/>
      <c r="IY388" s="25"/>
      <c r="IZ388" s="25"/>
      <c r="JA388" s="25"/>
      <c r="JB388" s="25"/>
      <c r="JC388" s="25"/>
      <c r="JD388" s="25"/>
      <c r="JE388" s="25"/>
      <c r="JF388" s="25"/>
      <c r="JG388" s="25"/>
      <c r="JH388" s="25"/>
      <c r="JI388" s="25"/>
      <c r="JJ388" s="25"/>
      <c r="JK388" s="25"/>
      <c r="JL388" s="25"/>
      <c r="JM388" s="25"/>
      <c r="JN388" s="25"/>
      <c r="JO388" s="25"/>
      <c r="JP388" s="25"/>
      <c r="JQ388" s="25"/>
      <c r="JR388" s="25"/>
      <c r="JS388" s="25"/>
      <c r="JT388" s="25"/>
      <c r="JU388" s="25"/>
      <c r="JV388" s="25"/>
      <c r="JW388" s="25"/>
      <c r="JX388" s="25"/>
      <c r="JY388" s="25"/>
      <c r="JZ388" s="25"/>
      <c r="KA388" s="25"/>
      <c r="KB388" s="25"/>
      <c r="KC388" s="25"/>
      <c r="KD388" s="25"/>
      <c r="KE388" s="25"/>
      <c r="KF388" s="25"/>
      <c r="KG388" s="25"/>
      <c r="KH388" s="25"/>
      <c r="KI388" s="25"/>
      <c r="KJ388" s="25"/>
      <c r="KK388" s="25"/>
      <c r="KL388" s="25"/>
      <c r="KM388" s="25"/>
      <c r="KN388" s="25"/>
      <c r="KO388" s="25"/>
      <c r="KP388" s="25"/>
      <c r="KQ388" s="25"/>
      <c r="KR388" s="25"/>
      <c r="KS388" s="25"/>
      <c r="KT388" s="25"/>
      <c r="KU388" s="25"/>
      <c r="KV388" s="25"/>
      <c r="KW388" s="25"/>
      <c r="KX388" s="25"/>
      <c r="KY388" s="25"/>
      <c r="KZ388" s="25"/>
      <c r="LA388" s="25"/>
      <c r="LB388" s="25"/>
      <c r="LC388" s="25"/>
      <c r="LD388" s="25"/>
      <c r="LE388" s="25"/>
      <c r="LF388" s="25"/>
      <c r="LG388" s="25"/>
      <c r="LH388" s="25"/>
      <c r="LI388" s="25"/>
      <c r="LJ388" s="25"/>
      <c r="LK388" s="25"/>
      <c r="LL388" s="25"/>
      <c r="LM388" s="25"/>
      <c r="LN388" s="25"/>
      <c r="LO388" s="25"/>
      <c r="LP388" s="25"/>
      <c r="LQ388" s="25"/>
      <c r="LR388" s="25"/>
      <c r="LS388" s="25"/>
      <c r="LT388" s="25"/>
      <c r="LU388" s="25"/>
      <c r="LV388" s="25"/>
      <c r="LW388" s="25"/>
      <c r="LX388" s="25"/>
      <c r="LY388" s="25"/>
      <c r="LZ388" s="25"/>
      <c r="MA388" s="25"/>
      <c r="MB388" s="25"/>
      <c r="MC388" s="25"/>
      <c r="MD388" s="25"/>
      <c r="ME388" s="25"/>
      <c r="MF388" s="25"/>
    </row>
    <row r="389" spans="1:344" s="26" customFormat="1" hidden="1" x14ac:dyDescent="0.25">
      <c r="A389" s="21"/>
      <c r="B389" s="22"/>
      <c r="C389" s="76"/>
      <c r="D389" s="7"/>
      <c r="E389" s="7"/>
      <c r="F389" s="7"/>
      <c r="G389" s="179"/>
      <c r="H389" s="179"/>
      <c r="I389" s="271"/>
      <c r="J389" s="194"/>
      <c r="K389" s="179"/>
      <c r="L389" s="179"/>
      <c r="M389" s="179"/>
      <c r="N389" s="179"/>
      <c r="O389" s="179"/>
      <c r="P389" s="179"/>
      <c r="Q389" s="24"/>
      <c r="R389" s="182"/>
      <c r="S389" s="24"/>
      <c r="T389" s="32"/>
      <c r="U389" s="240"/>
      <c r="V389" s="66"/>
      <c r="W389" s="78"/>
      <c r="X389" s="66"/>
      <c r="Y389" s="66"/>
      <c r="Z389" s="25"/>
      <c r="AA389" s="23"/>
      <c r="AB389" s="23"/>
      <c r="AC389" s="25"/>
      <c r="AD389" s="60"/>
      <c r="AE389" s="31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5"/>
      <c r="EW389" s="25"/>
      <c r="EX389" s="25"/>
      <c r="EY389" s="25"/>
      <c r="EZ389" s="25"/>
      <c r="FA389" s="25"/>
      <c r="FB389" s="25"/>
      <c r="FC389" s="25"/>
      <c r="FD389" s="25"/>
      <c r="FE389" s="25"/>
      <c r="FF389" s="25"/>
      <c r="FG389" s="25"/>
      <c r="FH389" s="25"/>
      <c r="FI389" s="25"/>
      <c r="FJ389" s="25"/>
      <c r="FK389" s="25"/>
      <c r="FL389" s="25"/>
      <c r="FM389" s="25"/>
      <c r="FN389" s="25"/>
      <c r="FO389" s="25"/>
      <c r="FP389" s="25"/>
      <c r="FQ389" s="25"/>
      <c r="FR389" s="25"/>
      <c r="FS389" s="25"/>
      <c r="FT389" s="25"/>
      <c r="FU389" s="25"/>
      <c r="FV389" s="25"/>
      <c r="FW389" s="25"/>
      <c r="FX389" s="25"/>
      <c r="FY389" s="25"/>
      <c r="FZ389" s="25"/>
      <c r="GA389" s="25"/>
      <c r="GB389" s="25"/>
      <c r="GC389" s="25"/>
      <c r="GD389" s="25"/>
      <c r="GE389" s="25"/>
      <c r="GF389" s="25"/>
      <c r="GG389" s="25"/>
      <c r="GH389" s="25"/>
      <c r="GI389" s="25"/>
      <c r="GJ389" s="25"/>
      <c r="GK389" s="25"/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5"/>
      <c r="GW389" s="25"/>
      <c r="GX389" s="25"/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5"/>
      <c r="HJ389" s="25"/>
      <c r="HK389" s="25"/>
      <c r="HL389" s="25"/>
      <c r="HM389" s="25"/>
      <c r="HN389" s="25"/>
      <c r="HO389" s="25"/>
      <c r="HP389" s="25"/>
      <c r="HQ389" s="25"/>
      <c r="HR389" s="25"/>
      <c r="HS389" s="25"/>
      <c r="HT389" s="25"/>
      <c r="HU389" s="25"/>
      <c r="HV389" s="25"/>
      <c r="HW389" s="25"/>
      <c r="HX389" s="25"/>
      <c r="HY389" s="25"/>
      <c r="HZ389" s="25"/>
      <c r="IA389" s="25"/>
      <c r="IB389" s="25"/>
      <c r="IC389" s="25"/>
      <c r="ID389" s="25"/>
      <c r="IE389" s="25"/>
      <c r="IF389" s="25"/>
      <c r="IG389" s="25"/>
      <c r="IH389" s="25"/>
      <c r="II389" s="25"/>
      <c r="IJ389" s="25"/>
      <c r="IK389" s="25"/>
      <c r="IL389" s="25"/>
      <c r="IM389" s="25"/>
      <c r="IN389" s="25"/>
      <c r="IO389" s="25"/>
      <c r="IP389" s="25"/>
      <c r="IQ389" s="25"/>
      <c r="IR389" s="25"/>
      <c r="IS389" s="25"/>
      <c r="IT389" s="25"/>
      <c r="IU389" s="25"/>
      <c r="IV389" s="25"/>
      <c r="IW389" s="25"/>
      <c r="IX389" s="25"/>
      <c r="IY389" s="25"/>
      <c r="IZ389" s="25"/>
      <c r="JA389" s="25"/>
      <c r="JB389" s="25"/>
      <c r="JC389" s="25"/>
      <c r="JD389" s="25"/>
      <c r="JE389" s="25"/>
      <c r="JF389" s="25"/>
      <c r="JG389" s="25"/>
      <c r="JH389" s="25"/>
      <c r="JI389" s="25"/>
      <c r="JJ389" s="25"/>
      <c r="JK389" s="25"/>
      <c r="JL389" s="25"/>
      <c r="JM389" s="25"/>
      <c r="JN389" s="25"/>
      <c r="JO389" s="25"/>
      <c r="JP389" s="25"/>
      <c r="JQ389" s="25"/>
      <c r="JR389" s="25"/>
      <c r="JS389" s="25"/>
      <c r="JT389" s="25"/>
      <c r="JU389" s="25"/>
      <c r="JV389" s="25"/>
      <c r="JW389" s="25"/>
      <c r="JX389" s="25"/>
      <c r="JY389" s="25"/>
      <c r="JZ389" s="25"/>
      <c r="KA389" s="25"/>
      <c r="KB389" s="25"/>
      <c r="KC389" s="25"/>
      <c r="KD389" s="25"/>
      <c r="KE389" s="25"/>
      <c r="KF389" s="25"/>
      <c r="KG389" s="25"/>
      <c r="KH389" s="25"/>
      <c r="KI389" s="25"/>
      <c r="KJ389" s="25"/>
      <c r="KK389" s="25"/>
      <c r="KL389" s="25"/>
      <c r="KM389" s="25"/>
      <c r="KN389" s="25"/>
      <c r="KO389" s="25"/>
      <c r="KP389" s="25"/>
      <c r="KQ389" s="25"/>
      <c r="KR389" s="25"/>
      <c r="KS389" s="25"/>
      <c r="KT389" s="25"/>
      <c r="KU389" s="25"/>
      <c r="KV389" s="25"/>
      <c r="KW389" s="25"/>
      <c r="KX389" s="25"/>
      <c r="KY389" s="25"/>
      <c r="KZ389" s="25"/>
      <c r="LA389" s="25"/>
      <c r="LB389" s="25"/>
      <c r="LC389" s="25"/>
      <c r="LD389" s="25"/>
      <c r="LE389" s="25"/>
      <c r="LF389" s="25"/>
      <c r="LG389" s="25"/>
      <c r="LH389" s="25"/>
      <c r="LI389" s="25"/>
      <c r="LJ389" s="25"/>
      <c r="LK389" s="25"/>
      <c r="LL389" s="25"/>
      <c r="LM389" s="25"/>
      <c r="LN389" s="25"/>
      <c r="LO389" s="25"/>
      <c r="LP389" s="25"/>
      <c r="LQ389" s="25"/>
      <c r="LR389" s="25"/>
      <c r="LS389" s="25"/>
      <c r="LT389" s="25"/>
      <c r="LU389" s="25"/>
      <c r="LV389" s="25"/>
      <c r="LW389" s="25"/>
      <c r="LX389" s="25"/>
      <c r="LY389" s="25"/>
      <c r="LZ389" s="25"/>
      <c r="MA389" s="25"/>
      <c r="MB389" s="25"/>
      <c r="MC389" s="25"/>
      <c r="MD389" s="25"/>
      <c r="ME389" s="25"/>
      <c r="MF389" s="25"/>
    </row>
    <row r="390" spans="1:344" s="26" customFormat="1" hidden="1" x14ac:dyDescent="0.25">
      <c r="A390" s="21"/>
      <c r="B390" s="22"/>
      <c r="C390" s="76"/>
      <c r="D390" s="7"/>
      <c r="E390" s="7"/>
      <c r="F390" s="7"/>
      <c r="G390" s="179"/>
      <c r="H390" s="179"/>
      <c r="I390" s="271"/>
      <c r="J390" s="194"/>
      <c r="K390" s="179"/>
      <c r="L390" s="179"/>
      <c r="M390" s="179"/>
      <c r="N390" s="179"/>
      <c r="O390" s="179"/>
      <c r="P390" s="179"/>
      <c r="Q390" s="24"/>
      <c r="R390" s="182"/>
      <c r="S390" s="24"/>
      <c r="T390" s="32"/>
      <c r="U390" s="240"/>
      <c r="V390" s="66"/>
      <c r="W390" s="78"/>
      <c r="X390" s="66"/>
      <c r="Y390" s="66"/>
      <c r="Z390" s="25"/>
      <c r="AA390" s="23"/>
      <c r="AB390" s="23"/>
      <c r="AC390" s="25"/>
      <c r="AD390" s="60"/>
      <c r="AE390" s="31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25"/>
      <c r="EC390" s="25"/>
      <c r="ED390" s="25"/>
      <c r="EE390" s="25"/>
      <c r="EF390" s="25"/>
      <c r="EG390" s="25"/>
      <c r="EH390" s="25"/>
      <c r="EI390" s="25"/>
      <c r="EJ390" s="25"/>
      <c r="EK390" s="25"/>
      <c r="EL390" s="25"/>
      <c r="EM390" s="25"/>
      <c r="EN390" s="25"/>
      <c r="EO390" s="25"/>
      <c r="EP390" s="25"/>
      <c r="EQ390" s="25"/>
      <c r="ER390" s="25"/>
      <c r="ES390" s="25"/>
      <c r="ET390" s="25"/>
      <c r="EU390" s="25"/>
      <c r="EV390" s="25"/>
      <c r="EW390" s="25"/>
      <c r="EX390" s="25"/>
      <c r="EY390" s="25"/>
      <c r="EZ390" s="25"/>
      <c r="FA390" s="25"/>
      <c r="FB390" s="25"/>
      <c r="FC390" s="25"/>
      <c r="FD390" s="25"/>
      <c r="FE390" s="25"/>
      <c r="FF390" s="25"/>
      <c r="FG390" s="25"/>
      <c r="FH390" s="25"/>
      <c r="FI390" s="25"/>
      <c r="FJ390" s="25"/>
      <c r="FK390" s="25"/>
      <c r="FL390" s="25"/>
      <c r="FM390" s="25"/>
      <c r="FN390" s="25"/>
      <c r="FO390" s="25"/>
      <c r="FP390" s="25"/>
      <c r="FQ390" s="25"/>
      <c r="FR390" s="25"/>
      <c r="FS390" s="25"/>
      <c r="FT390" s="25"/>
      <c r="FU390" s="25"/>
      <c r="FV390" s="25"/>
      <c r="FW390" s="25"/>
      <c r="FX390" s="25"/>
      <c r="FY390" s="25"/>
      <c r="FZ390" s="25"/>
      <c r="GA390" s="25"/>
      <c r="GB390" s="25"/>
      <c r="GC390" s="25"/>
      <c r="GD390" s="25"/>
      <c r="GE390" s="25"/>
      <c r="GF390" s="25"/>
      <c r="GG390" s="25"/>
      <c r="GH390" s="25"/>
      <c r="GI390" s="25"/>
      <c r="GJ390" s="25"/>
      <c r="GK390" s="25"/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5"/>
      <c r="GW390" s="25"/>
      <c r="GX390" s="25"/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5"/>
      <c r="HJ390" s="25"/>
      <c r="HK390" s="25"/>
      <c r="HL390" s="25"/>
      <c r="HM390" s="25"/>
      <c r="HN390" s="25"/>
      <c r="HO390" s="25"/>
      <c r="HP390" s="25"/>
      <c r="HQ390" s="25"/>
      <c r="HR390" s="25"/>
      <c r="HS390" s="25"/>
      <c r="HT390" s="25"/>
      <c r="HU390" s="25"/>
      <c r="HV390" s="25"/>
      <c r="HW390" s="25"/>
      <c r="HX390" s="25"/>
      <c r="HY390" s="25"/>
      <c r="HZ390" s="25"/>
      <c r="IA390" s="25"/>
      <c r="IB390" s="25"/>
      <c r="IC390" s="25"/>
      <c r="ID390" s="25"/>
      <c r="IE390" s="25"/>
      <c r="IF390" s="25"/>
      <c r="IG390" s="25"/>
      <c r="IH390" s="25"/>
      <c r="II390" s="25"/>
      <c r="IJ390" s="25"/>
      <c r="IK390" s="25"/>
      <c r="IL390" s="25"/>
      <c r="IM390" s="25"/>
      <c r="IN390" s="25"/>
      <c r="IO390" s="25"/>
      <c r="IP390" s="25"/>
      <c r="IQ390" s="25"/>
      <c r="IR390" s="25"/>
      <c r="IS390" s="25"/>
      <c r="IT390" s="25"/>
      <c r="IU390" s="25"/>
      <c r="IV390" s="25"/>
      <c r="IW390" s="25"/>
      <c r="IX390" s="25"/>
      <c r="IY390" s="25"/>
      <c r="IZ390" s="25"/>
      <c r="JA390" s="25"/>
      <c r="JB390" s="25"/>
      <c r="JC390" s="25"/>
      <c r="JD390" s="25"/>
      <c r="JE390" s="25"/>
      <c r="JF390" s="25"/>
      <c r="JG390" s="25"/>
      <c r="JH390" s="25"/>
      <c r="JI390" s="25"/>
      <c r="JJ390" s="25"/>
      <c r="JK390" s="25"/>
      <c r="JL390" s="25"/>
      <c r="JM390" s="25"/>
      <c r="JN390" s="25"/>
      <c r="JO390" s="25"/>
      <c r="JP390" s="25"/>
      <c r="JQ390" s="25"/>
      <c r="JR390" s="25"/>
      <c r="JS390" s="25"/>
      <c r="JT390" s="25"/>
      <c r="JU390" s="25"/>
      <c r="JV390" s="25"/>
      <c r="JW390" s="25"/>
      <c r="JX390" s="25"/>
      <c r="JY390" s="25"/>
      <c r="JZ390" s="25"/>
      <c r="KA390" s="25"/>
      <c r="KB390" s="25"/>
      <c r="KC390" s="25"/>
      <c r="KD390" s="25"/>
      <c r="KE390" s="25"/>
      <c r="KF390" s="25"/>
      <c r="KG390" s="25"/>
      <c r="KH390" s="25"/>
      <c r="KI390" s="25"/>
      <c r="KJ390" s="25"/>
      <c r="KK390" s="25"/>
      <c r="KL390" s="25"/>
      <c r="KM390" s="25"/>
      <c r="KN390" s="25"/>
      <c r="KO390" s="25"/>
      <c r="KP390" s="25"/>
      <c r="KQ390" s="25"/>
      <c r="KR390" s="25"/>
      <c r="KS390" s="25"/>
      <c r="KT390" s="25"/>
      <c r="KU390" s="25"/>
      <c r="KV390" s="25"/>
      <c r="KW390" s="25"/>
      <c r="KX390" s="25"/>
      <c r="KY390" s="25"/>
      <c r="KZ390" s="25"/>
      <c r="LA390" s="25"/>
      <c r="LB390" s="25"/>
      <c r="LC390" s="25"/>
      <c r="LD390" s="25"/>
      <c r="LE390" s="25"/>
      <c r="LF390" s="25"/>
      <c r="LG390" s="25"/>
      <c r="LH390" s="25"/>
      <c r="LI390" s="25"/>
      <c r="LJ390" s="25"/>
      <c r="LK390" s="25"/>
      <c r="LL390" s="25"/>
      <c r="LM390" s="25"/>
      <c r="LN390" s="25"/>
      <c r="LO390" s="25"/>
      <c r="LP390" s="25"/>
      <c r="LQ390" s="25"/>
      <c r="LR390" s="25"/>
      <c r="LS390" s="25"/>
      <c r="LT390" s="25"/>
      <c r="LU390" s="25"/>
      <c r="LV390" s="25"/>
      <c r="LW390" s="25"/>
      <c r="LX390" s="25"/>
      <c r="LY390" s="25"/>
      <c r="LZ390" s="25"/>
      <c r="MA390" s="25"/>
      <c r="MB390" s="25"/>
      <c r="MC390" s="25"/>
      <c r="MD390" s="25"/>
      <c r="ME390" s="25"/>
      <c r="MF390" s="25"/>
    </row>
    <row r="391" spans="1:344" s="26" customFormat="1" hidden="1" x14ac:dyDescent="0.25">
      <c r="A391" s="21"/>
      <c r="B391" s="22"/>
      <c r="C391" s="76"/>
      <c r="D391" s="7"/>
      <c r="E391" s="7"/>
      <c r="F391" s="7"/>
      <c r="G391" s="179"/>
      <c r="H391" s="179"/>
      <c r="I391" s="271"/>
      <c r="J391" s="194"/>
      <c r="K391" s="179"/>
      <c r="L391" s="179"/>
      <c r="M391" s="179"/>
      <c r="N391" s="179"/>
      <c r="O391" s="179"/>
      <c r="P391" s="179"/>
      <c r="Q391" s="24"/>
      <c r="R391" s="182"/>
      <c r="S391" s="24"/>
      <c r="T391" s="32"/>
      <c r="U391" s="240"/>
      <c r="V391" s="66"/>
      <c r="W391" s="78"/>
      <c r="X391" s="66"/>
      <c r="Y391" s="66"/>
      <c r="Z391" s="25"/>
      <c r="AA391" s="23"/>
      <c r="AB391" s="23"/>
      <c r="AC391" s="25"/>
      <c r="AD391" s="60"/>
      <c r="AE391" s="31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5"/>
      <c r="EY391" s="25"/>
      <c r="EZ391" s="25"/>
      <c r="FA391" s="25"/>
      <c r="FB391" s="25"/>
      <c r="FC391" s="25"/>
      <c r="FD391" s="25"/>
      <c r="FE391" s="25"/>
      <c r="FF391" s="25"/>
      <c r="FG391" s="25"/>
      <c r="FH391" s="25"/>
      <c r="FI391" s="25"/>
      <c r="FJ391" s="25"/>
      <c r="FK391" s="25"/>
      <c r="FL391" s="25"/>
      <c r="FM391" s="25"/>
      <c r="FN391" s="25"/>
      <c r="FO391" s="25"/>
      <c r="FP391" s="25"/>
      <c r="FQ391" s="25"/>
      <c r="FR391" s="25"/>
      <c r="FS391" s="25"/>
      <c r="FT391" s="25"/>
      <c r="FU391" s="25"/>
      <c r="FV391" s="25"/>
      <c r="FW391" s="25"/>
      <c r="FX391" s="25"/>
      <c r="FY391" s="25"/>
      <c r="FZ391" s="25"/>
      <c r="GA391" s="25"/>
      <c r="GB391" s="25"/>
      <c r="GC391" s="25"/>
      <c r="GD391" s="25"/>
      <c r="GE391" s="25"/>
      <c r="GF391" s="25"/>
      <c r="GG391" s="25"/>
      <c r="GH391" s="25"/>
      <c r="GI391" s="25"/>
      <c r="GJ391" s="25"/>
      <c r="GK391" s="25"/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5"/>
      <c r="HR391" s="25"/>
      <c r="HS391" s="25"/>
      <c r="HT391" s="25"/>
      <c r="HU391" s="25"/>
      <c r="HV391" s="25"/>
      <c r="HW391" s="25"/>
      <c r="HX391" s="25"/>
      <c r="HY391" s="25"/>
      <c r="HZ391" s="25"/>
      <c r="IA391" s="25"/>
      <c r="IB391" s="25"/>
      <c r="IC391" s="25"/>
      <c r="ID391" s="25"/>
      <c r="IE391" s="25"/>
      <c r="IF391" s="25"/>
      <c r="IG391" s="25"/>
      <c r="IH391" s="25"/>
      <c r="II391" s="25"/>
      <c r="IJ391" s="25"/>
      <c r="IK391" s="25"/>
      <c r="IL391" s="25"/>
      <c r="IM391" s="25"/>
      <c r="IN391" s="25"/>
      <c r="IO391" s="25"/>
      <c r="IP391" s="25"/>
      <c r="IQ391" s="25"/>
      <c r="IR391" s="25"/>
      <c r="IS391" s="25"/>
      <c r="IT391" s="25"/>
      <c r="IU391" s="25"/>
      <c r="IV391" s="25"/>
      <c r="IW391" s="25"/>
      <c r="IX391" s="25"/>
      <c r="IY391" s="25"/>
      <c r="IZ391" s="25"/>
      <c r="JA391" s="25"/>
      <c r="JB391" s="25"/>
      <c r="JC391" s="25"/>
      <c r="JD391" s="25"/>
      <c r="JE391" s="25"/>
      <c r="JF391" s="25"/>
      <c r="JG391" s="25"/>
      <c r="JH391" s="25"/>
      <c r="JI391" s="25"/>
      <c r="JJ391" s="25"/>
      <c r="JK391" s="25"/>
      <c r="JL391" s="25"/>
      <c r="JM391" s="25"/>
      <c r="JN391" s="25"/>
      <c r="JO391" s="25"/>
      <c r="JP391" s="25"/>
      <c r="JQ391" s="25"/>
      <c r="JR391" s="25"/>
      <c r="JS391" s="25"/>
      <c r="JT391" s="25"/>
      <c r="JU391" s="25"/>
      <c r="JV391" s="25"/>
      <c r="JW391" s="25"/>
      <c r="JX391" s="25"/>
      <c r="JY391" s="25"/>
      <c r="JZ391" s="25"/>
      <c r="KA391" s="25"/>
      <c r="KB391" s="25"/>
      <c r="KC391" s="25"/>
      <c r="KD391" s="25"/>
      <c r="KE391" s="25"/>
      <c r="KF391" s="25"/>
      <c r="KG391" s="25"/>
      <c r="KH391" s="25"/>
      <c r="KI391" s="25"/>
      <c r="KJ391" s="25"/>
      <c r="KK391" s="25"/>
      <c r="KL391" s="25"/>
      <c r="KM391" s="25"/>
      <c r="KN391" s="25"/>
      <c r="KO391" s="25"/>
      <c r="KP391" s="25"/>
      <c r="KQ391" s="25"/>
      <c r="KR391" s="25"/>
      <c r="KS391" s="25"/>
      <c r="KT391" s="25"/>
      <c r="KU391" s="25"/>
      <c r="KV391" s="25"/>
      <c r="KW391" s="25"/>
      <c r="KX391" s="25"/>
      <c r="KY391" s="25"/>
      <c r="KZ391" s="25"/>
      <c r="LA391" s="25"/>
      <c r="LB391" s="25"/>
      <c r="LC391" s="25"/>
      <c r="LD391" s="25"/>
      <c r="LE391" s="25"/>
      <c r="LF391" s="25"/>
      <c r="LG391" s="25"/>
      <c r="LH391" s="25"/>
      <c r="LI391" s="25"/>
      <c r="LJ391" s="25"/>
      <c r="LK391" s="25"/>
      <c r="LL391" s="25"/>
      <c r="LM391" s="25"/>
      <c r="LN391" s="25"/>
      <c r="LO391" s="25"/>
      <c r="LP391" s="25"/>
      <c r="LQ391" s="25"/>
      <c r="LR391" s="25"/>
      <c r="LS391" s="25"/>
      <c r="LT391" s="25"/>
      <c r="LU391" s="25"/>
      <c r="LV391" s="25"/>
      <c r="LW391" s="25"/>
      <c r="LX391" s="25"/>
      <c r="LY391" s="25"/>
      <c r="LZ391" s="25"/>
      <c r="MA391" s="25"/>
      <c r="MB391" s="25"/>
      <c r="MC391" s="25"/>
      <c r="MD391" s="25"/>
      <c r="ME391" s="25"/>
      <c r="MF391" s="25"/>
    </row>
    <row r="392" spans="1:344" s="26" customFormat="1" hidden="1" x14ac:dyDescent="0.25">
      <c r="A392" s="21"/>
      <c r="B392" s="22"/>
      <c r="C392" s="76"/>
      <c r="D392" s="7"/>
      <c r="E392" s="7"/>
      <c r="F392" s="7"/>
      <c r="G392" s="179"/>
      <c r="H392" s="179"/>
      <c r="I392" s="271"/>
      <c r="J392" s="194"/>
      <c r="K392" s="179"/>
      <c r="L392" s="179"/>
      <c r="M392" s="179"/>
      <c r="N392" s="179"/>
      <c r="O392" s="179"/>
      <c r="P392" s="179"/>
      <c r="Q392" s="24"/>
      <c r="R392" s="182"/>
      <c r="S392" s="24"/>
      <c r="T392" s="32"/>
      <c r="U392" s="240"/>
      <c r="V392" s="66"/>
      <c r="W392" s="78"/>
      <c r="X392" s="66"/>
      <c r="Y392" s="66"/>
      <c r="Z392" s="25"/>
      <c r="AA392" s="23"/>
      <c r="AB392" s="23"/>
      <c r="AC392" s="25"/>
      <c r="AD392" s="60"/>
      <c r="AE392" s="31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5"/>
      <c r="EW392" s="25"/>
      <c r="EX392" s="25"/>
      <c r="EY392" s="25"/>
      <c r="EZ392" s="25"/>
      <c r="FA392" s="25"/>
      <c r="FB392" s="25"/>
      <c r="FC392" s="25"/>
      <c r="FD392" s="25"/>
      <c r="FE392" s="25"/>
      <c r="FF392" s="25"/>
      <c r="FG392" s="25"/>
      <c r="FH392" s="25"/>
      <c r="FI392" s="25"/>
      <c r="FJ392" s="25"/>
      <c r="FK392" s="25"/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5"/>
      <c r="FW392" s="25"/>
      <c r="FX392" s="25"/>
      <c r="FY392" s="25"/>
      <c r="FZ392" s="25"/>
      <c r="GA392" s="25"/>
      <c r="GB392" s="25"/>
      <c r="GC392" s="25"/>
      <c r="GD392" s="25"/>
      <c r="GE392" s="25"/>
      <c r="GF392" s="25"/>
      <c r="GG392" s="25"/>
      <c r="GH392" s="25"/>
      <c r="GI392" s="25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5"/>
      <c r="HU392" s="25"/>
      <c r="HV392" s="25"/>
      <c r="HW392" s="25"/>
      <c r="HX392" s="25"/>
      <c r="HY392" s="25"/>
      <c r="HZ392" s="25"/>
      <c r="IA392" s="25"/>
      <c r="IB392" s="25"/>
      <c r="IC392" s="25"/>
      <c r="ID392" s="25"/>
      <c r="IE392" s="25"/>
      <c r="IF392" s="25"/>
      <c r="IG392" s="25"/>
      <c r="IH392" s="25"/>
      <c r="II392" s="25"/>
      <c r="IJ392" s="25"/>
      <c r="IK392" s="25"/>
      <c r="IL392" s="25"/>
      <c r="IM392" s="25"/>
      <c r="IN392" s="25"/>
      <c r="IO392" s="25"/>
      <c r="IP392" s="25"/>
      <c r="IQ392" s="25"/>
      <c r="IR392" s="25"/>
      <c r="IS392" s="25"/>
      <c r="IT392" s="25"/>
      <c r="IU392" s="25"/>
      <c r="IV392" s="25"/>
      <c r="IW392" s="25"/>
      <c r="IX392" s="25"/>
      <c r="IY392" s="25"/>
      <c r="IZ392" s="25"/>
      <c r="JA392" s="25"/>
      <c r="JB392" s="25"/>
      <c r="JC392" s="25"/>
      <c r="JD392" s="25"/>
      <c r="JE392" s="25"/>
      <c r="JF392" s="25"/>
      <c r="JG392" s="25"/>
      <c r="JH392" s="25"/>
      <c r="JI392" s="25"/>
      <c r="JJ392" s="25"/>
      <c r="JK392" s="25"/>
      <c r="JL392" s="25"/>
      <c r="JM392" s="25"/>
      <c r="JN392" s="25"/>
      <c r="JO392" s="25"/>
      <c r="JP392" s="25"/>
      <c r="JQ392" s="25"/>
      <c r="JR392" s="25"/>
      <c r="JS392" s="25"/>
      <c r="JT392" s="25"/>
      <c r="JU392" s="25"/>
      <c r="JV392" s="25"/>
      <c r="JW392" s="25"/>
      <c r="JX392" s="25"/>
      <c r="JY392" s="25"/>
      <c r="JZ392" s="25"/>
      <c r="KA392" s="25"/>
      <c r="KB392" s="25"/>
      <c r="KC392" s="25"/>
      <c r="KD392" s="25"/>
      <c r="KE392" s="25"/>
      <c r="KF392" s="25"/>
      <c r="KG392" s="25"/>
      <c r="KH392" s="25"/>
      <c r="KI392" s="25"/>
      <c r="KJ392" s="25"/>
      <c r="KK392" s="25"/>
      <c r="KL392" s="25"/>
      <c r="KM392" s="25"/>
      <c r="KN392" s="25"/>
      <c r="KO392" s="25"/>
      <c r="KP392" s="25"/>
      <c r="KQ392" s="25"/>
      <c r="KR392" s="25"/>
      <c r="KS392" s="25"/>
      <c r="KT392" s="25"/>
      <c r="KU392" s="25"/>
      <c r="KV392" s="25"/>
      <c r="KW392" s="25"/>
      <c r="KX392" s="25"/>
      <c r="KY392" s="25"/>
      <c r="KZ392" s="25"/>
      <c r="LA392" s="25"/>
      <c r="LB392" s="25"/>
      <c r="LC392" s="25"/>
      <c r="LD392" s="25"/>
      <c r="LE392" s="25"/>
      <c r="LF392" s="25"/>
      <c r="LG392" s="25"/>
      <c r="LH392" s="25"/>
      <c r="LI392" s="25"/>
      <c r="LJ392" s="25"/>
      <c r="LK392" s="25"/>
      <c r="LL392" s="25"/>
      <c r="LM392" s="25"/>
      <c r="LN392" s="25"/>
      <c r="LO392" s="25"/>
      <c r="LP392" s="25"/>
      <c r="LQ392" s="25"/>
      <c r="LR392" s="25"/>
      <c r="LS392" s="25"/>
      <c r="LT392" s="25"/>
      <c r="LU392" s="25"/>
      <c r="LV392" s="25"/>
      <c r="LW392" s="25"/>
      <c r="LX392" s="25"/>
      <c r="LY392" s="25"/>
      <c r="LZ392" s="25"/>
      <c r="MA392" s="25"/>
      <c r="MB392" s="25"/>
      <c r="MC392" s="25"/>
      <c r="MD392" s="25"/>
      <c r="ME392" s="25"/>
      <c r="MF392" s="25"/>
    </row>
    <row r="393" spans="1:344" s="26" customFormat="1" hidden="1" x14ac:dyDescent="0.25">
      <c r="A393" s="21"/>
      <c r="B393" s="22"/>
      <c r="C393" s="76"/>
      <c r="D393" s="7"/>
      <c r="E393" s="7"/>
      <c r="F393" s="7"/>
      <c r="G393" s="179"/>
      <c r="H393" s="179"/>
      <c r="I393" s="271"/>
      <c r="J393" s="194"/>
      <c r="K393" s="179"/>
      <c r="L393" s="179"/>
      <c r="M393" s="179"/>
      <c r="N393" s="179"/>
      <c r="O393" s="179"/>
      <c r="P393" s="179"/>
      <c r="Q393" s="24"/>
      <c r="R393" s="182"/>
      <c r="S393" s="24"/>
      <c r="T393" s="32"/>
      <c r="U393" s="240"/>
      <c r="V393" s="66"/>
      <c r="W393" s="78"/>
      <c r="X393" s="66"/>
      <c r="Y393" s="66"/>
      <c r="Z393" s="25"/>
      <c r="AA393" s="23"/>
      <c r="AB393" s="23"/>
      <c r="AC393" s="25"/>
      <c r="AD393" s="60"/>
      <c r="AE393" s="31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5"/>
      <c r="EW393" s="25"/>
      <c r="EX393" s="25"/>
      <c r="EY393" s="25"/>
      <c r="EZ393" s="25"/>
      <c r="FA393" s="25"/>
      <c r="FB393" s="25"/>
      <c r="FC393" s="25"/>
      <c r="FD393" s="25"/>
      <c r="FE393" s="25"/>
      <c r="FF393" s="25"/>
      <c r="FG393" s="25"/>
      <c r="FH393" s="25"/>
      <c r="FI393" s="25"/>
      <c r="FJ393" s="25"/>
      <c r="FK393" s="25"/>
      <c r="FL393" s="25"/>
      <c r="FM393" s="25"/>
      <c r="FN393" s="25"/>
      <c r="FO393" s="25"/>
      <c r="FP393" s="25"/>
      <c r="FQ393" s="25"/>
      <c r="FR393" s="25"/>
      <c r="FS393" s="25"/>
      <c r="FT393" s="25"/>
      <c r="FU393" s="25"/>
      <c r="FV393" s="25"/>
      <c r="FW393" s="25"/>
      <c r="FX393" s="25"/>
      <c r="FY393" s="25"/>
      <c r="FZ393" s="25"/>
      <c r="GA393" s="25"/>
      <c r="GB393" s="25"/>
      <c r="GC393" s="25"/>
      <c r="GD393" s="25"/>
      <c r="GE393" s="25"/>
      <c r="GF393" s="25"/>
      <c r="GG393" s="25"/>
      <c r="GH393" s="25"/>
      <c r="GI393" s="25"/>
      <c r="GJ393" s="25"/>
      <c r="GK393" s="25"/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5"/>
      <c r="HR393" s="25"/>
      <c r="HS393" s="25"/>
      <c r="HT393" s="25"/>
      <c r="HU393" s="25"/>
      <c r="HV393" s="25"/>
      <c r="HW393" s="25"/>
      <c r="HX393" s="25"/>
      <c r="HY393" s="25"/>
      <c r="HZ393" s="25"/>
      <c r="IA393" s="25"/>
      <c r="IB393" s="25"/>
      <c r="IC393" s="25"/>
      <c r="ID393" s="25"/>
      <c r="IE393" s="25"/>
      <c r="IF393" s="25"/>
      <c r="IG393" s="25"/>
      <c r="IH393" s="25"/>
      <c r="II393" s="25"/>
      <c r="IJ393" s="25"/>
      <c r="IK393" s="25"/>
      <c r="IL393" s="25"/>
      <c r="IM393" s="25"/>
      <c r="IN393" s="25"/>
      <c r="IO393" s="25"/>
      <c r="IP393" s="25"/>
      <c r="IQ393" s="25"/>
      <c r="IR393" s="25"/>
      <c r="IS393" s="25"/>
      <c r="IT393" s="25"/>
      <c r="IU393" s="25"/>
      <c r="IV393" s="25"/>
      <c r="IW393" s="25"/>
      <c r="IX393" s="25"/>
      <c r="IY393" s="25"/>
      <c r="IZ393" s="25"/>
      <c r="JA393" s="25"/>
      <c r="JB393" s="25"/>
      <c r="JC393" s="25"/>
      <c r="JD393" s="25"/>
      <c r="JE393" s="25"/>
      <c r="JF393" s="25"/>
      <c r="JG393" s="25"/>
      <c r="JH393" s="25"/>
      <c r="JI393" s="25"/>
      <c r="JJ393" s="25"/>
      <c r="JK393" s="25"/>
      <c r="JL393" s="25"/>
      <c r="JM393" s="25"/>
      <c r="JN393" s="25"/>
      <c r="JO393" s="25"/>
      <c r="JP393" s="25"/>
      <c r="JQ393" s="25"/>
      <c r="JR393" s="25"/>
      <c r="JS393" s="25"/>
      <c r="JT393" s="25"/>
      <c r="JU393" s="25"/>
      <c r="JV393" s="25"/>
      <c r="JW393" s="25"/>
      <c r="JX393" s="25"/>
      <c r="JY393" s="25"/>
      <c r="JZ393" s="25"/>
      <c r="KA393" s="25"/>
      <c r="KB393" s="25"/>
      <c r="KC393" s="25"/>
      <c r="KD393" s="25"/>
      <c r="KE393" s="25"/>
      <c r="KF393" s="25"/>
      <c r="KG393" s="25"/>
      <c r="KH393" s="25"/>
      <c r="KI393" s="25"/>
      <c r="KJ393" s="25"/>
      <c r="KK393" s="25"/>
      <c r="KL393" s="25"/>
      <c r="KM393" s="25"/>
      <c r="KN393" s="25"/>
      <c r="KO393" s="25"/>
      <c r="KP393" s="25"/>
      <c r="KQ393" s="25"/>
      <c r="KR393" s="25"/>
      <c r="KS393" s="25"/>
      <c r="KT393" s="25"/>
      <c r="KU393" s="25"/>
      <c r="KV393" s="25"/>
      <c r="KW393" s="25"/>
      <c r="KX393" s="25"/>
      <c r="KY393" s="25"/>
      <c r="KZ393" s="25"/>
      <c r="LA393" s="25"/>
      <c r="LB393" s="25"/>
      <c r="LC393" s="25"/>
      <c r="LD393" s="25"/>
      <c r="LE393" s="25"/>
      <c r="LF393" s="25"/>
      <c r="LG393" s="25"/>
      <c r="LH393" s="25"/>
      <c r="LI393" s="25"/>
      <c r="LJ393" s="25"/>
      <c r="LK393" s="25"/>
      <c r="LL393" s="25"/>
      <c r="LM393" s="25"/>
      <c r="LN393" s="25"/>
      <c r="LO393" s="25"/>
      <c r="LP393" s="25"/>
      <c r="LQ393" s="25"/>
      <c r="LR393" s="25"/>
      <c r="LS393" s="25"/>
      <c r="LT393" s="25"/>
      <c r="LU393" s="25"/>
      <c r="LV393" s="25"/>
      <c r="LW393" s="25"/>
      <c r="LX393" s="25"/>
      <c r="LY393" s="25"/>
      <c r="LZ393" s="25"/>
      <c r="MA393" s="25"/>
      <c r="MB393" s="25"/>
      <c r="MC393" s="25"/>
      <c r="MD393" s="25"/>
      <c r="ME393" s="25"/>
      <c r="MF393" s="25"/>
    </row>
    <row r="394" spans="1:344" s="26" customFormat="1" hidden="1" x14ac:dyDescent="0.25">
      <c r="A394" s="21"/>
      <c r="B394" s="22"/>
      <c r="C394" s="76"/>
      <c r="D394" s="7"/>
      <c r="E394" s="7"/>
      <c r="F394" s="7"/>
      <c r="G394" s="179"/>
      <c r="H394" s="179"/>
      <c r="I394" s="271"/>
      <c r="J394" s="194"/>
      <c r="K394" s="179"/>
      <c r="L394" s="179"/>
      <c r="M394" s="179"/>
      <c r="N394" s="179"/>
      <c r="O394" s="179"/>
      <c r="P394" s="179"/>
      <c r="Q394" s="24"/>
      <c r="R394" s="182"/>
      <c r="S394" s="24"/>
      <c r="T394" s="32"/>
      <c r="U394" s="240"/>
      <c r="V394" s="66"/>
      <c r="W394" s="78"/>
      <c r="X394" s="66"/>
      <c r="Y394" s="66"/>
      <c r="Z394" s="25"/>
      <c r="AA394" s="23"/>
      <c r="AB394" s="23"/>
      <c r="AC394" s="25"/>
      <c r="AD394" s="60"/>
      <c r="AE394" s="31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5"/>
      <c r="EY394" s="25"/>
      <c r="EZ394" s="25"/>
      <c r="FA394" s="25"/>
      <c r="FB394" s="25"/>
      <c r="FC394" s="25"/>
      <c r="FD394" s="25"/>
      <c r="FE394" s="25"/>
      <c r="FF394" s="25"/>
      <c r="FG394" s="25"/>
      <c r="FH394" s="25"/>
      <c r="FI394" s="25"/>
      <c r="FJ394" s="25"/>
      <c r="FK394" s="25"/>
      <c r="FL394" s="25"/>
      <c r="FM394" s="25"/>
      <c r="FN394" s="25"/>
      <c r="FO394" s="25"/>
      <c r="FP394" s="25"/>
      <c r="FQ394" s="25"/>
      <c r="FR394" s="25"/>
      <c r="FS394" s="25"/>
      <c r="FT394" s="25"/>
      <c r="FU394" s="25"/>
      <c r="FV394" s="25"/>
      <c r="FW394" s="25"/>
      <c r="FX394" s="25"/>
      <c r="FY394" s="25"/>
      <c r="FZ394" s="25"/>
      <c r="GA394" s="25"/>
      <c r="GB394" s="25"/>
      <c r="GC394" s="25"/>
      <c r="GD394" s="25"/>
      <c r="GE394" s="25"/>
      <c r="GF394" s="25"/>
      <c r="GG394" s="25"/>
      <c r="GH394" s="25"/>
      <c r="GI394" s="25"/>
      <c r="GJ394" s="25"/>
      <c r="GK394" s="25"/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5"/>
      <c r="GW394" s="25"/>
      <c r="GX394" s="25"/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5"/>
      <c r="HJ394" s="25"/>
      <c r="HK394" s="25"/>
      <c r="HL394" s="25"/>
      <c r="HM394" s="25"/>
      <c r="HN394" s="25"/>
      <c r="HO394" s="25"/>
      <c r="HP394" s="25"/>
      <c r="HQ394" s="25"/>
      <c r="HR394" s="25"/>
      <c r="HS394" s="25"/>
      <c r="HT394" s="25"/>
      <c r="HU394" s="25"/>
      <c r="HV394" s="25"/>
      <c r="HW394" s="25"/>
      <c r="HX394" s="25"/>
      <c r="HY394" s="25"/>
      <c r="HZ394" s="25"/>
      <c r="IA394" s="25"/>
      <c r="IB394" s="25"/>
      <c r="IC394" s="25"/>
      <c r="ID394" s="25"/>
      <c r="IE394" s="25"/>
      <c r="IF394" s="25"/>
      <c r="IG394" s="25"/>
      <c r="IH394" s="25"/>
      <c r="II394" s="25"/>
      <c r="IJ394" s="25"/>
      <c r="IK394" s="25"/>
      <c r="IL394" s="25"/>
      <c r="IM394" s="25"/>
      <c r="IN394" s="25"/>
      <c r="IO394" s="25"/>
      <c r="IP394" s="25"/>
      <c r="IQ394" s="25"/>
      <c r="IR394" s="25"/>
      <c r="IS394" s="25"/>
      <c r="IT394" s="25"/>
      <c r="IU394" s="25"/>
      <c r="IV394" s="25"/>
      <c r="IW394" s="25"/>
      <c r="IX394" s="25"/>
      <c r="IY394" s="25"/>
      <c r="IZ394" s="25"/>
      <c r="JA394" s="25"/>
      <c r="JB394" s="25"/>
      <c r="JC394" s="25"/>
      <c r="JD394" s="25"/>
      <c r="JE394" s="25"/>
      <c r="JF394" s="25"/>
      <c r="JG394" s="25"/>
      <c r="JH394" s="25"/>
      <c r="JI394" s="25"/>
      <c r="JJ394" s="25"/>
      <c r="JK394" s="25"/>
      <c r="JL394" s="25"/>
      <c r="JM394" s="25"/>
      <c r="JN394" s="25"/>
      <c r="JO394" s="25"/>
      <c r="JP394" s="25"/>
      <c r="JQ394" s="25"/>
      <c r="JR394" s="25"/>
      <c r="JS394" s="25"/>
      <c r="JT394" s="25"/>
      <c r="JU394" s="25"/>
      <c r="JV394" s="25"/>
      <c r="JW394" s="25"/>
      <c r="JX394" s="25"/>
      <c r="JY394" s="25"/>
      <c r="JZ394" s="25"/>
      <c r="KA394" s="25"/>
      <c r="KB394" s="25"/>
      <c r="KC394" s="25"/>
      <c r="KD394" s="25"/>
      <c r="KE394" s="25"/>
      <c r="KF394" s="25"/>
      <c r="KG394" s="25"/>
      <c r="KH394" s="25"/>
      <c r="KI394" s="25"/>
      <c r="KJ394" s="25"/>
      <c r="KK394" s="25"/>
      <c r="KL394" s="25"/>
      <c r="KM394" s="25"/>
      <c r="KN394" s="25"/>
      <c r="KO394" s="25"/>
      <c r="KP394" s="25"/>
      <c r="KQ394" s="25"/>
      <c r="KR394" s="25"/>
      <c r="KS394" s="25"/>
      <c r="KT394" s="25"/>
      <c r="KU394" s="25"/>
      <c r="KV394" s="25"/>
      <c r="KW394" s="25"/>
      <c r="KX394" s="25"/>
      <c r="KY394" s="25"/>
      <c r="KZ394" s="25"/>
      <c r="LA394" s="25"/>
      <c r="LB394" s="25"/>
      <c r="LC394" s="25"/>
      <c r="LD394" s="25"/>
      <c r="LE394" s="25"/>
      <c r="LF394" s="25"/>
      <c r="LG394" s="25"/>
      <c r="LH394" s="25"/>
      <c r="LI394" s="25"/>
      <c r="LJ394" s="25"/>
      <c r="LK394" s="25"/>
      <c r="LL394" s="25"/>
      <c r="LM394" s="25"/>
      <c r="LN394" s="25"/>
      <c r="LO394" s="25"/>
      <c r="LP394" s="25"/>
      <c r="LQ394" s="25"/>
      <c r="LR394" s="25"/>
      <c r="LS394" s="25"/>
      <c r="LT394" s="25"/>
      <c r="LU394" s="25"/>
      <c r="LV394" s="25"/>
      <c r="LW394" s="25"/>
      <c r="LX394" s="25"/>
      <c r="LY394" s="25"/>
      <c r="LZ394" s="25"/>
      <c r="MA394" s="25"/>
      <c r="MB394" s="25"/>
      <c r="MC394" s="25"/>
      <c r="MD394" s="25"/>
      <c r="ME394" s="25"/>
      <c r="MF394" s="25"/>
    </row>
    <row r="395" spans="1:344" s="26" customFormat="1" hidden="1" x14ac:dyDescent="0.25">
      <c r="A395" s="21"/>
      <c r="B395" s="22"/>
      <c r="C395" s="76"/>
      <c r="D395" s="7"/>
      <c r="E395" s="7"/>
      <c r="F395" s="7"/>
      <c r="G395" s="179"/>
      <c r="H395" s="179"/>
      <c r="I395" s="271"/>
      <c r="J395" s="194"/>
      <c r="K395" s="179"/>
      <c r="L395" s="179"/>
      <c r="M395" s="179"/>
      <c r="N395" s="179"/>
      <c r="O395" s="179"/>
      <c r="P395" s="179"/>
      <c r="Q395" s="24"/>
      <c r="R395" s="182"/>
      <c r="S395" s="24"/>
      <c r="T395" s="32"/>
      <c r="U395" s="240"/>
      <c r="V395" s="66"/>
      <c r="W395" s="78"/>
      <c r="X395" s="66"/>
      <c r="Y395" s="66"/>
      <c r="Z395" s="25"/>
      <c r="AA395" s="23"/>
      <c r="AB395" s="23"/>
      <c r="AC395" s="25"/>
      <c r="AD395" s="60"/>
      <c r="AE395" s="31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5"/>
      <c r="HU395" s="25"/>
      <c r="HV395" s="25"/>
      <c r="HW395" s="25"/>
      <c r="HX395" s="25"/>
      <c r="HY395" s="25"/>
      <c r="HZ395" s="25"/>
      <c r="IA395" s="25"/>
      <c r="IB395" s="25"/>
      <c r="IC395" s="25"/>
      <c r="ID395" s="25"/>
      <c r="IE395" s="25"/>
      <c r="IF395" s="25"/>
      <c r="IG395" s="25"/>
      <c r="IH395" s="25"/>
      <c r="II395" s="25"/>
      <c r="IJ395" s="25"/>
      <c r="IK395" s="25"/>
      <c r="IL395" s="25"/>
      <c r="IM395" s="25"/>
      <c r="IN395" s="25"/>
      <c r="IO395" s="25"/>
      <c r="IP395" s="25"/>
      <c r="IQ395" s="25"/>
      <c r="IR395" s="25"/>
      <c r="IS395" s="25"/>
      <c r="IT395" s="25"/>
      <c r="IU395" s="25"/>
      <c r="IV395" s="25"/>
      <c r="IW395" s="25"/>
      <c r="IX395" s="25"/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5"/>
      <c r="JJ395" s="25"/>
      <c r="JK395" s="25"/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5"/>
      <c r="JW395" s="25"/>
      <c r="JX395" s="25"/>
      <c r="JY395" s="25"/>
      <c r="JZ395" s="25"/>
      <c r="KA395" s="25"/>
      <c r="KB395" s="25"/>
      <c r="KC395" s="25"/>
      <c r="KD395" s="25"/>
      <c r="KE395" s="25"/>
      <c r="KF395" s="25"/>
      <c r="KG395" s="25"/>
      <c r="KH395" s="25"/>
      <c r="KI395" s="25"/>
      <c r="KJ395" s="25"/>
      <c r="KK395" s="25"/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5"/>
      <c r="KW395" s="25"/>
      <c r="KX395" s="25"/>
      <c r="KY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5"/>
      <c r="LJ395" s="25"/>
      <c r="LK395" s="25"/>
      <c r="LL395" s="25"/>
      <c r="LM395" s="25"/>
      <c r="LN395" s="25"/>
      <c r="LO395" s="25"/>
      <c r="LP395" s="25"/>
      <c r="LQ395" s="25"/>
      <c r="LR395" s="25"/>
      <c r="LS395" s="25"/>
      <c r="LT395" s="25"/>
      <c r="LU395" s="25"/>
      <c r="LV395" s="25"/>
      <c r="LW395" s="25"/>
      <c r="LX395" s="25"/>
      <c r="LY395" s="25"/>
      <c r="LZ395" s="25"/>
      <c r="MA395" s="25"/>
      <c r="MB395" s="25"/>
      <c r="MC395" s="25"/>
      <c r="MD395" s="25"/>
      <c r="ME395" s="25"/>
      <c r="MF395" s="25"/>
    </row>
    <row r="396" spans="1:344" s="26" customFormat="1" hidden="1" x14ac:dyDescent="0.25">
      <c r="A396" s="21"/>
      <c r="B396" s="22"/>
      <c r="C396" s="76"/>
      <c r="D396" s="7"/>
      <c r="E396" s="7"/>
      <c r="F396" s="7"/>
      <c r="G396" s="179"/>
      <c r="H396" s="179"/>
      <c r="I396" s="271"/>
      <c r="J396" s="194"/>
      <c r="K396" s="179"/>
      <c r="L396" s="179"/>
      <c r="M396" s="179"/>
      <c r="N396" s="179"/>
      <c r="O396" s="179"/>
      <c r="P396" s="179"/>
      <c r="Q396" s="24"/>
      <c r="R396" s="182"/>
      <c r="S396" s="24"/>
      <c r="T396" s="32"/>
      <c r="U396" s="240"/>
      <c r="V396" s="66"/>
      <c r="W396" s="78"/>
      <c r="X396" s="66"/>
      <c r="Y396" s="66"/>
      <c r="Z396" s="25"/>
      <c r="AA396" s="23"/>
      <c r="AB396" s="23"/>
      <c r="AC396" s="25"/>
      <c r="AD396" s="60"/>
      <c r="AE396" s="31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5"/>
      <c r="EJ396" s="25"/>
      <c r="EK396" s="25"/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5"/>
      <c r="EW396" s="25"/>
      <c r="EX396" s="25"/>
      <c r="EY396" s="25"/>
      <c r="EZ396" s="25"/>
      <c r="FA396" s="25"/>
      <c r="FB396" s="25"/>
      <c r="FC396" s="25"/>
      <c r="FD396" s="25"/>
      <c r="FE396" s="25"/>
      <c r="FF396" s="25"/>
      <c r="FG396" s="25"/>
      <c r="FH396" s="25"/>
      <c r="FI396" s="25"/>
      <c r="FJ396" s="25"/>
      <c r="FK396" s="25"/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5"/>
      <c r="FW396" s="25"/>
      <c r="FX396" s="25"/>
      <c r="FY396" s="25"/>
      <c r="FZ396" s="25"/>
      <c r="GA396" s="25"/>
      <c r="GB396" s="25"/>
      <c r="GC396" s="25"/>
      <c r="GD396" s="25"/>
      <c r="GE396" s="25"/>
      <c r="GF396" s="25"/>
      <c r="GG396" s="25"/>
      <c r="GH396" s="25"/>
      <c r="GI396" s="25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  <c r="HQ396" s="25"/>
      <c r="HR396" s="25"/>
      <c r="HS396" s="25"/>
      <c r="HT396" s="25"/>
      <c r="HU396" s="25"/>
      <c r="HV396" s="25"/>
      <c r="HW396" s="25"/>
      <c r="HX396" s="25"/>
      <c r="HY396" s="25"/>
      <c r="HZ396" s="25"/>
      <c r="IA396" s="25"/>
      <c r="IB396" s="25"/>
      <c r="IC396" s="25"/>
      <c r="ID396" s="25"/>
      <c r="IE396" s="25"/>
      <c r="IF396" s="25"/>
      <c r="IG396" s="25"/>
      <c r="IH396" s="25"/>
      <c r="II396" s="25"/>
      <c r="IJ396" s="25"/>
      <c r="IK396" s="25"/>
      <c r="IL396" s="25"/>
      <c r="IM396" s="25"/>
      <c r="IN396" s="25"/>
      <c r="IO396" s="25"/>
      <c r="IP396" s="25"/>
      <c r="IQ396" s="25"/>
      <c r="IR396" s="25"/>
      <c r="IS396" s="25"/>
      <c r="IT396" s="25"/>
      <c r="IU396" s="25"/>
      <c r="IV396" s="25"/>
      <c r="IW396" s="25"/>
      <c r="IX396" s="25"/>
      <c r="IY396" s="25"/>
      <c r="IZ396" s="25"/>
      <c r="JA396" s="25"/>
      <c r="JB396" s="25"/>
      <c r="JC396" s="25"/>
      <c r="JD396" s="25"/>
      <c r="JE396" s="25"/>
      <c r="JF396" s="25"/>
      <c r="JG396" s="25"/>
      <c r="JH396" s="25"/>
      <c r="JI396" s="25"/>
      <c r="JJ396" s="25"/>
      <c r="JK396" s="25"/>
      <c r="JL396" s="25"/>
      <c r="JM396" s="25"/>
      <c r="JN396" s="25"/>
      <c r="JO396" s="25"/>
      <c r="JP396" s="25"/>
      <c r="JQ396" s="25"/>
      <c r="JR396" s="25"/>
      <c r="JS396" s="25"/>
      <c r="JT396" s="25"/>
      <c r="JU396" s="25"/>
      <c r="JV396" s="25"/>
      <c r="JW396" s="25"/>
      <c r="JX396" s="25"/>
      <c r="JY396" s="25"/>
      <c r="JZ396" s="25"/>
      <c r="KA396" s="25"/>
      <c r="KB396" s="25"/>
      <c r="KC396" s="25"/>
      <c r="KD396" s="25"/>
      <c r="KE396" s="25"/>
      <c r="KF396" s="25"/>
      <c r="KG396" s="25"/>
      <c r="KH396" s="25"/>
      <c r="KI396" s="25"/>
      <c r="KJ396" s="25"/>
      <c r="KK396" s="25"/>
      <c r="KL396" s="25"/>
      <c r="KM396" s="25"/>
      <c r="KN396" s="25"/>
      <c r="KO396" s="25"/>
      <c r="KP396" s="25"/>
      <c r="KQ396" s="25"/>
      <c r="KR396" s="25"/>
      <c r="KS396" s="25"/>
      <c r="KT396" s="25"/>
      <c r="KU396" s="25"/>
      <c r="KV396" s="25"/>
      <c r="KW396" s="25"/>
      <c r="KX396" s="25"/>
      <c r="KY396" s="25"/>
      <c r="KZ396" s="25"/>
      <c r="LA396" s="25"/>
      <c r="LB396" s="25"/>
      <c r="LC396" s="25"/>
      <c r="LD396" s="25"/>
      <c r="LE396" s="25"/>
      <c r="LF396" s="25"/>
      <c r="LG396" s="25"/>
      <c r="LH396" s="25"/>
      <c r="LI396" s="25"/>
      <c r="LJ396" s="25"/>
      <c r="LK396" s="25"/>
      <c r="LL396" s="25"/>
      <c r="LM396" s="25"/>
      <c r="LN396" s="25"/>
      <c r="LO396" s="25"/>
      <c r="LP396" s="25"/>
      <c r="LQ396" s="25"/>
      <c r="LR396" s="25"/>
      <c r="LS396" s="25"/>
      <c r="LT396" s="25"/>
      <c r="LU396" s="25"/>
      <c r="LV396" s="25"/>
      <c r="LW396" s="25"/>
      <c r="LX396" s="25"/>
      <c r="LY396" s="25"/>
      <c r="LZ396" s="25"/>
      <c r="MA396" s="25"/>
      <c r="MB396" s="25"/>
      <c r="MC396" s="25"/>
      <c r="MD396" s="25"/>
      <c r="ME396" s="25"/>
      <c r="MF396" s="25"/>
    </row>
    <row r="397" spans="1:344" s="26" customFormat="1" hidden="1" x14ac:dyDescent="0.25">
      <c r="A397" s="21"/>
      <c r="B397" s="22"/>
      <c r="C397" s="76"/>
      <c r="D397" s="7"/>
      <c r="E397" s="7"/>
      <c r="F397" s="7"/>
      <c r="G397" s="179"/>
      <c r="H397" s="179"/>
      <c r="I397" s="271"/>
      <c r="J397" s="194"/>
      <c r="K397" s="179"/>
      <c r="L397" s="179"/>
      <c r="M397" s="179"/>
      <c r="N397" s="179"/>
      <c r="O397" s="179"/>
      <c r="P397" s="179"/>
      <c r="Q397" s="24"/>
      <c r="R397" s="182"/>
      <c r="S397" s="24"/>
      <c r="T397" s="32"/>
      <c r="U397" s="240"/>
      <c r="V397" s="66"/>
      <c r="W397" s="78"/>
      <c r="X397" s="66"/>
      <c r="Y397" s="66"/>
      <c r="Z397" s="25"/>
      <c r="AA397" s="23"/>
      <c r="AB397" s="23"/>
      <c r="AC397" s="25"/>
      <c r="AD397" s="60"/>
      <c r="AE397" s="31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25"/>
      <c r="EZ397" s="25"/>
      <c r="FA397" s="25"/>
      <c r="FB397" s="25"/>
      <c r="FC397" s="25"/>
      <c r="FD397" s="25"/>
      <c r="FE397" s="25"/>
      <c r="FF397" s="25"/>
      <c r="FG397" s="25"/>
      <c r="FH397" s="25"/>
      <c r="FI397" s="25"/>
      <c r="FJ397" s="25"/>
      <c r="FK397" s="25"/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5"/>
      <c r="FW397" s="25"/>
      <c r="FX397" s="25"/>
      <c r="FY397" s="25"/>
      <c r="FZ397" s="25"/>
      <c r="GA397" s="25"/>
      <c r="GB397" s="25"/>
      <c r="GC397" s="25"/>
      <c r="GD397" s="25"/>
      <c r="GE397" s="25"/>
      <c r="GF397" s="25"/>
      <c r="GG397" s="25"/>
      <c r="GH397" s="25"/>
      <c r="GI397" s="25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  <c r="HQ397" s="25"/>
      <c r="HR397" s="25"/>
      <c r="HS397" s="25"/>
      <c r="HT397" s="25"/>
      <c r="HU397" s="25"/>
      <c r="HV397" s="25"/>
      <c r="HW397" s="25"/>
      <c r="HX397" s="25"/>
      <c r="HY397" s="25"/>
      <c r="HZ397" s="25"/>
      <c r="IA397" s="25"/>
      <c r="IB397" s="25"/>
      <c r="IC397" s="25"/>
      <c r="ID397" s="25"/>
      <c r="IE397" s="25"/>
      <c r="IF397" s="25"/>
      <c r="IG397" s="25"/>
      <c r="IH397" s="25"/>
      <c r="II397" s="25"/>
      <c r="IJ397" s="25"/>
      <c r="IK397" s="25"/>
      <c r="IL397" s="25"/>
      <c r="IM397" s="25"/>
      <c r="IN397" s="25"/>
      <c r="IO397" s="25"/>
      <c r="IP397" s="25"/>
      <c r="IQ397" s="25"/>
      <c r="IR397" s="25"/>
      <c r="IS397" s="25"/>
      <c r="IT397" s="25"/>
      <c r="IU397" s="25"/>
      <c r="IV397" s="25"/>
      <c r="IW397" s="25"/>
      <c r="IX397" s="25"/>
      <c r="IY397" s="25"/>
      <c r="IZ397" s="25"/>
      <c r="JA397" s="25"/>
      <c r="JB397" s="25"/>
      <c r="JC397" s="25"/>
      <c r="JD397" s="25"/>
      <c r="JE397" s="25"/>
      <c r="JF397" s="25"/>
      <c r="JG397" s="25"/>
      <c r="JH397" s="25"/>
      <c r="JI397" s="25"/>
      <c r="JJ397" s="25"/>
      <c r="JK397" s="25"/>
      <c r="JL397" s="25"/>
      <c r="JM397" s="25"/>
      <c r="JN397" s="25"/>
      <c r="JO397" s="25"/>
      <c r="JP397" s="25"/>
      <c r="JQ397" s="25"/>
      <c r="JR397" s="25"/>
      <c r="JS397" s="25"/>
      <c r="JT397" s="25"/>
      <c r="JU397" s="25"/>
      <c r="JV397" s="25"/>
      <c r="JW397" s="25"/>
      <c r="JX397" s="25"/>
      <c r="JY397" s="25"/>
      <c r="JZ397" s="25"/>
      <c r="KA397" s="25"/>
      <c r="KB397" s="25"/>
      <c r="KC397" s="25"/>
      <c r="KD397" s="25"/>
      <c r="KE397" s="25"/>
      <c r="KF397" s="25"/>
      <c r="KG397" s="25"/>
      <c r="KH397" s="25"/>
      <c r="KI397" s="25"/>
      <c r="KJ397" s="25"/>
      <c r="KK397" s="25"/>
      <c r="KL397" s="25"/>
      <c r="KM397" s="25"/>
      <c r="KN397" s="25"/>
      <c r="KO397" s="25"/>
      <c r="KP397" s="25"/>
      <c r="KQ397" s="25"/>
      <c r="KR397" s="25"/>
      <c r="KS397" s="25"/>
      <c r="KT397" s="25"/>
      <c r="KU397" s="25"/>
      <c r="KV397" s="25"/>
      <c r="KW397" s="25"/>
      <c r="KX397" s="25"/>
      <c r="KY397" s="25"/>
      <c r="KZ397" s="25"/>
      <c r="LA397" s="25"/>
      <c r="LB397" s="25"/>
      <c r="LC397" s="25"/>
      <c r="LD397" s="25"/>
      <c r="LE397" s="25"/>
      <c r="LF397" s="25"/>
      <c r="LG397" s="25"/>
      <c r="LH397" s="25"/>
      <c r="LI397" s="25"/>
      <c r="LJ397" s="25"/>
      <c r="LK397" s="25"/>
      <c r="LL397" s="25"/>
      <c r="LM397" s="25"/>
      <c r="LN397" s="25"/>
      <c r="LO397" s="25"/>
      <c r="LP397" s="25"/>
      <c r="LQ397" s="25"/>
      <c r="LR397" s="25"/>
      <c r="LS397" s="25"/>
      <c r="LT397" s="25"/>
      <c r="LU397" s="25"/>
      <c r="LV397" s="25"/>
      <c r="LW397" s="25"/>
      <c r="LX397" s="25"/>
      <c r="LY397" s="25"/>
      <c r="LZ397" s="25"/>
      <c r="MA397" s="25"/>
      <c r="MB397" s="25"/>
      <c r="MC397" s="25"/>
      <c r="MD397" s="25"/>
      <c r="ME397" s="25"/>
      <c r="MF397" s="25"/>
    </row>
    <row r="398" spans="1:344" s="26" customFormat="1" hidden="1" x14ac:dyDescent="0.25">
      <c r="A398" s="21"/>
      <c r="B398" s="22"/>
      <c r="C398" s="76"/>
      <c r="D398" s="7"/>
      <c r="E398" s="7"/>
      <c r="F398" s="7"/>
      <c r="G398" s="179"/>
      <c r="H398" s="179"/>
      <c r="I398" s="271"/>
      <c r="J398" s="194"/>
      <c r="K398" s="179"/>
      <c r="L398" s="179"/>
      <c r="M398" s="179"/>
      <c r="N398" s="179"/>
      <c r="O398" s="179"/>
      <c r="P398" s="179"/>
      <c r="Q398" s="24"/>
      <c r="R398" s="182"/>
      <c r="S398" s="24"/>
      <c r="T398" s="32"/>
      <c r="U398" s="240"/>
      <c r="V398" s="66"/>
      <c r="W398" s="78"/>
      <c r="X398" s="66"/>
      <c r="Y398" s="66"/>
      <c r="Z398" s="25"/>
      <c r="AA398" s="23"/>
      <c r="AB398" s="23"/>
      <c r="AC398" s="25"/>
      <c r="AD398" s="60"/>
      <c r="AE398" s="31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5"/>
      <c r="HR398" s="25"/>
      <c r="HS398" s="25"/>
      <c r="HT398" s="25"/>
      <c r="HU398" s="25"/>
      <c r="HV398" s="25"/>
      <c r="HW398" s="25"/>
      <c r="HX398" s="25"/>
      <c r="HY398" s="25"/>
      <c r="HZ398" s="25"/>
      <c r="IA398" s="25"/>
      <c r="IB398" s="25"/>
      <c r="IC398" s="25"/>
      <c r="ID398" s="25"/>
      <c r="IE398" s="25"/>
      <c r="IF398" s="25"/>
      <c r="IG398" s="25"/>
      <c r="IH398" s="25"/>
      <c r="II398" s="25"/>
      <c r="IJ398" s="25"/>
      <c r="IK398" s="25"/>
      <c r="IL398" s="25"/>
      <c r="IM398" s="25"/>
      <c r="IN398" s="25"/>
      <c r="IO398" s="25"/>
      <c r="IP398" s="25"/>
      <c r="IQ398" s="25"/>
      <c r="IR398" s="25"/>
      <c r="IS398" s="25"/>
      <c r="IT398" s="25"/>
      <c r="IU398" s="25"/>
      <c r="IV398" s="25"/>
      <c r="IW398" s="25"/>
      <c r="IX398" s="25"/>
      <c r="IY398" s="25"/>
      <c r="IZ398" s="25"/>
      <c r="JA398" s="25"/>
      <c r="JB398" s="25"/>
      <c r="JC398" s="25"/>
      <c r="JD398" s="25"/>
      <c r="JE398" s="25"/>
      <c r="JF398" s="25"/>
      <c r="JG398" s="25"/>
      <c r="JH398" s="25"/>
      <c r="JI398" s="25"/>
      <c r="JJ398" s="25"/>
      <c r="JK398" s="25"/>
      <c r="JL398" s="25"/>
      <c r="JM398" s="25"/>
      <c r="JN398" s="25"/>
      <c r="JO398" s="25"/>
      <c r="JP398" s="25"/>
      <c r="JQ398" s="25"/>
      <c r="JR398" s="25"/>
      <c r="JS398" s="25"/>
      <c r="JT398" s="25"/>
      <c r="JU398" s="25"/>
      <c r="JV398" s="25"/>
      <c r="JW398" s="25"/>
      <c r="JX398" s="25"/>
      <c r="JY398" s="25"/>
      <c r="JZ398" s="25"/>
      <c r="KA398" s="25"/>
      <c r="KB398" s="25"/>
      <c r="KC398" s="25"/>
      <c r="KD398" s="25"/>
      <c r="KE398" s="25"/>
      <c r="KF398" s="25"/>
      <c r="KG398" s="25"/>
      <c r="KH398" s="25"/>
      <c r="KI398" s="25"/>
      <c r="KJ398" s="25"/>
      <c r="KK398" s="25"/>
      <c r="KL398" s="25"/>
      <c r="KM398" s="25"/>
      <c r="KN398" s="25"/>
      <c r="KO398" s="25"/>
      <c r="KP398" s="25"/>
      <c r="KQ398" s="25"/>
      <c r="KR398" s="25"/>
      <c r="KS398" s="25"/>
      <c r="KT398" s="25"/>
      <c r="KU398" s="25"/>
      <c r="KV398" s="25"/>
      <c r="KW398" s="25"/>
      <c r="KX398" s="25"/>
      <c r="KY398" s="25"/>
      <c r="KZ398" s="25"/>
      <c r="LA398" s="25"/>
      <c r="LB398" s="25"/>
      <c r="LC398" s="25"/>
      <c r="LD398" s="25"/>
      <c r="LE398" s="25"/>
      <c r="LF398" s="25"/>
      <c r="LG398" s="25"/>
      <c r="LH398" s="25"/>
      <c r="LI398" s="25"/>
      <c r="LJ398" s="25"/>
      <c r="LK398" s="25"/>
      <c r="LL398" s="25"/>
      <c r="LM398" s="25"/>
      <c r="LN398" s="25"/>
      <c r="LO398" s="25"/>
      <c r="LP398" s="25"/>
      <c r="LQ398" s="25"/>
      <c r="LR398" s="25"/>
      <c r="LS398" s="25"/>
      <c r="LT398" s="25"/>
      <c r="LU398" s="25"/>
      <c r="LV398" s="25"/>
      <c r="LW398" s="25"/>
      <c r="LX398" s="25"/>
      <c r="LY398" s="25"/>
      <c r="LZ398" s="25"/>
      <c r="MA398" s="25"/>
      <c r="MB398" s="25"/>
      <c r="MC398" s="25"/>
      <c r="MD398" s="25"/>
      <c r="ME398" s="25"/>
      <c r="MF398" s="25"/>
    </row>
    <row r="399" spans="1:344" s="26" customFormat="1" hidden="1" x14ac:dyDescent="0.25">
      <c r="A399" s="21"/>
      <c r="B399" s="22"/>
      <c r="C399" s="76"/>
      <c r="D399" s="7"/>
      <c r="E399" s="7"/>
      <c r="F399" s="7"/>
      <c r="G399" s="179"/>
      <c r="H399" s="179"/>
      <c r="I399" s="271"/>
      <c r="J399" s="194"/>
      <c r="K399" s="179"/>
      <c r="L399" s="179"/>
      <c r="M399" s="179"/>
      <c r="N399" s="179"/>
      <c r="O399" s="179"/>
      <c r="P399" s="179"/>
      <c r="Q399" s="24"/>
      <c r="R399" s="182"/>
      <c r="S399" s="24"/>
      <c r="T399" s="32"/>
      <c r="U399" s="240"/>
      <c r="V399" s="66"/>
      <c r="W399" s="78"/>
      <c r="X399" s="66"/>
      <c r="Y399" s="66"/>
      <c r="Z399" s="25"/>
      <c r="AA399" s="23"/>
      <c r="AB399" s="23"/>
      <c r="AC399" s="25"/>
      <c r="AD399" s="60"/>
      <c r="AE399" s="31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5"/>
      <c r="HR399" s="25"/>
      <c r="HS399" s="25"/>
      <c r="HT399" s="25"/>
      <c r="HU399" s="25"/>
      <c r="HV399" s="25"/>
      <c r="HW399" s="25"/>
      <c r="HX399" s="25"/>
      <c r="HY399" s="25"/>
      <c r="HZ399" s="25"/>
      <c r="IA399" s="25"/>
      <c r="IB399" s="25"/>
      <c r="IC399" s="25"/>
      <c r="ID399" s="25"/>
      <c r="IE399" s="25"/>
      <c r="IF399" s="25"/>
      <c r="IG399" s="25"/>
      <c r="IH399" s="25"/>
      <c r="II399" s="25"/>
      <c r="IJ399" s="25"/>
      <c r="IK399" s="25"/>
      <c r="IL399" s="25"/>
      <c r="IM399" s="25"/>
      <c r="IN399" s="25"/>
      <c r="IO399" s="25"/>
      <c r="IP399" s="25"/>
      <c r="IQ399" s="25"/>
      <c r="IR399" s="25"/>
      <c r="IS399" s="25"/>
      <c r="IT399" s="25"/>
      <c r="IU399" s="25"/>
      <c r="IV399" s="25"/>
      <c r="IW399" s="25"/>
      <c r="IX399" s="25"/>
      <c r="IY399" s="25"/>
      <c r="IZ399" s="25"/>
      <c r="JA399" s="25"/>
      <c r="JB399" s="25"/>
      <c r="JC399" s="25"/>
      <c r="JD399" s="25"/>
      <c r="JE399" s="25"/>
      <c r="JF399" s="25"/>
      <c r="JG399" s="25"/>
      <c r="JH399" s="25"/>
      <c r="JI399" s="25"/>
      <c r="JJ399" s="25"/>
      <c r="JK399" s="25"/>
      <c r="JL399" s="25"/>
      <c r="JM399" s="25"/>
      <c r="JN399" s="25"/>
      <c r="JO399" s="25"/>
      <c r="JP399" s="25"/>
      <c r="JQ399" s="25"/>
      <c r="JR399" s="25"/>
      <c r="JS399" s="25"/>
      <c r="JT399" s="25"/>
      <c r="JU399" s="25"/>
      <c r="JV399" s="25"/>
      <c r="JW399" s="25"/>
      <c r="JX399" s="25"/>
      <c r="JY399" s="25"/>
      <c r="JZ399" s="25"/>
      <c r="KA399" s="25"/>
      <c r="KB399" s="25"/>
      <c r="KC399" s="25"/>
      <c r="KD399" s="25"/>
      <c r="KE399" s="25"/>
      <c r="KF399" s="25"/>
      <c r="KG399" s="25"/>
      <c r="KH399" s="25"/>
      <c r="KI399" s="25"/>
      <c r="KJ399" s="25"/>
      <c r="KK399" s="25"/>
      <c r="KL399" s="25"/>
      <c r="KM399" s="25"/>
      <c r="KN399" s="25"/>
      <c r="KO399" s="25"/>
      <c r="KP399" s="25"/>
      <c r="KQ399" s="25"/>
      <c r="KR399" s="25"/>
      <c r="KS399" s="25"/>
      <c r="KT399" s="25"/>
      <c r="KU399" s="25"/>
      <c r="KV399" s="25"/>
      <c r="KW399" s="25"/>
      <c r="KX399" s="25"/>
      <c r="KY399" s="25"/>
      <c r="KZ399" s="25"/>
      <c r="LA399" s="25"/>
      <c r="LB399" s="25"/>
      <c r="LC399" s="25"/>
      <c r="LD399" s="25"/>
      <c r="LE399" s="25"/>
      <c r="LF399" s="25"/>
      <c r="LG399" s="25"/>
      <c r="LH399" s="25"/>
      <c r="LI399" s="25"/>
      <c r="LJ399" s="25"/>
      <c r="LK399" s="25"/>
      <c r="LL399" s="25"/>
      <c r="LM399" s="25"/>
      <c r="LN399" s="25"/>
      <c r="LO399" s="25"/>
      <c r="LP399" s="25"/>
      <c r="LQ399" s="25"/>
      <c r="LR399" s="25"/>
      <c r="LS399" s="25"/>
      <c r="LT399" s="25"/>
      <c r="LU399" s="25"/>
      <c r="LV399" s="25"/>
      <c r="LW399" s="25"/>
      <c r="LX399" s="25"/>
      <c r="LY399" s="25"/>
      <c r="LZ399" s="25"/>
      <c r="MA399" s="25"/>
      <c r="MB399" s="25"/>
      <c r="MC399" s="25"/>
      <c r="MD399" s="25"/>
      <c r="ME399" s="25"/>
      <c r="MF399" s="25"/>
    </row>
    <row r="400" spans="1:344" s="26" customFormat="1" hidden="1" x14ac:dyDescent="0.25">
      <c r="A400" s="21"/>
      <c r="B400" s="22"/>
      <c r="C400" s="76"/>
      <c r="D400" s="7"/>
      <c r="E400" s="7"/>
      <c r="F400" s="7"/>
      <c r="G400" s="179"/>
      <c r="H400" s="179"/>
      <c r="I400" s="271"/>
      <c r="J400" s="194"/>
      <c r="K400" s="179"/>
      <c r="L400" s="179"/>
      <c r="M400" s="179"/>
      <c r="N400" s="179"/>
      <c r="O400" s="179"/>
      <c r="P400" s="179"/>
      <c r="Q400" s="24"/>
      <c r="R400" s="182"/>
      <c r="S400" s="24"/>
      <c r="T400" s="32"/>
      <c r="U400" s="240"/>
      <c r="V400" s="66"/>
      <c r="W400" s="78"/>
      <c r="X400" s="66"/>
      <c r="Y400" s="66"/>
      <c r="Z400" s="25"/>
      <c r="AA400" s="23"/>
      <c r="AB400" s="23"/>
      <c r="AC400" s="25"/>
      <c r="AD400" s="60"/>
      <c r="AE400" s="31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5"/>
      <c r="HS400" s="25"/>
      <c r="HT400" s="25"/>
      <c r="HU400" s="25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5"/>
      <c r="IJ400" s="25"/>
      <c r="IK400" s="25"/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5"/>
      <c r="IW400" s="25"/>
      <c r="IX400" s="25"/>
      <c r="IY400" s="25"/>
      <c r="IZ400" s="25"/>
      <c r="JA400" s="25"/>
      <c r="JB400" s="25"/>
      <c r="JC400" s="25"/>
      <c r="JD400" s="25"/>
      <c r="JE400" s="25"/>
      <c r="JF400" s="25"/>
      <c r="JG400" s="25"/>
      <c r="JH400" s="25"/>
      <c r="JI400" s="25"/>
      <c r="JJ400" s="25"/>
      <c r="JK400" s="25"/>
      <c r="JL400" s="25"/>
      <c r="JM400" s="25"/>
      <c r="JN400" s="25"/>
      <c r="JO400" s="25"/>
      <c r="JP400" s="25"/>
      <c r="JQ400" s="25"/>
      <c r="JR400" s="25"/>
      <c r="JS400" s="25"/>
      <c r="JT400" s="25"/>
      <c r="JU400" s="25"/>
      <c r="JV400" s="25"/>
      <c r="JW400" s="25"/>
      <c r="JX400" s="25"/>
      <c r="JY400" s="25"/>
      <c r="JZ400" s="25"/>
      <c r="KA400" s="25"/>
      <c r="KB400" s="25"/>
      <c r="KC400" s="25"/>
      <c r="KD400" s="25"/>
      <c r="KE400" s="25"/>
      <c r="KF400" s="25"/>
      <c r="KG400" s="25"/>
      <c r="KH400" s="25"/>
      <c r="KI400" s="25"/>
      <c r="KJ400" s="25"/>
      <c r="KK400" s="25"/>
      <c r="KL400" s="25"/>
      <c r="KM400" s="25"/>
      <c r="KN400" s="25"/>
      <c r="KO400" s="25"/>
      <c r="KP400" s="25"/>
      <c r="KQ400" s="25"/>
      <c r="KR400" s="25"/>
      <c r="KS400" s="25"/>
      <c r="KT400" s="25"/>
      <c r="KU400" s="25"/>
      <c r="KV400" s="25"/>
      <c r="KW400" s="25"/>
      <c r="KX400" s="25"/>
      <c r="KY400" s="25"/>
      <c r="KZ400" s="25"/>
      <c r="LA400" s="25"/>
      <c r="LB400" s="25"/>
      <c r="LC400" s="25"/>
      <c r="LD400" s="25"/>
      <c r="LE400" s="25"/>
      <c r="LF400" s="25"/>
      <c r="LG400" s="25"/>
      <c r="LH400" s="25"/>
      <c r="LI400" s="25"/>
      <c r="LJ400" s="25"/>
      <c r="LK400" s="25"/>
      <c r="LL400" s="25"/>
      <c r="LM400" s="25"/>
      <c r="LN400" s="25"/>
      <c r="LO400" s="25"/>
      <c r="LP400" s="25"/>
      <c r="LQ400" s="25"/>
      <c r="LR400" s="25"/>
      <c r="LS400" s="25"/>
      <c r="LT400" s="25"/>
      <c r="LU400" s="25"/>
      <c r="LV400" s="25"/>
      <c r="LW400" s="25"/>
      <c r="LX400" s="25"/>
      <c r="LY400" s="25"/>
      <c r="LZ400" s="25"/>
      <c r="MA400" s="25"/>
      <c r="MB400" s="25"/>
      <c r="MC400" s="25"/>
      <c r="MD400" s="25"/>
      <c r="ME400" s="25"/>
      <c r="MF400" s="25"/>
    </row>
    <row r="401" spans="1:344" s="26" customFormat="1" hidden="1" x14ac:dyDescent="0.25">
      <c r="A401" s="21"/>
      <c r="B401" s="22"/>
      <c r="C401" s="76"/>
      <c r="D401" s="7"/>
      <c r="E401" s="7"/>
      <c r="F401" s="7"/>
      <c r="G401" s="179"/>
      <c r="H401" s="179"/>
      <c r="I401" s="271"/>
      <c r="J401" s="194"/>
      <c r="K401" s="179"/>
      <c r="L401" s="179"/>
      <c r="M401" s="179"/>
      <c r="N401" s="179"/>
      <c r="O401" s="179"/>
      <c r="P401" s="179"/>
      <c r="Q401" s="24"/>
      <c r="R401" s="182"/>
      <c r="S401" s="24"/>
      <c r="T401" s="32"/>
      <c r="U401" s="240"/>
      <c r="V401" s="66"/>
      <c r="W401" s="78"/>
      <c r="X401" s="66"/>
      <c r="Y401" s="66"/>
      <c r="Z401" s="25"/>
      <c r="AA401" s="23"/>
      <c r="AB401" s="23"/>
      <c r="AC401" s="25"/>
      <c r="AD401" s="60"/>
      <c r="AE401" s="31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5"/>
      <c r="FW401" s="25"/>
      <c r="FX401" s="25"/>
      <c r="FY401" s="25"/>
      <c r="FZ401" s="25"/>
      <c r="GA401" s="25"/>
      <c r="GB401" s="25"/>
      <c r="GC401" s="25"/>
      <c r="GD401" s="25"/>
      <c r="GE401" s="25"/>
      <c r="GF401" s="25"/>
      <c r="GG401" s="25"/>
      <c r="GH401" s="25"/>
      <c r="GI401" s="25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  <c r="HQ401" s="25"/>
      <c r="HR401" s="25"/>
      <c r="HS401" s="25"/>
      <c r="HT401" s="25"/>
      <c r="HU401" s="25"/>
      <c r="HV401" s="25"/>
      <c r="HW401" s="25"/>
      <c r="HX401" s="25"/>
      <c r="HY401" s="25"/>
      <c r="HZ401" s="25"/>
      <c r="IA401" s="25"/>
      <c r="IB401" s="25"/>
      <c r="IC401" s="25"/>
      <c r="ID401" s="25"/>
      <c r="IE401" s="25"/>
      <c r="IF401" s="25"/>
      <c r="IG401" s="25"/>
      <c r="IH401" s="25"/>
      <c r="II401" s="25"/>
      <c r="IJ401" s="25"/>
      <c r="IK401" s="25"/>
      <c r="IL401" s="25"/>
      <c r="IM401" s="25"/>
      <c r="IN401" s="25"/>
      <c r="IO401" s="25"/>
      <c r="IP401" s="25"/>
      <c r="IQ401" s="25"/>
      <c r="IR401" s="25"/>
      <c r="IS401" s="25"/>
      <c r="IT401" s="25"/>
      <c r="IU401" s="25"/>
      <c r="IV401" s="25"/>
      <c r="IW401" s="25"/>
      <c r="IX401" s="25"/>
      <c r="IY401" s="25"/>
      <c r="IZ401" s="25"/>
      <c r="JA401" s="25"/>
      <c r="JB401" s="25"/>
      <c r="JC401" s="25"/>
      <c r="JD401" s="25"/>
      <c r="JE401" s="25"/>
      <c r="JF401" s="25"/>
      <c r="JG401" s="25"/>
      <c r="JH401" s="25"/>
      <c r="JI401" s="25"/>
      <c r="JJ401" s="25"/>
      <c r="JK401" s="25"/>
      <c r="JL401" s="25"/>
      <c r="JM401" s="25"/>
      <c r="JN401" s="25"/>
      <c r="JO401" s="25"/>
      <c r="JP401" s="25"/>
      <c r="JQ401" s="25"/>
      <c r="JR401" s="25"/>
      <c r="JS401" s="25"/>
      <c r="JT401" s="25"/>
      <c r="JU401" s="25"/>
      <c r="JV401" s="25"/>
      <c r="JW401" s="25"/>
      <c r="JX401" s="25"/>
      <c r="JY401" s="25"/>
      <c r="JZ401" s="25"/>
      <c r="KA401" s="25"/>
      <c r="KB401" s="25"/>
      <c r="KC401" s="25"/>
      <c r="KD401" s="25"/>
      <c r="KE401" s="25"/>
      <c r="KF401" s="25"/>
      <c r="KG401" s="25"/>
      <c r="KH401" s="25"/>
      <c r="KI401" s="25"/>
      <c r="KJ401" s="25"/>
      <c r="KK401" s="25"/>
      <c r="KL401" s="25"/>
      <c r="KM401" s="25"/>
      <c r="KN401" s="25"/>
      <c r="KO401" s="25"/>
      <c r="KP401" s="25"/>
      <c r="KQ401" s="25"/>
      <c r="KR401" s="25"/>
      <c r="KS401" s="25"/>
      <c r="KT401" s="25"/>
      <c r="KU401" s="25"/>
      <c r="KV401" s="25"/>
      <c r="KW401" s="25"/>
      <c r="KX401" s="25"/>
      <c r="KY401" s="25"/>
      <c r="KZ401" s="25"/>
      <c r="LA401" s="25"/>
      <c r="LB401" s="25"/>
      <c r="LC401" s="25"/>
      <c r="LD401" s="25"/>
      <c r="LE401" s="25"/>
      <c r="LF401" s="25"/>
      <c r="LG401" s="25"/>
      <c r="LH401" s="25"/>
      <c r="LI401" s="25"/>
      <c r="LJ401" s="25"/>
      <c r="LK401" s="25"/>
      <c r="LL401" s="25"/>
      <c r="LM401" s="25"/>
      <c r="LN401" s="25"/>
      <c r="LO401" s="25"/>
      <c r="LP401" s="25"/>
      <c r="LQ401" s="25"/>
      <c r="LR401" s="25"/>
      <c r="LS401" s="25"/>
      <c r="LT401" s="25"/>
      <c r="LU401" s="25"/>
      <c r="LV401" s="25"/>
      <c r="LW401" s="25"/>
      <c r="LX401" s="25"/>
      <c r="LY401" s="25"/>
      <c r="LZ401" s="25"/>
      <c r="MA401" s="25"/>
      <c r="MB401" s="25"/>
      <c r="MC401" s="25"/>
      <c r="MD401" s="25"/>
      <c r="ME401" s="25"/>
      <c r="MF401" s="25"/>
    </row>
    <row r="402" spans="1:344" s="26" customFormat="1" hidden="1" x14ac:dyDescent="0.25">
      <c r="A402" s="21"/>
      <c r="B402" s="22"/>
      <c r="C402" s="76"/>
      <c r="D402" s="7"/>
      <c r="E402" s="7"/>
      <c r="F402" s="7"/>
      <c r="G402" s="179"/>
      <c r="H402" s="179"/>
      <c r="I402" s="271"/>
      <c r="J402" s="194"/>
      <c r="K402" s="179"/>
      <c r="L402" s="179"/>
      <c r="M402" s="179"/>
      <c r="N402" s="179"/>
      <c r="O402" s="179"/>
      <c r="P402" s="179"/>
      <c r="Q402" s="24"/>
      <c r="R402" s="182"/>
      <c r="S402" s="24"/>
      <c r="T402" s="32"/>
      <c r="U402" s="240"/>
      <c r="V402" s="66"/>
      <c r="W402" s="78"/>
      <c r="X402" s="66"/>
      <c r="Y402" s="66"/>
      <c r="Z402" s="25"/>
      <c r="AA402" s="23"/>
      <c r="AB402" s="23"/>
      <c r="AC402" s="25"/>
      <c r="AD402" s="60"/>
      <c r="AE402" s="31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  <c r="HQ402" s="25"/>
      <c r="HR402" s="25"/>
      <c r="HS402" s="25"/>
      <c r="HT402" s="25"/>
      <c r="HU402" s="25"/>
      <c r="HV402" s="25"/>
      <c r="HW402" s="25"/>
      <c r="HX402" s="25"/>
      <c r="HY402" s="25"/>
      <c r="HZ402" s="25"/>
      <c r="IA402" s="25"/>
      <c r="IB402" s="25"/>
      <c r="IC402" s="25"/>
      <c r="ID402" s="25"/>
      <c r="IE402" s="25"/>
      <c r="IF402" s="25"/>
      <c r="IG402" s="25"/>
      <c r="IH402" s="25"/>
      <c r="II402" s="25"/>
      <c r="IJ402" s="25"/>
      <c r="IK402" s="25"/>
      <c r="IL402" s="25"/>
      <c r="IM402" s="25"/>
      <c r="IN402" s="25"/>
      <c r="IO402" s="25"/>
      <c r="IP402" s="25"/>
      <c r="IQ402" s="25"/>
      <c r="IR402" s="25"/>
      <c r="IS402" s="25"/>
      <c r="IT402" s="25"/>
      <c r="IU402" s="25"/>
      <c r="IV402" s="25"/>
      <c r="IW402" s="25"/>
      <c r="IX402" s="25"/>
      <c r="IY402" s="25"/>
      <c r="IZ402" s="25"/>
      <c r="JA402" s="25"/>
      <c r="JB402" s="25"/>
      <c r="JC402" s="25"/>
      <c r="JD402" s="25"/>
      <c r="JE402" s="25"/>
      <c r="JF402" s="25"/>
      <c r="JG402" s="25"/>
      <c r="JH402" s="25"/>
      <c r="JI402" s="25"/>
      <c r="JJ402" s="25"/>
      <c r="JK402" s="25"/>
      <c r="JL402" s="25"/>
      <c r="JM402" s="25"/>
      <c r="JN402" s="25"/>
      <c r="JO402" s="25"/>
      <c r="JP402" s="25"/>
      <c r="JQ402" s="25"/>
      <c r="JR402" s="25"/>
      <c r="JS402" s="25"/>
      <c r="JT402" s="25"/>
      <c r="JU402" s="25"/>
      <c r="JV402" s="25"/>
      <c r="JW402" s="25"/>
      <c r="JX402" s="25"/>
      <c r="JY402" s="25"/>
      <c r="JZ402" s="25"/>
      <c r="KA402" s="25"/>
      <c r="KB402" s="25"/>
      <c r="KC402" s="25"/>
      <c r="KD402" s="25"/>
      <c r="KE402" s="25"/>
      <c r="KF402" s="25"/>
      <c r="KG402" s="25"/>
      <c r="KH402" s="25"/>
      <c r="KI402" s="25"/>
      <c r="KJ402" s="25"/>
      <c r="KK402" s="25"/>
      <c r="KL402" s="25"/>
      <c r="KM402" s="25"/>
      <c r="KN402" s="25"/>
      <c r="KO402" s="25"/>
      <c r="KP402" s="25"/>
      <c r="KQ402" s="25"/>
      <c r="KR402" s="25"/>
      <c r="KS402" s="25"/>
      <c r="KT402" s="25"/>
      <c r="KU402" s="25"/>
      <c r="KV402" s="25"/>
      <c r="KW402" s="25"/>
      <c r="KX402" s="25"/>
      <c r="KY402" s="25"/>
      <c r="KZ402" s="25"/>
      <c r="LA402" s="25"/>
      <c r="LB402" s="25"/>
      <c r="LC402" s="25"/>
      <c r="LD402" s="25"/>
      <c r="LE402" s="25"/>
      <c r="LF402" s="25"/>
      <c r="LG402" s="25"/>
      <c r="LH402" s="25"/>
      <c r="LI402" s="25"/>
      <c r="LJ402" s="25"/>
      <c r="LK402" s="25"/>
      <c r="LL402" s="25"/>
      <c r="LM402" s="25"/>
      <c r="LN402" s="25"/>
      <c r="LO402" s="25"/>
      <c r="LP402" s="25"/>
      <c r="LQ402" s="25"/>
      <c r="LR402" s="25"/>
      <c r="LS402" s="25"/>
      <c r="LT402" s="25"/>
      <c r="LU402" s="25"/>
      <c r="LV402" s="25"/>
      <c r="LW402" s="25"/>
      <c r="LX402" s="25"/>
      <c r="LY402" s="25"/>
      <c r="LZ402" s="25"/>
      <c r="MA402" s="25"/>
      <c r="MB402" s="25"/>
      <c r="MC402" s="25"/>
      <c r="MD402" s="25"/>
      <c r="ME402" s="25"/>
      <c r="MF402" s="25"/>
    </row>
    <row r="403" spans="1:344" s="26" customFormat="1" hidden="1" x14ac:dyDescent="0.25">
      <c r="A403" s="21"/>
      <c r="B403" s="22"/>
      <c r="C403" s="76"/>
      <c r="D403" s="7"/>
      <c r="E403" s="7"/>
      <c r="F403" s="7"/>
      <c r="G403" s="179"/>
      <c r="H403" s="179"/>
      <c r="I403" s="271"/>
      <c r="J403" s="194"/>
      <c r="K403" s="179"/>
      <c r="L403" s="179"/>
      <c r="M403" s="179"/>
      <c r="N403" s="179"/>
      <c r="O403" s="179"/>
      <c r="P403" s="179"/>
      <c r="Q403" s="24"/>
      <c r="R403" s="182"/>
      <c r="S403" s="24"/>
      <c r="T403" s="32"/>
      <c r="U403" s="240"/>
      <c r="V403" s="66"/>
      <c r="W403" s="78"/>
      <c r="X403" s="66"/>
      <c r="Y403" s="66"/>
      <c r="Z403" s="25"/>
      <c r="AA403" s="23"/>
      <c r="AB403" s="23"/>
      <c r="AC403" s="25"/>
      <c r="AD403" s="60"/>
      <c r="AE403" s="31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5"/>
      <c r="EY403" s="25"/>
      <c r="EZ403" s="25"/>
      <c r="FA403" s="25"/>
      <c r="FB403" s="25"/>
      <c r="FC403" s="25"/>
      <c r="FD403" s="25"/>
      <c r="FE403" s="25"/>
      <c r="FF403" s="25"/>
      <c r="FG403" s="25"/>
      <c r="FH403" s="25"/>
      <c r="FI403" s="25"/>
      <c r="FJ403" s="25"/>
      <c r="FK403" s="25"/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5"/>
      <c r="FW403" s="25"/>
      <c r="FX403" s="25"/>
      <c r="FY403" s="25"/>
      <c r="FZ403" s="25"/>
      <c r="GA403" s="25"/>
      <c r="GB403" s="25"/>
      <c r="GC403" s="25"/>
      <c r="GD403" s="25"/>
      <c r="GE403" s="25"/>
      <c r="GF403" s="25"/>
      <c r="GG403" s="25"/>
      <c r="GH403" s="25"/>
      <c r="GI403" s="25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  <c r="HQ403" s="25"/>
      <c r="HR403" s="25"/>
      <c r="HS403" s="25"/>
      <c r="HT403" s="25"/>
      <c r="HU403" s="25"/>
      <c r="HV403" s="25"/>
      <c r="HW403" s="25"/>
      <c r="HX403" s="25"/>
      <c r="HY403" s="25"/>
      <c r="HZ403" s="25"/>
      <c r="IA403" s="25"/>
      <c r="IB403" s="25"/>
      <c r="IC403" s="25"/>
      <c r="ID403" s="25"/>
      <c r="IE403" s="25"/>
      <c r="IF403" s="25"/>
      <c r="IG403" s="25"/>
      <c r="IH403" s="25"/>
      <c r="II403" s="25"/>
      <c r="IJ403" s="25"/>
      <c r="IK403" s="25"/>
      <c r="IL403" s="25"/>
      <c r="IM403" s="25"/>
      <c r="IN403" s="25"/>
      <c r="IO403" s="25"/>
      <c r="IP403" s="25"/>
      <c r="IQ403" s="25"/>
      <c r="IR403" s="25"/>
      <c r="IS403" s="25"/>
      <c r="IT403" s="25"/>
      <c r="IU403" s="25"/>
      <c r="IV403" s="25"/>
      <c r="IW403" s="25"/>
      <c r="IX403" s="25"/>
      <c r="IY403" s="25"/>
      <c r="IZ403" s="25"/>
      <c r="JA403" s="25"/>
      <c r="JB403" s="25"/>
      <c r="JC403" s="25"/>
      <c r="JD403" s="25"/>
      <c r="JE403" s="25"/>
      <c r="JF403" s="25"/>
      <c r="JG403" s="25"/>
      <c r="JH403" s="25"/>
      <c r="JI403" s="25"/>
      <c r="JJ403" s="25"/>
      <c r="JK403" s="25"/>
      <c r="JL403" s="25"/>
      <c r="JM403" s="25"/>
      <c r="JN403" s="25"/>
      <c r="JO403" s="25"/>
      <c r="JP403" s="25"/>
      <c r="JQ403" s="25"/>
      <c r="JR403" s="25"/>
      <c r="JS403" s="25"/>
      <c r="JT403" s="25"/>
      <c r="JU403" s="25"/>
      <c r="JV403" s="25"/>
      <c r="JW403" s="25"/>
      <c r="JX403" s="25"/>
      <c r="JY403" s="25"/>
      <c r="JZ403" s="25"/>
      <c r="KA403" s="25"/>
      <c r="KB403" s="25"/>
      <c r="KC403" s="25"/>
      <c r="KD403" s="25"/>
      <c r="KE403" s="25"/>
      <c r="KF403" s="25"/>
      <c r="KG403" s="25"/>
      <c r="KH403" s="25"/>
      <c r="KI403" s="25"/>
      <c r="KJ403" s="25"/>
      <c r="KK403" s="25"/>
      <c r="KL403" s="25"/>
      <c r="KM403" s="25"/>
      <c r="KN403" s="25"/>
      <c r="KO403" s="25"/>
      <c r="KP403" s="25"/>
      <c r="KQ403" s="25"/>
      <c r="KR403" s="25"/>
      <c r="KS403" s="25"/>
      <c r="KT403" s="25"/>
      <c r="KU403" s="25"/>
      <c r="KV403" s="25"/>
      <c r="KW403" s="25"/>
      <c r="KX403" s="25"/>
      <c r="KY403" s="25"/>
      <c r="KZ403" s="25"/>
      <c r="LA403" s="25"/>
      <c r="LB403" s="25"/>
      <c r="LC403" s="25"/>
      <c r="LD403" s="25"/>
      <c r="LE403" s="25"/>
      <c r="LF403" s="25"/>
      <c r="LG403" s="25"/>
      <c r="LH403" s="25"/>
      <c r="LI403" s="25"/>
      <c r="LJ403" s="25"/>
      <c r="LK403" s="25"/>
      <c r="LL403" s="25"/>
      <c r="LM403" s="25"/>
      <c r="LN403" s="25"/>
      <c r="LO403" s="25"/>
      <c r="LP403" s="25"/>
      <c r="LQ403" s="25"/>
      <c r="LR403" s="25"/>
      <c r="LS403" s="25"/>
      <c r="LT403" s="25"/>
      <c r="LU403" s="25"/>
      <c r="LV403" s="25"/>
      <c r="LW403" s="25"/>
      <c r="LX403" s="25"/>
      <c r="LY403" s="25"/>
      <c r="LZ403" s="25"/>
      <c r="MA403" s="25"/>
      <c r="MB403" s="25"/>
      <c r="MC403" s="25"/>
      <c r="MD403" s="25"/>
      <c r="ME403" s="25"/>
      <c r="MF403" s="25"/>
    </row>
    <row r="404" spans="1:344" s="26" customFormat="1" hidden="1" x14ac:dyDescent="0.25">
      <c r="A404" s="21"/>
      <c r="B404" s="22"/>
      <c r="C404" s="76"/>
      <c r="D404" s="7"/>
      <c r="E404" s="7"/>
      <c r="F404" s="7"/>
      <c r="G404" s="179"/>
      <c r="H404" s="179"/>
      <c r="I404" s="271"/>
      <c r="J404" s="194"/>
      <c r="K404" s="179"/>
      <c r="L404" s="179"/>
      <c r="M404" s="179"/>
      <c r="N404" s="179"/>
      <c r="O404" s="179"/>
      <c r="P404" s="179"/>
      <c r="Q404" s="24"/>
      <c r="R404" s="182"/>
      <c r="S404" s="24"/>
      <c r="T404" s="32"/>
      <c r="U404" s="240"/>
      <c r="V404" s="66"/>
      <c r="W404" s="78"/>
      <c r="X404" s="66"/>
      <c r="Y404" s="66"/>
      <c r="Z404" s="25"/>
      <c r="AA404" s="23"/>
      <c r="AB404" s="23"/>
      <c r="AC404" s="25"/>
      <c r="AD404" s="60"/>
      <c r="AE404" s="31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25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5"/>
      <c r="EW404" s="25"/>
      <c r="EX404" s="25"/>
      <c r="EY404" s="25"/>
      <c r="EZ404" s="25"/>
      <c r="FA404" s="25"/>
      <c r="FB404" s="25"/>
      <c r="FC404" s="25"/>
      <c r="FD404" s="25"/>
      <c r="FE404" s="25"/>
      <c r="FF404" s="25"/>
      <c r="FG404" s="25"/>
      <c r="FH404" s="25"/>
      <c r="FI404" s="25"/>
      <c r="FJ404" s="25"/>
      <c r="FK404" s="25"/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5"/>
      <c r="FW404" s="25"/>
      <c r="FX404" s="25"/>
      <c r="FY404" s="25"/>
      <c r="FZ404" s="25"/>
      <c r="GA404" s="25"/>
      <c r="GB404" s="25"/>
      <c r="GC404" s="25"/>
      <c r="GD404" s="25"/>
      <c r="GE404" s="25"/>
      <c r="GF404" s="25"/>
      <c r="GG404" s="25"/>
      <c r="GH404" s="25"/>
      <c r="GI404" s="25"/>
      <c r="GJ404" s="25"/>
      <c r="GK404" s="25"/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5"/>
      <c r="GW404" s="25"/>
      <c r="GX404" s="25"/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5"/>
      <c r="HJ404" s="25"/>
      <c r="HK404" s="25"/>
      <c r="HL404" s="25"/>
      <c r="HM404" s="25"/>
      <c r="HN404" s="25"/>
      <c r="HO404" s="25"/>
      <c r="HP404" s="25"/>
      <c r="HQ404" s="25"/>
      <c r="HR404" s="25"/>
      <c r="HS404" s="25"/>
      <c r="HT404" s="25"/>
      <c r="HU404" s="25"/>
      <c r="HV404" s="25"/>
      <c r="HW404" s="25"/>
      <c r="HX404" s="25"/>
      <c r="HY404" s="25"/>
      <c r="HZ404" s="25"/>
      <c r="IA404" s="25"/>
      <c r="IB404" s="25"/>
      <c r="IC404" s="25"/>
      <c r="ID404" s="25"/>
      <c r="IE404" s="25"/>
      <c r="IF404" s="25"/>
      <c r="IG404" s="25"/>
      <c r="IH404" s="25"/>
      <c r="II404" s="25"/>
      <c r="IJ404" s="25"/>
      <c r="IK404" s="25"/>
      <c r="IL404" s="25"/>
      <c r="IM404" s="25"/>
      <c r="IN404" s="25"/>
      <c r="IO404" s="25"/>
      <c r="IP404" s="25"/>
      <c r="IQ404" s="25"/>
      <c r="IR404" s="25"/>
      <c r="IS404" s="25"/>
      <c r="IT404" s="25"/>
      <c r="IU404" s="25"/>
      <c r="IV404" s="25"/>
      <c r="IW404" s="25"/>
      <c r="IX404" s="25"/>
      <c r="IY404" s="25"/>
      <c r="IZ404" s="25"/>
      <c r="JA404" s="25"/>
      <c r="JB404" s="25"/>
      <c r="JC404" s="25"/>
      <c r="JD404" s="25"/>
      <c r="JE404" s="25"/>
      <c r="JF404" s="25"/>
      <c r="JG404" s="25"/>
      <c r="JH404" s="25"/>
      <c r="JI404" s="25"/>
      <c r="JJ404" s="25"/>
      <c r="JK404" s="25"/>
      <c r="JL404" s="25"/>
      <c r="JM404" s="25"/>
      <c r="JN404" s="25"/>
      <c r="JO404" s="25"/>
      <c r="JP404" s="25"/>
      <c r="JQ404" s="25"/>
      <c r="JR404" s="25"/>
      <c r="JS404" s="25"/>
      <c r="JT404" s="25"/>
      <c r="JU404" s="25"/>
      <c r="JV404" s="25"/>
      <c r="JW404" s="25"/>
      <c r="JX404" s="25"/>
      <c r="JY404" s="25"/>
      <c r="JZ404" s="25"/>
      <c r="KA404" s="25"/>
      <c r="KB404" s="25"/>
      <c r="KC404" s="25"/>
      <c r="KD404" s="25"/>
      <c r="KE404" s="25"/>
      <c r="KF404" s="25"/>
      <c r="KG404" s="25"/>
      <c r="KH404" s="25"/>
      <c r="KI404" s="25"/>
      <c r="KJ404" s="25"/>
      <c r="KK404" s="25"/>
      <c r="KL404" s="25"/>
      <c r="KM404" s="25"/>
      <c r="KN404" s="25"/>
      <c r="KO404" s="25"/>
      <c r="KP404" s="25"/>
      <c r="KQ404" s="25"/>
      <c r="KR404" s="25"/>
      <c r="KS404" s="25"/>
      <c r="KT404" s="25"/>
      <c r="KU404" s="25"/>
      <c r="KV404" s="25"/>
      <c r="KW404" s="25"/>
      <c r="KX404" s="25"/>
      <c r="KY404" s="25"/>
      <c r="KZ404" s="25"/>
      <c r="LA404" s="25"/>
      <c r="LB404" s="25"/>
      <c r="LC404" s="25"/>
      <c r="LD404" s="25"/>
      <c r="LE404" s="25"/>
      <c r="LF404" s="25"/>
      <c r="LG404" s="25"/>
      <c r="LH404" s="25"/>
      <c r="LI404" s="25"/>
      <c r="LJ404" s="25"/>
      <c r="LK404" s="25"/>
      <c r="LL404" s="25"/>
      <c r="LM404" s="25"/>
      <c r="LN404" s="25"/>
      <c r="LO404" s="25"/>
      <c r="LP404" s="25"/>
      <c r="LQ404" s="25"/>
      <c r="LR404" s="25"/>
      <c r="LS404" s="25"/>
      <c r="LT404" s="25"/>
      <c r="LU404" s="25"/>
      <c r="LV404" s="25"/>
      <c r="LW404" s="25"/>
      <c r="LX404" s="25"/>
      <c r="LY404" s="25"/>
      <c r="LZ404" s="25"/>
      <c r="MA404" s="25"/>
      <c r="MB404" s="25"/>
      <c r="MC404" s="25"/>
      <c r="MD404" s="25"/>
      <c r="ME404" s="25"/>
      <c r="MF404" s="25"/>
    </row>
    <row r="405" spans="1:344" s="26" customFormat="1" hidden="1" x14ac:dyDescent="0.25">
      <c r="A405" s="21"/>
      <c r="B405" s="22"/>
      <c r="C405" s="76"/>
      <c r="D405" s="7"/>
      <c r="E405" s="7"/>
      <c r="F405" s="7"/>
      <c r="G405" s="179"/>
      <c r="H405" s="179"/>
      <c r="I405" s="271"/>
      <c r="J405" s="194"/>
      <c r="K405" s="179"/>
      <c r="L405" s="179"/>
      <c r="M405" s="179"/>
      <c r="N405" s="179"/>
      <c r="O405" s="179"/>
      <c r="P405" s="179"/>
      <c r="Q405" s="24"/>
      <c r="R405" s="182"/>
      <c r="S405" s="24"/>
      <c r="T405" s="32"/>
      <c r="U405" s="240"/>
      <c r="V405" s="66"/>
      <c r="W405" s="78"/>
      <c r="X405" s="66"/>
      <c r="Y405" s="66"/>
      <c r="Z405" s="25"/>
      <c r="AA405" s="23"/>
      <c r="AB405" s="23"/>
      <c r="AC405" s="25"/>
      <c r="AD405" s="60"/>
      <c r="AE405" s="31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5"/>
      <c r="HU405" s="25"/>
      <c r="HV405" s="25"/>
      <c r="HW405" s="25"/>
      <c r="HX405" s="25"/>
      <c r="HY405" s="25"/>
      <c r="HZ405" s="25"/>
      <c r="IA405" s="25"/>
      <c r="IB405" s="25"/>
      <c r="IC405" s="25"/>
      <c r="ID405" s="25"/>
      <c r="IE405" s="25"/>
      <c r="IF405" s="25"/>
      <c r="IG405" s="25"/>
      <c r="IH405" s="25"/>
      <c r="II405" s="25"/>
      <c r="IJ405" s="25"/>
      <c r="IK405" s="25"/>
      <c r="IL405" s="25"/>
      <c r="IM405" s="25"/>
      <c r="IN405" s="25"/>
      <c r="IO405" s="25"/>
      <c r="IP405" s="25"/>
      <c r="IQ405" s="25"/>
      <c r="IR405" s="25"/>
      <c r="IS405" s="25"/>
      <c r="IT405" s="25"/>
      <c r="IU405" s="25"/>
      <c r="IV405" s="25"/>
      <c r="IW405" s="25"/>
      <c r="IX405" s="25"/>
      <c r="IY405" s="25"/>
      <c r="IZ405" s="25"/>
      <c r="JA405" s="25"/>
      <c r="JB405" s="25"/>
      <c r="JC405" s="25"/>
      <c r="JD405" s="25"/>
      <c r="JE405" s="25"/>
      <c r="JF405" s="25"/>
      <c r="JG405" s="25"/>
      <c r="JH405" s="25"/>
      <c r="JI405" s="25"/>
      <c r="JJ405" s="25"/>
      <c r="JK405" s="25"/>
      <c r="JL405" s="25"/>
      <c r="JM405" s="25"/>
      <c r="JN405" s="25"/>
      <c r="JO405" s="25"/>
      <c r="JP405" s="25"/>
      <c r="JQ405" s="25"/>
      <c r="JR405" s="25"/>
      <c r="JS405" s="25"/>
      <c r="JT405" s="25"/>
      <c r="JU405" s="25"/>
      <c r="JV405" s="25"/>
      <c r="JW405" s="25"/>
      <c r="JX405" s="25"/>
      <c r="JY405" s="25"/>
      <c r="JZ405" s="25"/>
      <c r="KA405" s="25"/>
      <c r="KB405" s="25"/>
      <c r="KC405" s="25"/>
      <c r="KD405" s="25"/>
      <c r="KE405" s="25"/>
      <c r="KF405" s="25"/>
      <c r="KG405" s="25"/>
      <c r="KH405" s="25"/>
      <c r="KI405" s="25"/>
      <c r="KJ405" s="25"/>
      <c r="KK405" s="25"/>
      <c r="KL405" s="25"/>
      <c r="KM405" s="25"/>
      <c r="KN405" s="25"/>
      <c r="KO405" s="25"/>
      <c r="KP405" s="25"/>
      <c r="KQ405" s="25"/>
      <c r="KR405" s="25"/>
      <c r="KS405" s="25"/>
      <c r="KT405" s="25"/>
      <c r="KU405" s="25"/>
      <c r="KV405" s="25"/>
      <c r="KW405" s="25"/>
      <c r="KX405" s="25"/>
      <c r="KY405" s="25"/>
      <c r="KZ405" s="25"/>
      <c r="LA405" s="25"/>
      <c r="LB405" s="25"/>
      <c r="LC405" s="25"/>
      <c r="LD405" s="25"/>
      <c r="LE405" s="25"/>
      <c r="LF405" s="25"/>
      <c r="LG405" s="25"/>
      <c r="LH405" s="25"/>
      <c r="LI405" s="25"/>
      <c r="LJ405" s="25"/>
      <c r="LK405" s="25"/>
      <c r="LL405" s="25"/>
      <c r="LM405" s="25"/>
      <c r="LN405" s="25"/>
      <c r="LO405" s="25"/>
      <c r="LP405" s="25"/>
      <c r="LQ405" s="25"/>
      <c r="LR405" s="25"/>
      <c r="LS405" s="25"/>
      <c r="LT405" s="25"/>
      <c r="LU405" s="25"/>
      <c r="LV405" s="25"/>
      <c r="LW405" s="25"/>
      <c r="LX405" s="25"/>
      <c r="LY405" s="25"/>
      <c r="LZ405" s="25"/>
      <c r="MA405" s="25"/>
      <c r="MB405" s="25"/>
      <c r="MC405" s="25"/>
      <c r="MD405" s="25"/>
      <c r="ME405" s="25"/>
      <c r="MF405" s="25"/>
    </row>
    <row r="406" spans="1:344" s="26" customFormat="1" hidden="1" x14ac:dyDescent="0.25">
      <c r="A406" s="21"/>
      <c r="B406" s="22"/>
      <c r="C406" s="76"/>
      <c r="D406" s="7"/>
      <c r="E406" s="7"/>
      <c r="F406" s="7"/>
      <c r="G406" s="179"/>
      <c r="H406" s="179"/>
      <c r="I406" s="271"/>
      <c r="J406" s="194"/>
      <c r="K406" s="179"/>
      <c r="L406" s="179"/>
      <c r="M406" s="179"/>
      <c r="N406" s="179"/>
      <c r="O406" s="179"/>
      <c r="P406" s="179"/>
      <c r="Q406" s="24"/>
      <c r="R406" s="182"/>
      <c r="S406" s="24"/>
      <c r="T406" s="32"/>
      <c r="U406" s="240"/>
      <c r="V406" s="66"/>
      <c r="W406" s="78"/>
      <c r="X406" s="66"/>
      <c r="Y406" s="66"/>
      <c r="Z406" s="25"/>
      <c r="AA406" s="23"/>
      <c r="AB406" s="23"/>
      <c r="AC406" s="25"/>
      <c r="AD406" s="60"/>
      <c r="AE406" s="31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5"/>
      <c r="HU406" s="25"/>
      <c r="HV406" s="25"/>
      <c r="HW406" s="25"/>
      <c r="HX406" s="25"/>
      <c r="HY406" s="25"/>
      <c r="HZ406" s="25"/>
      <c r="IA406" s="25"/>
      <c r="IB406" s="25"/>
      <c r="IC406" s="25"/>
      <c r="ID406" s="25"/>
      <c r="IE406" s="25"/>
      <c r="IF406" s="25"/>
      <c r="IG406" s="25"/>
      <c r="IH406" s="25"/>
      <c r="II406" s="25"/>
      <c r="IJ406" s="25"/>
      <c r="IK406" s="25"/>
      <c r="IL406" s="25"/>
      <c r="IM406" s="25"/>
      <c r="IN406" s="25"/>
      <c r="IO406" s="25"/>
      <c r="IP406" s="25"/>
      <c r="IQ406" s="25"/>
      <c r="IR406" s="25"/>
      <c r="IS406" s="25"/>
      <c r="IT406" s="25"/>
      <c r="IU406" s="25"/>
      <c r="IV406" s="25"/>
      <c r="IW406" s="25"/>
      <c r="IX406" s="25"/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5"/>
      <c r="JJ406" s="25"/>
      <c r="JK406" s="25"/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5"/>
      <c r="JW406" s="25"/>
      <c r="JX406" s="25"/>
      <c r="JY406" s="25"/>
      <c r="JZ406" s="25"/>
      <c r="KA406" s="25"/>
      <c r="KB406" s="25"/>
      <c r="KC406" s="25"/>
      <c r="KD406" s="25"/>
      <c r="KE406" s="25"/>
      <c r="KF406" s="25"/>
      <c r="KG406" s="25"/>
      <c r="KH406" s="25"/>
      <c r="KI406" s="25"/>
      <c r="KJ406" s="25"/>
      <c r="KK406" s="25"/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5"/>
      <c r="KW406" s="25"/>
      <c r="KX406" s="25"/>
      <c r="KY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5"/>
      <c r="LJ406" s="25"/>
      <c r="LK406" s="25"/>
      <c r="LL406" s="25"/>
      <c r="LM406" s="25"/>
      <c r="LN406" s="25"/>
      <c r="LO406" s="25"/>
      <c r="LP406" s="25"/>
      <c r="LQ406" s="25"/>
      <c r="LR406" s="25"/>
      <c r="LS406" s="25"/>
      <c r="LT406" s="25"/>
      <c r="LU406" s="25"/>
      <c r="LV406" s="25"/>
      <c r="LW406" s="25"/>
      <c r="LX406" s="25"/>
      <c r="LY406" s="25"/>
      <c r="LZ406" s="25"/>
      <c r="MA406" s="25"/>
      <c r="MB406" s="25"/>
      <c r="MC406" s="25"/>
      <c r="MD406" s="25"/>
      <c r="ME406" s="25"/>
      <c r="MF406" s="25"/>
    </row>
    <row r="407" spans="1:344" s="26" customFormat="1" hidden="1" x14ac:dyDescent="0.25">
      <c r="A407" s="21"/>
      <c r="B407" s="22"/>
      <c r="C407" s="76"/>
      <c r="D407" s="7"/>
      <c r="E407" s="7"/>
      <c r="F407" s="7"/>
      <c r="G407" s="179"/>
      <c r="H407" s="179"/>
      <c r="I407" s="271"/>
      <c r="J407" s="194"/>
      <c r="K407" s="179"/>
      <c r="L407" s="179"/>
      <c r="M407" s="179"/>
      <c r="N407" s="179"/>
      <c r="O407" s="179"/>
      <c r="P407" s="179"/>
      <c r="Q407" s="24"/>
      <c r="R407" s="182"/>
      <c r="S407" s="24"/>
      <c r="T407" s="32"/>
      <c r="U407" s="240"/>
      <c r="V407" s="66"/>
      <c r="W407" s="78"/>
      <c r="X407" s="66"/>
      <c r="Y407" s="66"/>
      <c r="Z407" s="25"/>
      <c r="AA407" s="23"/>
      <c r="AB407" s="23"/>
      <c r="AC407" s="25"/>
      <c r="AD407" s="60"/>
      <c r="AE407" s="31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5"/>
      <c r="EW407" s="25"/>
      <c r="EX407" s="25"/>
      <c r="EY407" s="25"/>
      <c r="EZ407" s="25"/>
      <c r="FA407" s="25"/>
      <c r="FB407" s="25"/>
      <c r="FC407" s="25"/>
      <c r="FD407" s="25"/>
      <c r="FE407" s="25"/>
      <c r="FF407" s="25"/>
      <c r="FG407" s="25"/>
      <c r="FH407" s="25"/>
      <c r="FI407" s="25"/>
      <c r="FJ407" s="25"/>
      <c r="FK407" s="25"/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5"/>
      <c r="FW407" s="25"/>
      <c r="FX407" s="25"/>
      <c r="FY407" s="25"/>
      <c r="FZ407" s="25"/>
      <c r="GA407" s="25"/>
      <c r="GB407" s="25"/>
      <c r="GC407" s="25"/>
      <c r="GD407" s="25"/>
      <c r="GE407" s="25"/>
      <c r="GF407" s="25"/>
      <c r="GG407" s="25"/>
      <c r="GH407" s="25"/>
      <c r="GI407" s="25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5"/>
      <c r="HR407" s="25"/>
      <c r="HS407" s="25"/>
      <c r="HT407" s="25"/>
      <c r="HU407" s="25"/>
      <c r="HV407" s="25"/>
      <c r="HW407" s="25"/>
      <c r="HX407" s="25"/>
      <c r="HY407" s="25"/>
      <c r="HZ407" s="25"/>
      <c r="IA407" s="25"/>
      <c r="IB407" s="25"/>
      <c r="IC407" s="25"/>
      <c r="ID407" s="25"/>
      <c r="IE407" s="25"/>
      <c r="IF407" s="25"/>
      <c r="IG407" s="25"/>
      <c r="IH407" s="25"/>
      <c r="II407" s="25"/>
      <c r="IJ407" s="25"/>
      <c r="IK407" s="25"/>
      <c r="IL407" s="25"/>
      <c r="IM407" s="25"/>
      <c r="IN407" s="25"/>
      <c r="IO407" s="25"/>
      <c r="IP407" s="25"/>
      <c r="IQ407" s="25"/>
      <c r="IR407" s="25"/>
      <c r="IS407" s="25"/>
      <c r="IT407" s="25"/>
      <c r="IU407" s="25"/>
      <c r="IV407" s="25"/>
      <c r="IW407" s="25"/>
      <c r="IX407" s="25"/>
      <c r="IY407" s="25"/>
      <c r="IZ407" s="25"/>
      <c r="JA407" s="25"/>
      <c r="JB407" s="25"/>
      <c r="JC407" s="25"/>
      <c r="JD407" s="25"/>
      <c r="JE407" s="25"/>
      <c r="JF407" s="25"/>
      <c r="JG407" s="25"/>
      <c r="JH407" s="25"/>
      <c r="JI407" s="25"/>
      <c r="JJ407" s="25"/>
      <c r="JK407" s="25"/>
      <c r="JL407" s="25"/>
      <c r="JM407" s="25"/>
      <c r="JN407" s="25"/>
      <c r="JO407" s="25"/>
      <c r="JP407" s="25"/>
      <c r="JQ407" s="25"/>
      <c r="JR407" s="25"/>
      <c r="JS407" s="25"/>
      <c r="JT407" s="25"/>
      <c r="JU407" s="25"/>
      <c r="JV407" s="25"/>
      <c r="JW407" s="25"/>
      <c r="JX407" s="25"/>
      <c r="JY407" s="25"/>
      <c r="JZ407" s="25"/>
      <c r="KA407" s="25"/>
      <c r="KB407" s="25"/>
      <c r="KC407" s="25"/>
      <c r="KD407" s="25"/>
      <c r="KE407" s="25"/>
      <c r="KF407" s="25"/>
      <c r="KG407" s="25"/>
      <c r="KH407" s="25"/>
      <c r="KI407" s="25"/>
      <c r="KJ407" s="25"/>
      <c r="KK407" s="25"/>
      <c r="KL407" s="25"/>
      <c r="KM407" s="25"/>
      <c r="KN407" s="25"/>
      <c r="KO407" s="25"/>
      <c r="KP407" s="25"/>
      <c r="KQ407" s="25"/>
      <c r="KR407" s="25"/>
      <c r="KS407" s="25"/>
      <c r="KT407" s="25"/>
      <c r="KU407" s="25"/>
      <c r="KV407" s="25"/>
      <c r="KW407" s="25"/>
      <c r="KX407" s="25"/>
      <c r="KY407" s="25"/>
      <c r="KZ407" s="25"/>
      <c r="LA407" s="25"/>
      <c r="LB407" s="25"/>
      <c r="LC407" s="25"/>
      <c r="LD407" s="25"/>
      <c r="LE407" s="25"/>
      <c r="LF407" s="25"/>
      <c r="LG407" s="25"/>
      <c r="LH407" s="25"/>
      <c r="LI407" s="25"/>
      <c r="LJ407" s="25"/>
      <c r="LK407" s="25"/>
      <c r="LL407" s="25"/>
      <c r="LM407" s="25"/>
      <c r="LN407" s="25"/>
      <c r="LO407" s="25"/>
      <c r="LP407" s="25"/>
      <c r="LQ407" s="25"/>
      <c r="LR407" s="25"/>
      <c r="LS407" s="25"/>
      <c r="LT407" s="25"/>
      <c r="LU407" s="25"/>
      <c r="LV407" s="25"/>
      <c r="LW407" s="25"/>
      <c r="LX407" s="25"/>
      <c r="LY407" s="25"/>
      <c r="LZ407" s="25"/>
      <c r="MA407" s="25"/>
      <c r="MB407" s="25"/>
      <c r="MC407" s="25"/>
      <c r="MD407" s="25"/>
      <c r="ME407" s="25"/>
      <c r="MF407" s="25"/>
    </row>
    <row r="408" spans="1:344" s="26" customFormat="1" hidden="1" x14ac:dyDescent="0.25">
      <c r="A408" s="21"/>
      <c r="B408" s="22"/>
      <c r="C408" s="76"/>
      <c r="D408" s="7"/>
      <c r="E408" s="7"/>
      <c r="F408" s="7"/>
      <c r="G408" s="179"/>
      <c r="H408" s="179"/>
      <c r="I408" s="271"/>
      <c r="J408" s="194"/>
      <c r="K408" s="179"/>
      <c r="L408" s="179"/>
      <c r="M408" s="179"/>
      <c r="N408" s="179"/>
      <c r="O408" s="179"/>
      <c r="P408" s="179"/>
      <c r="Q408" s="24"/>
      <c r="R408" s="182"/>
      <c r="S408" s="24"/>
      <c r="T408" s="32"/>
      <c r="U408" s="240"/>
      <c r="V408" s="66"/>
      <c r="W408" s="78"/>
      <c r="X408" s="66"/>
      <c r="Y408" s="66"/>
      <c r="Z408" s="25"/>
      <c r="AA408" s="23"/>
      <c r="AB408" s="23"/>
      <c r="AC408" s="25"/>
      <c r="AD408" s="60"/>
      <c r="AE408" s="31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5"/>
      <c r="HU408" s="25"/>
      <c r="HV408" s="25"/>
      <c r="HW408" s="25"/>
      <c r="HX408" s="25"/>
      <c r="HY408" s="25"/>
      <c r="HZ408" s="25"/>
      <c r="IA408" s="25"/>
      <c r="IB408" s="25"/>
      <c r="IC408" s="25"/>
      <c r="ID408" s="25"/>
      <c r="IE408" s="25"/>
      <c r="IF408" s="25"/>
      <c r="IG408" s="25"/>
      <c r="IH408" s="25"/>
      <c r="II408" s="25"/>
      <c r="IJ408" s="25"/>
      <c r="IK408" s="25"/>
      <c r="IL408" s="25"/>
      <c r="IM408" s="25"/>
      <c r="IN408" s="25"/>
      <c r="IO408" s="25"/>
      <c r="IP408" s="25"/>
      <c r="IQ408" s="25"/>
      <c r="IR408" s="25"/>
      <c r="IS408" s="25"/>
      <c r="IT408" s="25"/>
      <c r="IU408" s="25"/>
      <c r="IV408" s="25"/>
      <c r="IW408" s="25"/>
      <c r="IX408" s="25"/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5"/>
      <c r="JJ408" s="25"/>
      <c r="JK408" s="25"/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5"/>
      <c r="JW408" s="25"/>
      <c r="JX408" s="25"/>
      <c r="JY408" s="25"/>
      <c r="JZ408" s="25"/>
      <c r="KA408" s="25"/>
      <c r="KB408" s="25"/>
      <c r="KC408" s="25"/>
      <c r="KD408" s="25"/>
      <c r="KE408" s="25"/>
      <c r="KF408" s="25"/>
      <c r="KG408" s="25"/>
      <c r="KH408" s="25"/>
      <c r="KI408" s="25"/>
      <c r="KJ408" s="25"/>
      <c r="KK408" s="25"/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5"/>
      <c r="KW408" s="25"/>
      <c r="KX408" s="25"/>
      <c r="KY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5"/>
      <c r="LJ408" s="25"/>
      <c r="LK408" s="25"/>
      <c r="LL408" s="25"/>
      <c r="LM408" s="25"/>
      <c r="LN408" s="25"/>
      <c r="LO408" s="25"/>
      <c r="LP408" s="25"/>
      <c r="LQ408" s="25"/>
      <c r="LR408" s="25"/>
      <c r="LS408" s="25"/>
      <c r="LT408" s="25"/>
      <c r="LU408" s="25"/>
      <c r="LV408" s="25"/>
      <c r="LW408" s="25"/>
      <c r="LX408" s="25"/>
      <c r="LY408" s="25"/>
      <c r="LZ408" s="25"/>
      <c r="MA408" s="25"/>
      <c r="MB408" s="25"/>
      <c r="MC408" s="25"/>
      <c r="MD408" s="25"/>
      <c r="ME408" s="25"/>
      <c r="MF408" s="25"/>
    </row>
    <row r="409" spans="1:344" s="26" customFormat="1" hidden="1" x14ac:dyDescent="0.25">
      <c r="A409" s="21"/>
      <c r="B409" s="22"/>
      <c r="C409" s="76"/>
      <c r="D409" s="7"/>
      <c r="E409" s="7"/>
      <c r="F409" s="7"/>
      <c r="G409" s="179"/>
      <c r="H409" s="179"/>
      <c r="I409" s="271"/>
      <c r="J409" s="194"/>
      <c r="K409" s="179"/>
      <c r="L409" s="179"/>
      <c r="M409" s="179"/>
      <c r="N409" s="179"/>
      <c r="O409" s="179"/>
      <c r="P409" s="179"/>
      <c r="Q409" s="24"/>
      <c r="R409" s="182"/>
      <c r="S409" s="24"/>
      <c r="T409" s="32"/>
      <c r="U409" s="240"/>
      <c r="V409" s="66"/>
      <c r="W409" s="78"/>
      <c r="X409" s="66"/>
      <c r="Y409" s="66"/>
      <c r="Z409" s="25"/>
      <c r="AA409" s="23"/>
      <c r="AB409" s="23"/>
      <c r="AC409" s="25"/>
      <c r="AD409" s="60"/>
      <c r="AE409" s="31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5"/>
      <c r="HU409" s="25"/>
      <c r="HV409" s="25"/>
      <c r="HW409" s="25"/>
      <c r="HX409" s="25"/>
      <c r="HY409" s="25"/>
      <c r="HZ409" s="25"/>
      <c r="IA409" s="25"/>
      <c r="IB409" s="25"/>
      <c r="IC409" s="25"/>
      <c r="ID409" s="25"/>
      <c r="IE409" s="25"/>
      <c r="IF409" s="25"/>
      <c r="IG409" s="25"/>
      <c r="IH409" s="25"/>
      <c r="II409" s="25"/>
      <c r="IJ409" s="25"/>
      <c r="IK409" s="25"/>
      <c r="IL409" s="25"/>
      <c r="IM409" s="25"/>
      <c r="IN409" s="25"/>
      <c r="IO409" s="25"/>
      <c r="IP409" s="25"/>
      <c r="IQ409" s="25"/>
      <c r="IR409" s="25"/>
      <c r="IS409" s="25"/>
      <c r="IT409" s="25"/>
      <c r="IU409" s="25"/>
      <c r="IV409" s="25"/>
      <c r="IW409" s="25"/>
      <c r="IX409" s="25"/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5"/>
      <c r="JJ409" s="25"/>
      <c r="JK409" s="25"/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5"/>
      <c r="JW409" s="25"/>
      <c r="JX409" s="25"/>
      <c r="JY409" s="25"/>
      <c r="JZ409" s="25"/>
      <c r="KA409" s="25"/>
      <c r="KB409" s="25"/>
      <c r="KC409" s="25"/>
      <c r="KD409" s="25"/>
      <c r="KE409" s="25"/>
      <c r="KF409" s="25"/>
      <c r="KG409" s="25"/>
      <c r="KH409" s="25"/>
      <c r="KI409" s="25"/>
      <c r="KJ409" s="25"/>
      <c r="KK409" s="25"/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5"/>
      <c r="KW409" s="25"/>
      <c r="KX409" s="25"/>
      <c r="KY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5"/>
      <c r="LJ409" s="25"/>
      <c r="LK409" s="25"/>
      <c r="LL409" s="25"/>
      <c r="LM409" s="25"/>
      <c r="LN409" s="25"/>
      <c r="LO409" s="25"/>
      <c r="LP409" s="25"/>
      <c r="LQ409" s="25"/>
      <c r="LR409" s="25"/>
      <c r="LS409" s="25"/>
      <c r="LT409" s="25"/>
      <c r="LU409" s="25"/>
      <c r="LV409" s="25"/>
      <c r="LW409" s="25"/>
      <c r="LX409" s="25"/>
      <c r="LY409" s="25"/>
      <c r="LZ409" s="25"/>
      <c r="MA409" s="25"/>
      <c r="MB409" s="25"/>
      <c r="MC409" s="25"/>
      <c r="MD409" s="25"/>
      <c r="ME409" s="25"/>
      <c r="MF409" s="25"/>
    </row>
    <row r="410" spans="1:344" s="26" customFormat="1" hidden="1" x14ac:dyDescent="0.25">
      <c r="A410" s="21"/>
      <c r="B410" s="22"/>
      <c r="C410" s="76"/>
      <c r="D410" s="7"/>
      <c r="E410" s="7"/>
      <c r="F410" s="7"/>
      <c r="G410" s="179"/>
      <c r="H410" s="179"/>
      <c r="I410" s="271"/>
      <c r="J410" s="194"/>
      <c r="K410" s="179"/>
      <c r="L410" s="179"/>
      <c r="M410" s="179"/>
      <c r="N410" s="179"/>
      <c r="O410" s="179"/>
      <c r="P410" s="179"/>
      <c r="Q410" s="24"/>
      <c r="R410" s="182"/>
      <c r="S410" s="24"/>
      <c r="T410" s="32"/>
      <c r="U410" s="240"/>
      <c r="V410" s="66"/>
      <c r="W410" s="78"/>
      <c r="X410" s="66"/>
      <c r="Y410" s="66"/>
      <c r="Z410" s="25"/>
      <c r="AA410" s="23"/>
      <c r="AB410" s="23"/>
      <c r="AC410" s="25"/>
      <c r="AD410" s="60"/>
      <c r="AE410" s="31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5"/>
      <c r="HU410" s="25"/>
      <c r="HV410" s="25"/>
      <c r="HW410" s="25"/>
      <c r="HX410" s="25"/>
      <c r="HY410" s="25"/>
      <c r="HZ410" s="25"/>
      <c r="IA410" s="25"/>
      <c r="IB410" s="25"/>
      <c r="IC410" s="25"/>
      <c r="ID410" s="25"/>
      <c r="IE410" s="25"/>
      <c r="IF410" s="25"/>
      <c r="IG410" s="25"/>
      <c r="IH410" s="25"/>
      <c r="II410" s="25"/>
      <c r="IJ410" s="25"/>
      <c r="IK410" s="25"/>
      <c r="IL410" s="25"/>
      <c r="IM410" s="25"/>
      <c r="IN410" s="25"/>
      <c r="IO410" s="25"/>
      <c r="IP410" s="25"/>
      <c r="IQ410" s="25"/>
      <c r="IR410" s="25"/>
      <c r="IS410" s="25"/>
      <c r="IT410" s="25"/>
      <c r="IU410" s="25"/>
      <c r="IV410" s="25"/>
      <c r="IW410" s="25"/>
      <c r="IX410" s="25"/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5"/>
      <c r="JJ410" s="25"/>
      <c r="JK410" s="25"/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5"/>
      <c r="JW410" s="25"/>
      <c r="JX410" s="25"/>
      <c r="JY410" s="25"/>
      <c r="JZ410" s="25"/>
      <c r="KA410" s="25"/>
      <c r="KB410" s="25"/>
      <c r="KC410" s="25"/>
      <c r="KD410" s="25"/>
      <c r="KE410" s="25"/>
      <c r="KF410" s="25"/>
      <c r="KG410" s="25"/>
      <c r="KH410" s="25"/>
      <c r="KI410" s="25"/>
      <c r="KJ410" s="25"/>
      <c r="KK410" s="25"/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5"/>
      <c r="KW410" s="25"/>
      <c r="KX410" s="25"/>
      <c r="KY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5"/>
      <c r="LJ410" s="25"/>
      <c r="LK410" s="25"/>
      <c r="LL410" s="25"/>
      <c r="LM410" s="25"/>
      <c r="LN410" s="25"/>
      <c r="LO410" s="25"/>
      <c r="LP410" s="25"/>
      <c r="LQ410" s="25"/>
      <c r="LR410" s="25"/>
      <c r="LS410" s="25"/>
      <c r="LT410" s="25"/>
      <c r="LU410" s="25"/>
      <c r="LV410" s="25"/>
      <c r="LW410" s="25"/>
      <c r="LX410" s="25"/>
      <c r="LY410" s="25"/>
      <c r="LZ410" s="25"/>
      <c r="MA410" s="25"/>
      <c r="MB410" s="25"/>
      <c r="MC410" s="25"/>
      <c r="MD410" s="25"/>
      <c r="ME410" s="25"/>
      <c r="MF410" s="25"/>
    </row>
    <row r="411" spans="1:344" s="26" customFormat="1" hidden="1" x14ac:dyDescent="0.25">
      <c r="A411" s="21"/>
      <c r="B411" s="22"/>
      <c r="C411" s="76"/>
      <c r="D411" s="7"/>
      <c r="E411" s="7"/>
      <c r="F411" s="7"/>
      <c r="G411" s="179"/>
      <c r="H411" s="179"/>
      <c r="I411" s="271"/>
      <c r="J411" s="194"/>
      <c r="K411" s="179"/>
      <c r="L411" s="179"/>
      <c r="M411" s="179"/>
      <c r="N411" s="179"/>
      <c r="O411" s="179"/>
      <c r="P411" s="179"/>
      <c r="Q411" s="24"/>
      <c r="R411" s="182"/>
      <c r="S411" s="24"/>
      <c r="T411" s="32"/>
      <c r="U411" s="240"/>
      <c r="V411" s="66"/>
      <c r="W411" s="78"/>
      <c r="X411" s="66"/>
      <c r="Y411" s="66"/>
      <c r="Z411" s="25"/>
      <c r="AA411" s="23"/>
      <c r="AB411" s="23"/>
      <c r="AC411" s="25"/>
      <c r="AD411" s="60"/>
      <c r="AE411" s="31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5"/>
      <c r="IJ411" s="25"/>
      <c r="IK411" s="25"/>
      <c r="IL411" s="25"/>
      <c r="IM411" s="25"/>
      <c r="IN411" s="25"/>
      <c r="IO411" s="25"/>
      <c r="IP411" s="25"/>
      <c r="IQ411" s="25"/>
      <c r="IR411" s="25"/>
      <c r="IS411" s="25"/>
      <c r="IT411" s="25"/>
      <c r="IU411" s="25"/>
      <c r="IV411" s="25"/>
      <c r="IW411" s="25"/>
      <c r="IX411" s="25"/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5"/>
      <c r="JJ411" s="25"/>
      <c r="JK411" s="25"/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5"/>
      <c r="JW411" s="25"/>
      <c r="JX411" s="25"/>
      <c r="JY411" s="25"/>
      <c r="JZ411" s="25"/>
      <c r="KA411" s="25"/>
      <c r="KB411" s="25"/>
      <c r="KC411" s="25"/>
      <c r="KD411" s="25"/>
      <c r="KE411" s="25"/>
      <c r="KF411" s="25"/>
      <c r="KG411" s="25"/>
      <c r="KH411" s="25"/>
      <c r="KI411" s="25"/>
      <c r="KJ411" s="25"/>
      <c r="KK411" s="25"/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5"/>
      <c r="KW411" s="25"/>
      <c r="KX411" s="25"/>
      <c r="KY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5"/>
      <c r="LJ411" s="25"/>
      <c r="LK411" s="25"/>
      <c r="LL411" s="25"/>
      <c r="LM411" s="25"/>
      <c r="LN411" s="25"/>
      <c r="LO411" s="25"/>
      <c r="LP411" s="25"/>
      <c r="LQ411" s="25"/>
      <c r="LR411" s="25"/>
      <c r="LS411" s="25"/>
      <c r="LT411" s="25"/>
      <c r="LU411" s="25"/>
      <c r="LV411" s="25"/>
      <c r="LW411" s="25"/>
      <c r="LX411" s="25"/>
      <c r="LY411" s="25"/>
      <c r="LZ411" s="25"/>
      <c r="MA411" s="25"/>
      <c r="MB411" s="25"/>
      <c r="MC411" s="25"/>
      <c r="MD411" s="25"/>
      <c r="ME411" s="25"/>
      <c r="MF411" s="25"/>
    </row>
    <row r="412" spans="1:344" s="26" customFormat="1" hidden="1" x14ac:dyDescent="0.25">
      <c r="A412" s="21"/>
      <c r="B412" s="22"/>
      <c r="C412" s="76"/>
      <c r="D412" s="7"/>
      <c r="E412" s="7"/>
      <c r="F412" s="7"/>
      <c r="G412" s="179"/>
      <c r="H412" s="179"/>
      <c r="I412" s="271"/>
      <c r="J412" s="194"/>
      <c r="K412" s="179"/>
      <c r="L412" s="179"/>
      <c r="M412" s="179"/>
      <c r="N412" s="179"/>
      <c r="O412" s="179"/>
      <c r="P412" s="179"/>
      <c r="Q412" s="24"/>
      <c r="R412" s="182"/>
      <c r="S412" s="24"/>
      <c r="T412" s="32"/>
      <c r="U412" s="240"/>
      <c r="V412" s="66"/>
      <c r="W412" s="78"/>
      <c r="X412" s="66"/>
      <c r="Y412" s="66"/>
      <c r="Z412" s="25"/>
      <c r="AA412" s="23"/>
      <c r="AB412" s="23"/>
      <c r="AC412" s="25"/>
      <c r="AD412" s="60"/>
      <c r="AE412" s="31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5"/>
      <c r="JJ412" s="25"/>
      <c r="JK412" s="25"/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5"/>
      <c r="JW412" s="25"/>
      <c r="JX412" s="25"/>
      <c r="JY412" s="25"/>
      <c r="JZ412" s="25"/>
      <c r="KA412" s="25"/>
      <c r="KB412" s="25"/>
      <c r="KC412" s="25"/>
      <c r="KD412" s="25"/>
      <c r="KE412" s="25"/>
      <c r="KF412" s="25"/>
      <c r="KG412" s="25"/>
      <c r="KH412" s="25"/>
      <c r="KI412" s="25"/>
      <c r="KJ412" s="25"/>
      <c r="KK412" s="25"/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5"/>
      <c r="KW412" s="25"/>
      <c r="KX412" s="25"/>
      <c r="KY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5"/>
      <c r="LJ412" s="25"/>
      <c r="LK412" s="25"/>
      <c r="LL412" s="25"/>
      <c r="LM412" s="25"/>
      <c r="LN412" s="25"/>
      <c r="LO412" s="25"/>
      <c r="LP412" s="25"/>
      <c r="LQ412" s="25"/>
      <c r="LR412" s="25"/>
      <c r="LS412" s="25"/>
      <c r="LT412" s="25"/>
      <c r="LU412" s="25"/>
      <c r="LV412" s="25"/>
      <c r="LW412" s="25"/>
      <c r="LX412" s="25"/>
      <c r="LY412" s="25"/>
      <c r="LZ412" s="25"/>
      <c r="MA412" s="25"/>
      <c r="MB412" s="25"/>
      <c r="MC412" s="25"/>
      <c r="MD412" s="25"/>
      <c r="ME412" s="25"/>
      <c r="MF412" s="25"/>
    </row>
    <row r="413" spans="1:344" s="26" customFormat="1" hidden="1" x14ac:dyDescent="0.25">
      <c r="A413" s="21"/>
      <c r="B413" s="22"/>
      <c r="C413" s="76"/>
      <c r="D413" s="7"/>
      <c r="E413" s="7"/>
      <c r="F413" s="7"/>
      <c r="G413" s="179"/>
      <c r="H413" s="179"/>
      <c r="I413" s="271"/>
      <c r="J413" s="194"/>
      <c r="K413" s="179"/>
      <c r="L413" s="179"/>
      <c r="M413" s="179"/>
      <c r="N413" s="179"/>
      <c r="O413" s="179"/>
      <c r="P413" s="179"/>
      <c r="Q413" s="24"/>
      <c r="R413" s="182"/>
      <c r="S413" s="24"/>
      <c r="T413" s="32"/>
      <c r="U413" s="240"/>
      <c r="V413" s="66"/>
      <c r="W413" s="78"/>
      <c r="X413" s="66"/>
      <c r="Y413" s="66"/>
      <c r="Z413" s="25"/>
      <c r="AA413" s="23"/>
      <c r="AB413" s="23"/>
      <c r="AC413" s="25"/>
      <c r="AD413" s="60"/>
      <c r="AE413" s="31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5"/>
      <c r="HU413" s="25"/>
      <c r="HV413" s="25"/>
      <c r="HW413" s="25"/>
      <c r="HX413" s="25"/>
      <c r="HY413" s="25"/>
      <c r="HZ413" s="25"/>
      <c r="IA413" s="25"/>
      <c r="IB413" s="25"/>
      <c r="IC413" s="25"/>
      <c r="ID413" s="25"/>
      <c r="IE413" s="25"/>
      <c r="IF413" s="25"/>
      <c r="IG413" s="25"/>
      <c r="IH413" s="25"/>
      <c r="II413" s="25"/>
      <c r="IJ413" s="25"/>
      <c r="IK413" s="25"/>
      <c r="IL413" s="25"/>
      <c r="IM413" s="25"/>
      <c r="IN413" s="25"/>
      <c r="IO413" s="25"/>
      <c r="IP413" s="25"/>
      <c r="IQ413" s="25"/>
      <c r="IR413" s="25"/>
      <c r="IS413" s="25"/>
      <c r="IT413" s="25"/>
      <c r="IU413" s="25"/>
      <c r="IV413" s="25"/>
      <c r="IW413" s="25"/>
      <c r="IX413" s="25"/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5"/>
      <c r="JJ413" s="25"/>
      <c r="JK413" s="25"/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5"/>
      <c r="JW413" s="25"/>
      <c r="JX413" s="25"/>
      <c r="JY413" s="25"/>
      <c r="JZ413" s="25"/>
      <c r="KA413" s="25"/>
      <c r="KB413" s="25"/>
      <c r="KC413" s="25"/>
      <c r="KD413" s="25"/>
      <c r="KE413" s="25"/>
      <c r="KF413" s="25"/>
      <c r="KG413" s="25"/>
      <c r="KH413" s="25"/>
      <c r="KI413" s="25"/>
      <c r="KJ413" s="25"/>
      <c r="KK413" s="25"/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5"/>
      <c r="KW413" s="25"/>
      <c r="KX413" s="25"/>
      <c r="KY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5"/>
      <c r="LJ413" s="25"/>
      <c r="LK413" s="25"/>
      <c r="LL413" s="25"/>
      <c r="LM413" s="25"/>
      <c r="LN413" s="25"/>
      <c r="LO413" s="25"/>
      <c r="LP413" s="25"/>
      <c r="LQ413" s="25"/>
      <c r="LR413" s="25"/>
      <c r="LS413" s="25"/>
      <c r="LT413" s="25"/>
      <c r="LU413" s="25"/>
      <c r="LV413" s="25"/>
      <c r="LW413" s="25"/>
      <c r="LX413" s="25"/>
      <c r="LY413" s="25"/>
      <c r="LZ413" s="25"/>
      <c r="MA413" s="25"/>
      <c r="MB413" s="25"/>
      <c r="MC413" s="25"/>
      <c r="MD413" s="25"/>
      <c r="ME413" s="25"/>
      <c r="MF413" s="25"/>
    </row>
    <row r="414" spans="1:344" s="26" customFormat="1" hidden="1" x14ac:dyDescent="0.25">
      <c r="A414" s="21"/>
      <c r="B414" s="22"/>
      <c r="C414" s="76"/>
      <c r="D414" s="7"/>
      <c r="E414" s="7"/>
      <c r="F414" s="7"/>
      <c r="G414" s="179"/>
      <c r="H414" s="179"/>
      <c r="I414" s="271"/>
      <c r="J414" s="194"/>
      <c r="K414" s="179"/>
      <c r="L414" s="179"/>
      <c r="M414" s="179"/>
      <c r="N414" s="179"/>
      <c r="O414" s="179"/>
      <c r="P414" s="179"/>
      <c r="Q414" s="24"/>
      <c r="R414" s="182"/>
      <c r="S414" s="24"/>
      <c r="T414" s="32"/>
      <c r="U414" s="240"/>
      <c r="V414" s="66"/>
      <c r="W414" s="78"/>
      <c r="X414" s="66"/>
      <c r="Y414" s="66"/>
      <c r="Z414" s="25"/>
      <c r="AA414" s="23"/>
      <c r="AB414" s="23"/>
      <c r="AC414" s="25"/>
      <c r="AD414" s="60"/>
      <c r="AE414" s="31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5"/>
      <c r="HU414" s="25"/>
      <c r="HV414" s="25"/>
      <c r="HW414" s="25"/>
      <c r="HX414" s="25"/>
      <c r="HY414" s="25"/>
      <c r="HZ414" s="25"/>
      <c r="IA414" s="25"/>
      <c r="IB414" s="25"/>
      <c r="IC414" s="25"/>
      <c r="ID414" s="25"/>
      <c r="IE414" s="25"/>
      <c r="IF414" s="25"/>
      <c r="IG414" s="25"/>
      <c r="IH414" s="25"/>
      <c r="II414" s="25"/>
      <c r="IJ414" s="25"/>
      <c r="IK414" s="25"/>
      <c r="IL414" s="25"/>
      <c r="IM414" s="25"/>
      <c r="IN414" s="25"/>
      <c r="IO414" s="25"/>
      <c r="IP414" s="25"/>
      <c r="IQ414" s="25"/>
      <c r="IR414" s="25"/>
      <c r="IS414" s="25"/>
      <c r="IT414" s="25"/>
      <c r="IU414" s="25"/>
      <c r="IV414" s="25"/>
      <c r="IW414" s="25"/>
      <c r="IX414" s="25"/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5"/>
      <c r="JJ414" s="25"/>
      <c r="JK414" s="25"/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5"/>
      <c r="JW414" s="25"/>
      <c r="JX414" s="25"/>
      <c r="JY414" s="25"/>
      <c r="JZ414" s="25"/>
      <c r="KA414" s="25"/>
      <c r="KB414" s="25"/>
      <c r="KC414" s="25"/>
      <c r="KD414" s="25"/>
      <c r="KE414" s="25"/>
      <c r="KF414" s="25"/>
      <c r="KG414" s="25"/>
      <c r="KH414" s="25"/>
      <c r="KI414" s="25"/>
      <c r="KJ414" s="25"/>
      <c r="KK414" s="25"/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5"/>
      <c r="KW414" s="25"/>
      <c r="KX414" s="25"/>
      <c r="KY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5"/>
      <c r="LJ414" s="25"/>
      <c r="LK414" s="25"/>
      <c r="LL414" s="25"/>
      <c r="LM414" s="25"/>
      <c r="LN414" s="25"/>
      <c r="LO414" s="25"/>
      <c r="LP414" s="25"/>
      <c r="LQ414" s="25"/>
      <c r="LR414" s="25"/>
      <c r="LS414" s="25"/>
      <c r="LT414" s="25"/>
      <c r="LU414" s="25"/>
      <c r="LV414" s="25"/>
      <c r="LW414" s="25"/>
      <c r="LX414" s="25"/>
      <c r="LY414" s="25"/>
      <c r="LZ414" s="25"/>
      <c r="MA414" s="25"/>
      <c r="MB414" s="25"/>
      <c r="MC414" s="25"/>
      <c r="MD414" s="25"/>
      <c r="ME414" s="25"/>
      <c r="MF414" s="25"/>
    </row>
    <row r="415" spans="1:344" s="26" customFormat="1" hidden="1" x14ac:dyDescent="0.25">
      <c r="A415" s="21"/>
      <c r="B415" s="22"/>
      <c r="C415" s="76"/>
      <c r="D415" s="7"/>
      <c r="E415" s="7"/>
      <c r="F415" s="7"/>
      <c r="G415" s="179"/>
      <c r="H415" s="179"/>
      <c r="I415" s="271"/>
      <c r="J415" s="194"/>
      <c r="K415" s="179"/>
      <c r="L415" s="179"/>
      <c r="M415" s="179"/>
      <c r="N415" s="179"/>
      <c r="O415" s="179"/>
      <c r="P415" s="179"/>
      <c r="Q415" s="24"/>
      <c r="R415" s="182"/>
      <c r="S415" s="24"/>
      <c r="T415" s="32"/>
      <c r="U415" s="240"/>
      <c r="V415" s="66"/>
      <c r="W415" s="78"/>
      <c r="X415" s="66"/>
      <c r="Y415" s="66"/>
      <c r="Z415" s="25"/>
      <c r="AA415" s="23"/>
      <c r="AB415" s="23"/>
      <c r="AC415" s="25"/>
      <c r="AD415" s="60"/>
      <c r="AE415" s="31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5"/>
      <c r="HU415" s="25"/>
      <c r="HV415" s="25"/>
      <c r="HW415" s="25"/>
      <c r="HX415" s="25"/>
      <c r="HY415" s="25"/>
      <c r="HZ415" s="25"/>
      <c r="IA415" s="25"/>
      <c r="IB415" s="25"/>
      <c r="IC415" s="25"/>
      <c r="ID415" s="25"/>
      <c r="IE415" s="25"/>
      <c r="IF415" s="25"/>
      <c r="IG415" s="25"/>
      <c r="IH415" s="25"/>
      <c r="II415" s="25"/>
      <c r="IJ415" s="25"/>
      <c r="IK415" s="25"/>
      <c r="IL415" s="25"/>
      <c r="IM415" s="25"/>
      <c r="IN415" s="25"/>
      <c r="IO415" s="25"/>
      <c r="IP415" s="25"/>
      <c r="IQ415" s="25"/>
      <c r="IR415" s="25"/>
      <c r="IS415" s="25"/>
      <c r="IT415" s="25"/>
      <c r="IU415" s="25"/>
      <c r="IV415" s="25"/>
      <c r="IW415" s="25"/>
      <c r="IX415" s="25"/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5"/>
      <c r="JJ415" s="25"/>
      <c r="JK415" s="25"/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5"/>
      <c r="JW415" s="25"/>
      <c r="JX415" s="25"/>
      <c r="JY415" s="25"/>
      <c r="JZ415" s="25"/>
      <c r="KA415" s="25"/>
      <c r="KB415" s="25"/>
      <c r="KC415" s="25"/>
      <c r="KD415" s="25"/>
      <c r="KE415" s="25"/>
      <c r="KF415" s="25"/>
      <c r="KG415" s="25"/>
      <c r="KH415" s="25"/>
      <c r="KI415" s="25"/>
      <c r="KJ415" s="25"/>
      <c r="KK415" s="25"/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5"/>
      <c r="KW415" s="25"/>
      <c r="KX415" s="25"/>
      <c r="KY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5"/>
      <c r="LJ415" s="25"/>
      <c r="LK415" s="25"/>
      <c r="LL415" s="25"/>
      <c r="LM415" s="25"/>
      <c r="LN415" s="25"/>
      <c r="LO415" s="25"/>
      <c r="LP415" s="25"/>
      <c r="LQ415" s="25"/>
      <c r="LR415" s="25"/>
      <c r="LS415" s="25"/>
      <c r="LT415" s="25"/>
      <c r="LU415" s="25"/>
      <c r="LV415" s="25"/>
      <c r="LW415" s="25"/>
      <c r="LX415" s="25"/>
      <c r="LY415" s="25"/>
      <c r="LZ415" s="25"/>
      <c r="MA415" s="25"/>
      <c r="MB415" s="25"/>
      <c r="MC415" s="25"/>
      <c r="MD415" s="25"/>
      <c r="ME415" s="25"/>
      <c r="MF415" s="25"/>
    </row>
    <row r="416" spans="1:344" s="26" customFormat="1" hidden="1" x14ac:dyDescent="0.25">
      <c r="A416" s="21"/>
      <c r="B416" s="22"/>
      <c r="C416" s="76"/>
      <c r="D416" s="7"/>
      <c r="E416" s="7"/>
      <c r="F416" s="7"/>
      <c r="G416" s="179"/>
      <c r="H416" s="179"/>
      <c r="I416" s="271"/>
      <c r="J416" s="194"/>
      <c r="K416" s="179"/>
      <c r="L416" s="179"/>
      <c r="M416" s="179"/>
      <c r="N416" s="179"/>
      <c r="O416" s="179"/>
      <c r="P416" s="179"/>
      <c r="Q416" s="24"/>
      <c r="R416" s="182"/>
      <c r="S416" s="24"/>
      <c r="T416" s="32"/>
      <c r="U416" s="240"/>
      <c r="V416" s="66"/>
      <c r="W416" s="78"/>
      <c r="X416" s="66"/>
      <c r="Y416" s="66"/>
      <c r="Z416" s="25"/>
      <c r="AA416" s="23"/>
      <c r="AB416" s="23"/>
      <c r="AC416" s="25"/>
      <c r="AD416" s="60"/>
      <c r="AE416" s="31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5"/>
      <c r="HU416" s="25"/>
      <c r="HV416" s="25"/>
      <c r="HW416" s="25"/>
      <c r="HX416" s="25"/>
      <c r="HY416" s="25"/>
      <c r="HZ416" s="25"/>
      <c r="IA416" s="25"/>
      <c r="IB416" s="25"/>
      <c r="IC416" s="25"/>
      <c r="ID416" s="25"/>
      <c r="IE416" s="25"/>
      <c r="IF416" s="25"/>
      <c r="IG416" s="25"/>
      <c r="IH416" s="25"/>
      <c r="II416" s="25"/>
      <c r="IJ416" s="25"/>
      <c r="IK416" s="25"/>
      <c r="IL416" s="25"/>
      <c r="IM416" s="25"/>
      <c r="IN416" s="25"/>
      <c r="IO416" s="25"/>
      <c r="IP416" s="25"/>
      <c r="IQ416" s="25"/>
      <c r="IR416" s="25"/>
      <c r="IS416" s="25"/>
      <c r="IT416" s="25"/>
      <c r="IU416" s="25"/>
      <c r="IV416" s="25"/>
      <c r="IW416" s="25"/>
      <c r="IX416" s="25"/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5"/>
      <c r="JJ416" s="25"/>
      <c r="JK416" s="25"/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5"/>
      <c r="JW416" s="25"/>
      <c r="JX416" s="25"/>
      <c r="JY416" s="25"/>
      <c r="JZ416" s="25"/>
      <c r="KA416" s="25"/>
      <c r="KB416" s="25"/>
      <c r="KC416" s="25"/>
      <c r="KD416" s="25"/>
      <c r="KE416" s="25"/>
      <c r="KF416" s="25"/>
      <c r="KG416" s="25"/>
      <c r="KH416" s="25"/>
      <c r="KI416" s="25"/>
      <c r="KJ416" s="25"/>
      <c r="KK416" s="25"/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5"/>
      <c r="KW416" s="25"/>
      <c r="KX416" s="25"/>
      <c r="KY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5"/>
      <c r="LJ416" s="25"/>
      <c r="LK416" s="25"/>
      <c r="LL416" s="25"/>
      <c r="LM416" s="25"/>
      <c r="LN416" s="25"/>
      <c r="LO416" s="25"/>
      <c r="LP416" s="25"/>
      <c r="LQ416" s="25"/>
      <c r="LR416" s="25"/>
      <c r="LS416" s="25"/>
      <c r="LT416" s="25"/>
      <c r="LU416" s="25"/>
      <c r="LV416" s="25"/>
      <c r="LW416" s="25"/>
      <c r="LX416" s="25"/>
      <c r="LY416" s="25"/>
      <c r="LZ416" s="25"/>
      <c r="MA416" s="25"/>
      <c r="MB416" s="25"/>
      <c r="MC416" s="25"/>
      <c r="MD416" s="25"/>
      <c r="ME416" s="25"/>
      <c r="MF416" s="25"/>
    </row>
    <row r="417" spans="1:344" s="26" customFormat="1" hidden="1" x14ac:dyDescent="0.25">
      <c r="A417" s="21"/>
      <c r="B417" s="22"/>
      <c r="C417" s="76"/>
      <c r="D417" s="7"/>
      <c r="E417" s="7"/>
      <c r="F417" s="7"/>
      <c r="G417" s="179"/>
      <c r="H417" s="179"/>
      <c r="I417" s="271"/>
      <c r="J417" s="194"/>
      <c r="K417" s="179"/>
      <c r="L417" s="179"/>
      <c r="M417" s="179"/>
      <c r="N417" s="179"/>
      <c r="O417" s="179"/>
      <c r="P417" s="179"/>
      <c r="Q417" s="24"/>
      <c r="R417" s="182"/>
      <c r="S417" s="24"/>
      <c r="T417" s="32"/>
      <c r="U417" s="240"/>
      <c r="V417" s="66"/>
      <c r="W417" s="78"/>
      <c r="X417" s="66"/>
      <c r="Y417" s="66"/>
      <c r="Z417" s="25"/>
      <c r="AA417" s="23"/>
      <c r="AB417" s="23"/>
      <c r="AC417" s="25"/>
      <c r="AD417" s="60"/>
      <c r="AE417" s="31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5"/>
      <c r="IJ417" s="25"/>
      <c r="IK417" s="25"/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  <c r="MD417" s="25"/>
      <c r="ME417" s="25"/>
      <c r="MF417" s="25"/>
    </row>
    <row r="418" spans="1:344" s="26" customFormat="1" hidden="1" x14ac:dyDescent="0.25">
      <c r="A418" s="21"/>
      <c r="B418" s="22"/>
      <c r="C418" s="76"/>
      <c r="D418" s="7"/>
      <c r="E418" s="7"/>
      <c r="F418" s="7"/>
      <c r="G418" s="179"/>
      <c r="H418" s="179"/>
      <c r="I418" s="271"/>
      <c r="J418" s="194"/>
      <c r="K418" s="179"/>
      <c r="L418" s="179"/>
      <c r="M418" s="179"/>
      <c r="N418" s="179"/>
      <c r="O418" s="179"/>
      <c r="P418" s="179"/>
      <c r="Q418" s="24"/>
      <c r="R418" s="182"/>
      <c r="S418" s="24"/>
      <c r="T418" s="32"/>
      <c r="U418" s="240"/>
      <c r="V418" s="66"/>
      <c r="W418" s="78"/>
      <c r="X418" s="66"/>
      <c r="Y418" s="66"/>
      <c r="Z418" s="25"/>
      <c r="AA418" s="23"/>
      <c r="AB418" s="23"/>
      <c r="AC418" s="25"/>
      <c r="AD418" s="60"/>
      <c r="AE418" s="31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5"/>
      <c r="IJ418" s="25"/>
      <c r="IK418" s="25"/>
      <c r="IL418" s="25"/>
      <c r="IM418" s="25"/>
      <c r="IN418" s="25"/>
      <c r="IO418" s="25"/>
      <c r="IP418" s="25"/>
      <c r="IQ418" s="25"/>
      <c r="IR418" s="25"/>
      <c r="IS418" s="25"/>
      <c r="IT418" s="25"/>
      <c r="IU418" s="25"/>
      <c r="IV418" s="25"/>
      <c r="IW418" s="25"/>
      <c r="IX418" s="25"/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5"/>
      <c r="JJ418" s="25"/>
      <c r="JK418" s="25"/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5"/>
      <c r="JW418" s="25"/>
      <c r="JX418" s="25"/>
      <c r="JY418" s="25"/>
      <c r="JZ418" s="25"/>
      <c r="KA418" s="25"/>
      <c r="KB418" s="25"/>
      <c r="KC418" s="25"/>
      <c r="KD418" s="25"/>
      <c r="KE418" s="25"/>
      <c r="KF418" s="25"/>
      <c r="KG418" s="25"/>
      <c r="KH418" s="25"/>
      <c r="KI418" s="25"/>
      <c r="KJ418" s="25"/>
      <c r="KK418" s="25"/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5"/>
      <c r="KW418" s="25"/>
      <c r="KX418" s="25"/>
      <c r="KY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5"/>
      <c r="LJ418" s="25"/>
      <c r="LK418" s="25"/>
      <c r="LL418" s="25"/>
      <c r="LM418" s="25"/>
      <c r="LN418" s="25"/>
      <c r="LO418" s="25"/>
      <c r="LP418" s="25"/>
      <c r="LQ418" s="25"/>
      <c r="LR418" s="25"/>
      <c r="LS418" s="25"/>
      <c r="LT418" s="25"/>
      <c r="LU418" s="25"/>
      <c r="LV418" s="25"/>
      <c r="LW418" s="25"/>
      <c r="LX418" s="25"/>
      <c r="LY418" s="25"/>
      <c r="LZ418" s="25"/>
      <c r="MA418" s="25"/>
      <c r="MB418" s="25"/>
      <c r="MC418" s="25"/>
      <c r="MD418" s="25"/>
      <c r="ME418" s="25"/>
      <c r="MF418" s="25"/>
    </row>
    <row r="419" spans="1:344" s="26" customFormat="1" hidden="1" x14ac:dyDescent="0.25">
      <c r="A419" s="21"/>
      <c r="B419" s="22"/>
      <c r="C419" s="76"/>
      <c r="D419" s="7"/>
      <c r="E419" s="7"/>
      <c r="F419" s="7"/>
      <c r="G419" s="179"/>
      <c r="H419" s="179"/>
      <c r="I419" s="271"/>
      <c r="J419" s="194"/>
      <c r="K419" s="179"/>
      <c r="L419" s="179"/>
      <c r="M419" s="179"/>
      <c r="N419" s="179"/>
      <c r="O419" s="179"/>
      <c r="P419" s="179"/>
      <c r="Q419" s="24"/>
      <c r="R419" s="182"/>
      <c r="S419" s="24"/>
      <c r="T419" s="32"/>
      <c r="U419" s="240"/>
      <c r="V419" s="66"/>
      <c r="W419" s="78"/>
      <c r="X419" s="66"/>
      <c r="Y419" s="66"/>
      <c r="Z419" s="25"/>
      <c r="AA419" s="23"/>
      <c r="AB419" s="23"/>
      <c r="AC419" s="25"/>
      <c r="AD419" s="60"/>
      <c r="AE419" s="31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5"/>
      <c r="IJ419" s="25"/>
      <c r="IK419" s="25"/>
      <c r="IL419" s="25"/>
      <c r="IM419" s="25"/>
      <c r="IN419" s="25"/>
      <c r="IO419" s="25"/>
      <c r="IP419" s="25"/>
      <c r="IQ419" s="25"/>
      <c r="IR419" s="25"/>
      <c r="IS419" s="25"/>
      <c r="IT419" s="25"/>
      <c r="IU419" s="25"/>
      <c r="IV419" s="25"/>
      <c r="IW419" s="25"/>
      <c r="IX419" s="25"/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5"/>
      <c r="JJ419" s="25"/>
      <c r="JK419" s="25"/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5"/>
      <c r="JW419" s="25"/>
      <c r="JX419" s="25"/>
      <c r="JY419" s="25"/>
      <c r="JZ419" s="25"/>
      <c r="KA419" s="25"/>
      <c r="KB419" s="25"/>
      <c r="KC419" s="25"/>
      <c r="KD419" s="25"/>
      <c r="KE419" s="25"/>
      <c r="KF419" s="25"/>
      <c r="KG419" s="25"/>
      <c r="KH419" s="25"/>
      <c r="KI419" s="25"/>
      <c r="KJ419" s="25"/>
      <c r="KK419" s="25"/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5"/>
      <c r="KW419" s="25"/>
      <c r="KX419" s="25"/>
      <c r="KY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5"/>
      <c r="LJ419" s="25"/>
      <c r="LK419" s="25"/>
      <c r="LL419" s="25"/>
      <c r="LM419" s="25"/>
      <c r="LN419" s="25"/>
      <c r="LO419" s="25"/>
      <c r="LP419" s="25"/>
      <c r="LQ419" s="25"/>
      <c r="LR419" s="25"/>
      <c r="LS419" s="25"/>
      <c r="LT419" s="25"/>
      <c r="LU419" s="25"/>
      <c r="LV419" s="25"/>
      <c r="LW419" s="25"/>
      <c r="LX419" s="25"/>
      <c r="LY419" s="25"/>
      <c r="LZ419" s="25"/>
      <c r="MA419" s="25"/>
      <c r="MB419" s="25"/>
      <c r="MC419" s="25"/>
      <c r="MD419" s="25"/>
      <c r="ME419" s="25"/>
      <c r="MF419" s="25"/>
    </row>
    <row r="420" spans="1:344" s="26" customFormat="1" hidden="1" x14ac:dyDescent="0.25">
      <c r="A420" s="21"/>
      <c r="B420" s="22"/>
      <c r="C420" s="76"/>
      <c r="D420" s="7"/>
      <c r="E420" s="7"/>
      <c r="F420" s="7"/>
      <c r="G420" s="179"/>
      <c r="H420" s="179"/>
      <c r="I420" s="271"/>
      <c r="J420" s="194"/>
      <c r="K420" s="179"/>
      <c r="L420" s="179"/>
      <c r="M420" s="179"/>
      <c r="N420" s="179"/>
      <c r="O420" s="179"/>
      <c r="P420" s="179"/>
      <c r="Q420" s="24"/>
      <c r="R420" s="182"/>
      <c r="S420" s="24"/>
      <c r="T420" s="32"/>
      <c r="U420" s="240"/>
      <c r="V420" s="66"/>
      <c r="W420" s="78"/>
      <c r="X420" s="66"/>
      <c r="Y420" s="66"/>
      <c r="Z420" s="25"/>
      <c r="AA420" s="23"/>
      <c r="AB420" s="23"/>
      <c r="AC420" s="25"/>
      <c r="AD420" s="60"/>
      <c r="AE420" s="31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5"/>
      <c r="IJ420" s="25"/>
      <c r="IK420" s="25"/>
      <c r="IL420" s="25"/>
      <c r="IM420" s="25"/>
      <c r="IN420" s="25"/>
      <c r="IO420" s="25"/>
      <c r="IP420" s="25"/>
      <c r="IQ420" s="25"/>
      <c r="IR420" s="25"/>
      <c r="IS420" s="25"/>
      <c r="IT420" s="25"/>
      <c r="IU420" s="25"/>
      <c r="IV420" s="25"/>
      <c r="IW420" s="25"/>
      <c r="IX420" s="25"/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5"/>
      <c r="JJ420" s="25"/>
      <c r="JK420" s="25"/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5"/>
      <c r="JW420" s="25"/>
      <c r="JX420" s="25"/>
      <c r="JY420" s="25"/>
      <c r="JZ420" s="25"/>
      <c r="KA420" s="25"/>
      <c r="KB420" s="25"/>
      <c r="KC420" s="25"/>
      <c r="KD420" s="25"/>
      <c r="KE420" s="25"/>
      <c r="KF420" s="25"/>
      <c r="KG420" s="25"/>
      <c r="KH420" s="25"/>
      <c r="KI420" s="25"/>
      <c r="KJ420" s="25"/>
      <c r="KK420" s="25"/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5"/>
      <c r="KW420" s="25"/>
      <c r="KX420" s="25"/>
      <c r="KY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5"/>
      <c r="LJ420" s="25"/>
      <c r="LK420" s="25"/>
      <c r="LL420" s="25"/>
      <c r="LM420" s="25"/>
      <c r="LN420" s="25"/>
      <c r="LO420" s="25"/>
      <c r="LP420" s="25"/>
      <c r="LQ420" s="25"/>
      <c r="LR420" s="25"/>
      <c r="LS420" s="25"/>
      <c r="LT420" s="25"/>
      <c r="LU420" s="25"/>
      <c r="LV420" s="25"/>
      <c r="LW420" s="25"/>
      <c r="LX420" s="25"/>
      <c r="LY420" s="25"/>
      <c r="LZ420" s="25"/>
      <c r="MA420" s="25"/>
      <c r="MB420" s="25"/>
      <c r="MC420" s="25"/>
      <c r="MD420" s="25"/>
      <c r="ME420" s="25"/>
      <c r="MF420" s="25"/>
    </row>
    <row r="421" spans="1:344" s="26" customFormat="1" hidden="1" x14ac:dyDescent="0.25">
      <c r="A421" s="21"/>
      <c r="B421" s="22"/>
      <c r="C421" s="76"/>
      <c r="D421" s="7"/>
      <c r="E421" s="7"/>
      <c r="F421" s="7"/>
      <c r="G421" s="179"/>
      <c r="H421" s="179"/>
      <c r="I421" s="271"/>
      <c r="J421" s="194"/>
      <c r="K421" s="179"/>
      <c r="L421" s="179"/>
      <c r="M421" s="179"/>
      <c r="N421" s="179"/>
      <c r="O421" s="179"/>
      <c r="P421" s="179"/>
      <c r="Q421" s="24"/>
      <c r="R421" s="182"/>
      <c r="S421" s="24"/>
      <c r="T421" s="32"/>
      <c r="U421" s="240"/>
      <c r="V421" s="66"/>
      <c r="W421" s="78"/>
      <c r="X421" s="66"/>
      <c r="Y421" s="66"/>
      <c r="Z421" s="25"/>
      <c r="AA421" s="23"/>
      <c r="AB421" s="23"/>
      <c r="AC421" s="25"/>
      <c r="AD421" s="60"/>
      <c r="AE421" s="31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5"/>
      <c r="HU421" s="25"/>
      <c r="HV421" s="25"/>
      <c r="HW421" s="25"/>
      <c r="HX421" s="25"/>
      <c r="HY421" s="25"/>
      <c r="HZ421" s="25"/>
      <c r="IA421" s="25"/>
      <c r="IB421" s="25"/>
      <c r="IC421" s="25"/>
      <c r="ID421" s="25"/>
      <c r="IE421" s="25"/>
      <c r="IF421" s="25"/>
      <c r="IG421" s="25"/>
      <c r="IH421" s="25"/>
      <c r="II421" s="25"/>
      <c r="IJ421" s="25"/>
      <c r="IK421" s="25"/>
      <c r="IL421" s="25"/>
      <c r="IM421" s="25"/>
      <c r="IN421" s="25"/>
      <c r="IO421" s="25"/>
      <c r="IP421" s="25"/>
      <c r="IQ421" s="25"/>
      <c r="IR421" s="25"/>
      <c r="IS421" s="25"/>
      <c r="IT421" s="25"/>
      <c r="IU421" s="25"/>
      <c r="IV421" s="25"/>
      <c r="IW421" s="25"/>
      <c r="IX421" s="25"/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5"/>
      <c r="JJ421" s="25"/>
      <c r="JK421" s="25"/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5"/>
      <c r="JW421" s="25"/>
      <c r="JX421" s="25"/>
      <c r="JY421" s="25"/>
      <c r="JZ421" s="25"/>
      <c r="KA421" s="25"/>
      <c r="KB421" s="25"/>
      <c r="KC421" s="25"/>
      <c r="KD421" s="25"/>
      <c r="KE421" s="25"/>
      <c r="KF421" s="25"/>
      <c r="KG421" s="25"/>
      <c r="KH421" s="25"/>
      <c r="KI421" s="25"/>
      <c r="KJ421" s="25"/>
      <c r="KK421" s="25"/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5"/>
      <c r="KW421" s="25"/>
      <c r="KX421" s="25"/>
      <c r="KY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5"/>
      <c r="LJ421" s="25"/>
      <c r="LK421" s="25"/>
      <c r="LL421" s="25"/>
      <c r="LM421" s="25"/>
      <c r="LN421" s="25"/>
      <c r="LO421" s="25"/>
      <c r="LP421" s="25"/>
      <c r="LQ421" s="25"/>
      <c r="LR421" s="25"/>
      <c r="LS421" s="25"/>
      <c r="LT421" s="25"/>
      <c r="LU421" s="25"/>
      <c r="LV421" s="25"/>
      <c r="LW421" s="25"/>
      <c r="LX421" s="25"/>
      <c r="LY421" s="25"/>
      <c r="LZ421" s="25"/>
      <c r="MA421" s="25"/>
      <c r="MB421" s="25"/>
      <c r="MC421" s="25"/>
      <c r="MD421" s="25"/>
      <c r="ME421" s="25"/>
      <c r="MF421" s="25"/>
    </row>
    <row r="422" spans="1:344" s="26" customFormat="1" hidden="1" x14ac:dyDescent="0.25">
      <c r="A422" s="21"/>
      <c r="B422" s="22"/>
      <c r="C422" s="76"/>
      <c r="D422" s="7"/>
      <c r="E422" s="7"/>
      <c r="F422" s="7"/>
      <c r="G422" s="179"/>
      <c r="H422" s="179"/>
      <c r="I422" s="271"/>
      <c r="J422" s="194"/>
      <c r="K422" s="179"/>
      <c r="L422" s="179"/>
      <c r="M422" s="179"/>
      <c r="N422" s="179"/>
      <c r="O422" s="179"/>
      <c r="P422" s="179"/>
      <c r="Q422" s="24"/>
      <c r="R422" s="182"/>
      <c r="S422" s="24"/>
      <c r="T422" s="32"/>
      <c r="U422" s="240"/>
      <c r="V422" s="66"/>
      <c r="W422" s="78"/>
      <c r="X422" s="66"/>
      <c r="Y422" s="66"/>
      <c r="Z422" s="25"/>
      <c r="AA422" s="23"/>
      <c r="AB422" s="23"/>
      <c r="AC422" s="25"/>
      <c r="AD422" s="60"/>
      <c r="AE422" s="31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5"/>
      <c r="IJ422" s="25"/>
      <c r="IK422" s="25"/>
      <c r="IL422" s="25"/>
      <c r="IM422" s="25"/>
      <c r="IN422" s="25"/>
      <c r="IO422" s="25"/>
      <c r="IP422" s="25"/>
      <c r="IQ422" s="25"/>
      <c r="IR422" s="25"/>
      <c r="IS422" s="25"/>
      <c r="IT422" s="25"/>
      <c r="IU422" s="25"/>
      <c r="IV422" s="25"/>
      <c r="IW422" s="25"/>
      <c r="IX422" s="25"/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5"/>
      <c r="JJ422" s="25"/>
      <c r="JK422" s="25"/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5"/>
      <c r="JW422" s="25"/>
      <c r="JX422" s="25"/>
      <c r="JY422" s="25"/>
      <c r="JZ422" s="25"/>
      <c r="KA422" s="25"/>
      <c r="KB422" s="25"/>
      <c r="KC422" s="25"/>
      <c r="KD422" s="25"/>
      <c r="KE422" s="25"/>
      <c r="KF422" s="25"/>
      <c r="KG422" s="25"/>
      <c r="KH422" s="25"/>
      <c r="KI422" s="25"/>
      <c r="KJ422" s="25"/>
      <c r="KK422" s="25"/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5"/>
      <c r="KW422" s="25"/>
      <c r="KX422" s="25"/>
      <c r="KY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5"/>
      <c r="LJ422" s="25"/>
      <c r="LK422" s="25"/>
      <c r="LL422" s="25"/>
      <c r="LM422" s="25"/>
      <c r="LN422" s="25"/>
      <c r="LO422" s="25"/>
      <c r="LP422" s="25"/>
      <c r="LQ422" s="25"/>
      <c r="LR422" s="25"/>
      <c r="LS422" s="25"/>
      <c r="LT422" s="25"/>
      <c r="LU422" s="25"/>
      <c r="LV422" s="25"/>
      <c r="LW422" s="25"/>
      <c r="LX422" s="25"/>
      <c r="LY422" s="25"/>
      <c r="LZ422" s="25"/>
      <c r="MA422" s="25"/>
      <c r="MB422" s="25"/>
      <c r="MC422" s="25"/>
      <c r="MD422" s="25"/>
      <c r="ME422" s="25"/>
      <c r="MF422" s="25"/>
    </row>
    <row r="423" spans="1:344" s="26" customFormat="1" hidden="1" x14ac:dyDescent="0.25">
      <c r="A423" s="21"/>
      <c r="B423" s="22"/>
      <c r="C423" s="76"/>
      <c r="D423" s="7"/>
      <c r="E423" s="7"/>
      <c r="F423" s="7"/>
      <c r="G423" s="179"/>
      <c r="H423" s="179"/>
      <c r="I423" s="271"/>
      <c r="J423" s="194"/>
      <c r="K423" s="179"/>
      <c r="L423" s="179"/>
      <c r="M423" s="179"/>
      <c r="N423" s="179"/>
      <c r="O423" s="179"/>
      <c r="P423" s="179"/>
      <c r="Q423" s="24"/>
      <c r="R423" s="182"/>
      <c r="S423" s="24"/>
      <c r="T423" s="32"/>
      <c r="U423" s="240"/>
      <c r="V423" s="66"/>
      <c r="W423" s="78"/>
      <c r="X423" s="66"/>
      <c r="Y423" s="66"/>
      <c r="Z423" s="25"/>
      <c r="AA423" s="23"/>
      <c r="AB423" s="23"/>
      <c r="AC423" s="25"/>
      <c r="AD423" s="60"/>
      <c r="AE423" s="31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5"/>
      <c r="IJ423" s="25"/>
      <c r="IK423" s="25"/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  <c r="MD423" s="25"/>
      <c r="ME423" s="25"/>
      <c r="MF423" s="25"/>
    </row>
    <row r="424" spans="1:344" s="26" customFormat="1" hidden="1" x14ac:dyDescent="0.25">
      <c r="A424" s="21"/>
      <c r="B424" s="22"/>
      <c r="C424" s="76"/>
      <c r="D424" s="7"/>
      <c r="E424" s="7"/>
      <c r="F424" s="7"/>
      <c r="G424" s="179"/>
      <c r="H424" s="179"/>
      <c r="I424" s="271"/>
      <c r="J424" s="194"/>
      <c r="K424" s="179"/>
      <c r="L424" s="179"/>
      <c r="M424" s="179"/>
      <c r="N424" s="179"/>
      <c r="O424" s="179"/>
      <c r="P424" s="179"/>
      <c r="Q424" s="24"/>
      <c r="R424" s="182"/>
      <c r="S424" s="24"/>
      <c r="T424" s="32"/>
      <c r="U424" s="240"/>
      <c r="V424" s="66"/>
      <c r="W424" s="78"/>
      <c r="X424" s="66"/>
      <c r="Y424" s="66"/>
      <c r="Z424" s="25"/>
      <c r="AA424" s="23"/>
      <c r="AB424" s="23"/>
      <c r="AC424" s="25"/>
      <c r="AD424" s="60"/>
      <c r="AE424" s="31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5"/>
      <c r="JJ424" s="25"/>
      <c r="JK424" s="25"/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5"/>
      <c r="JW424" s="25"/>
      <c r="JX424" s="25"/>
      <c r="JY424" s="25"/>
      <c r="JZ424" s="25"/>
      <c r="KA424" s="25"/>
      <c r="KB424" s="25"/>
      <c r="KC424" s="25"/>
      <c r="KD424" s="25"/>
      <c r="KE424" s="25"/>
      <c r="KF424" s="25"/>
      <c r="KG424" s="25"/>
      <c r="KH424" s="25"/>
      <c r="KI424" s="25"/>
      <c r="KJ424" s="25"/>
      <c r="KK424" s="25"/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5"/>
      <c r="KW424" s="25"/>
      <c r="KX424" s="25"/>
      <c r="KY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5"/>
      <c r="LJ424" s="25"/>
      <c r="LK424" s="25"/>
      <c r="LL424" s="25"/>
      <c r="LM424" s="25"/>
      <c r="LN424" s="25"/>
      <c r="LO424" s="25"/>
      <c r="LP424" s="25"/>
      <c r="LQ424" s="25"/>
      <c r="LR424" s="25"/>
      <c r="LS424" s="25"/>
      <c r="LT424" s="25"/>
      <c r="LU424" s="25"/>
      <c r="LV424" s="25"/>
      <c r="LW424" s="25"/>
      <c r="LX424" s="25"/>
      <c r="LY424" s="25"/>
      <c r="LZ424" s="25"/>
      <c r="MA424" s="25"/>
      <c r="MB424" s="25"/>
      <c r="MC424" s="25"/>
      <c r="MD424" s="25"/>
      <c r="ME424" s="25"/>
      <c r="MF424" s="25"/>
    </row>
    <row r="425" spans="1:344" s="26" customFormat="1" hidden="1" x14ac:dyDescent="0.25">
      <c r="A425" s="21"/>
      <c r="B425" s="22"/>
      <c r="C425" s="76"/>
      <c r="D425" s="7"/>
      <c r="E425" s="7"/>
      <c r="F425" s="7"/>
      <c r="G425" s="179"/>
      <c r="H425" s="179"/>
      <c r="I425" s="271"/>
      <c r="J425" s="194"/>
      <c r="K425" s="179"/>
      <c r="L425" s="179"/>
      <c r="M425" s="179"/>
      <c r="N425" s="179"/>
      <c r="O425" s="179"/>
      <c r="P425" s="179"/>
      <c r="Q425" s="24"/>
      <c r="R425" s="182"/>
      <c r="S425" s="24"/>
      <c r="T425" s="32"/>
      <c r="U425" s="240"/>
      <c r="V425" s="66"/>
      <c r="W425" s="78"/>
      <c r="X425" s="66"/>
      <c r="Y425" s="66"/>
      <c r="Z425" s="25"/>
      <c r="AA425" s="23"/>
      <c r="AB425" s="23"/>
      <c r="AC425" s="25"/>
      <c r="AD425" s="60"/>
      <c r="AE425" s="31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5"/>
      <c r="HU425" s="25"/>
      <c r="HV425" s="25"/>
      <c r="HW425" s="25"/>
      <c r="HX425" s="25"/>
      <c r="HY425" s="25"/>
      <c r="HZ425" s="25"/>
      <c r="IA425" s="25"/>
      <c r="IB425" s="25"/>
      <c r="IC425" s="25"/>
      <c r="ID425" s="25"/>
      <c r="IE425" s="25"/>
      <c r="IF425" s="25"/>
      <c r="IG425" s="25"/>
      <c r="IH425" s="25"/>
      <c r="II425" s="25"/>
      <c r="IJ425" s="25"/>
      <c r="IK425" s="25"/>
      <c r="IL425" s="25"/>
      <c r="IM425" s="25"/>
      <c r="IN425" s="25"/>
      <c r="IO425" s="25"/>
      <c r="IP425" s="25"/>
      <c r="IQ425" s="25"/>
      <c r="IR425" s="25"/>
      <c r="IS425" s="25"/>
      <c r="IT425" s="25"/>
      <c r="IU425" s="25"/>
      <c r="IV425" s="25"/>
      <c r="IW425" s="25"/>
      <c r="IX425" s="25"/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5"/>
      <c r="JJ425" s="25"/>
      <c r="JK425" s="25"/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5"/>
      <c r="JW425" s="25"/>
      <c r="JX425" s="25"/>
      <c r="JY425" s="25"/>
      <c r="JZ425" s="25"/>
      <c r="KA425" s="25"/>
      <c r="KB425" s="25"/>
      <c r="KC425" s="25"/>
      <c r="KD425" s="25"/>
      <c r="KE425" s="25"/>
      <c r="KF425" s="25"/>
      <c r="KG425" s="25"/>
      <c r="KH425" s="25"/>
      <c r="KI425" s="25"/>
      <c r="KJ425" s="25"/>
      <c r="KK425" s="25"/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5"/>
      <c r="KW425" s="25"/>
      <c r="KX425" s="25"/>
      <c r="KY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5"/>
      <c r="LJ425" s="25"/>
      <c r="LK425" s="25"/>
      <c r="LL425" s="25"/>
      <c r="LM425" s="25"/>
      <c r="LN425" s="25"/>
      <c r="LO425" s="25"/>
      <c r="LP425" s="25"/>
      <c r="LQ425" s="25"/>
      <c r="LR425" s="25"/>
      <c r="LS425" s="25"/>
      <c r="LT425" s="25"/>
      <c r="LU425" s="25"/>
      <c r="LV425" s="25"/>
      <c r="LW425" s="25"/>
      <c r="LX425" s="25"/>
      <c r="LY425" s="25"/>
      <c r="LZ425" s="25"/>
      <c r="MA425" s="25"/>
      <c r="MB425" s="25"/>
      <c r="MC425" s="25"/>
      <c r="MD425" s="25"/>
      <c r="ME425" s="25"/>
      <c r="MF425" s="25"/>
    </row>
    <row r="426" spans="1:344" s="26" customFormat="1" hidden="1" x14ac:dyDescent="0.25">
      <c r="A426" s="21"/>
      <c r="B426" s="22"/>
      <c r="C426" s="76"/>
      <c r="D426" s="7"/>
      <c r="E426" s="7"/>
      <c r="F426" s="7"/>
      <c r="G426" s="179"/>
      <c r="H426" s="179"/>
      <c r="I426" s="271"/>
      <c r="J426" s="194"/>
      <c r="K426" s="179"/>
      <c r="L426" s="179"/>
      <c r="M426" s="179"/>
      <c r="N426" s="179"/>
      <c r="O426" s="179"/>
      <c r="P426" s="179"/>
      <c r="Q426" s="24"/>
      <c r="R426" s="182"/>
      <c r="S426" s="24"/>
      <c r="T426" s="32"/>
      <c r="U426" s="240"/>
      <c r="V426" s="66"/>
      <c r="W426" s="78"/>
      <c r="X426" s="66"/>
      <c r="Y426" s="66"/>
      <c r="Z426" s="25"/>
      <c r="AA426" s="23"/>
      <c r="AB426" s="23"/>
      <c r="AC426" s="25"/>
      <c r="AD426" s="60"/>
      <c r="AE426" s="31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5"/>
      <c r="IJ426" s="25"/>
      <c r="IK426" s="25"/>
      <c r="IL426" s="25"/>
      <c r="IM426" s="25"/>
      <c r="IN426" s="25"/>
      <c r="IO426" s="25"/>
      <c r="IP426" s="25"/>
      <c r="IQ426" s="25"/>
      <c r="IR426" s="25"/>
      <c r="IS426" s="25"/>
      <c r="IT426" s="25"/>
      <c r="IU426" s="25"/>
      <c r="IV426" s="25"/>
      <c r="IW426" s="25"/>
      <c r="IX426" s="25"/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5"/>
      <c r="JJ426" s="25"/>
      <c r="JK426" s="25"/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5"/>
      <c r="JW426" s="25"/>
      <c r="JX426" s="25"/>
      <c r="JY426" s="25"/>
      <c r="JZ426" s="25"/>
      <c r="KA426" s="25"/>
      <c r="KB426" s="25"/>
      <c r="KC426" s="25"/>
      <c r="KD426" s="25"/>
      <c r="KE426" s="25"/>
      <c r="KF426" s="25"/>
      <c r="KG426" s="25"/>
      <c r="KH426" s="25"/>
      <c r="KI426" s="25"/>
      <c r="KJ426" s="25"/>
      <c r="KK426" s="25"/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5"/>
      <c r="KW426" s="25"/>
      <c r="KX426" s="25"/>
      <c r="KY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5"/>
      <c r="LJ426" s="25"/>
      <c r="LK426" s="25"/>
      <c r="LL426" s="25"/>
      <c r="LM426" s="25"/>
      <c r="LN426" s="25"/>
      <c r="LO426" s="25"/>
      <c r="LP426" s="25"/>
      <c r="LQ426" s="25"/>
      <c r="LR426" s="25"/>
      <c r="LS426" s="25"/>
      <c r="LT426" s="25"/>
      <c r="LU426" s="25"/>
      <c r="LV426" s="25"/>
      <c r="LW426" s="25"/>
      <c r="LX426" s="25"/>
      <c r="LY426" s="25"/>
      <c r="LZ426" s="25"/>
      <c r="MA426" s="25"/>
      <c r="MB426" s="25"/>
      <c r="MC426" s="25"/>
      <c r="MD426" s="25"/>
      <c r="ME426" s="25"/>
      <c r="MF426" s="25"/>
    </row>
    <row r="427" spans="1:344" s="26" customFormat="1" hidden="1" x14ac:dyDescent="0.25">
      <c r="A427" s="21"/>
      <c r="B427" s="22"/>
      <c r="C427" s="76"/>
      <c r="D427" s="7"/>
      <c r="E427" s="7"/>
      <c r="F427" s="7"/>
      <c r="G427" s="179"/>
      <c r="H427" s="179"/>
      <c r="I427" s="271"/>
      <c r="J427" s="194"/>
      <c r="K427" s="179"/>
      <c r="L427" s="179"/>
      <c r="M427" s="179"/>
      <c r="N427" s="179"/>
      <c r="O427" s="179"/>
      <c r="P427" s="179"/>
      <c r="Q427" s="24"/>
      <c r="R427" s="182"/>
      <c r="S427" s="24"/>
      <c r="T427" s="32"/>
      <c r="U427" s="240"/>
      <c r="V427" s="66"/>
      <c r="W427" s="78"/>
      <c r="X427" s="66"/>
      <c r="Y427" s="66"/>
      <c r="Z427" s="25"/>
      <c r="AA427" s="23"/>
      <c r="AB427" s="23"/>
      <c r="AC427" s="25"/>
      <c r="AD427" s="60"/>
      <c r="AE427" s="31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5"/>
      <c r="HU427" s="25"/>
      <c r="HV427" s="25"/>
      <c r="HW427" s="25"/>
      <c r="HX427" s="25"/>
      <c r="HY427" s="25"/>
      <c r="HZ427" s="25"/>
      <c r="IA427" s="25"/>
      <c r="IB427" s="25"/>
      <c r="IC427" s="25"/>
      <c r="ID427" s="25"/>
      <c r="IE427" s="25"/>
      <c r="IF427" s="25"/>
      <c r="IG427" s="25"/>
      <c r="IH427" s="25"/>
      <c r="II427" s="25"/>
      <c r="IJ427" s="25"/>
      <c r="IK427" s="25"/>
      <c r="IL427" s="25"/>
      <c r="IM427" s="25"/>
      <c r="IN427" s="25"/>
      <c r="IO427" s="25"/>
      <c r="IP427" s="25"/>
      <c r="IQ427" s="25"/>
      <c r="IR427" s="25"/>
      <c r="IS427" s="25"/>
      <c r="IT427" s="25"/>
      <c r="IU427" s="25"/>
      <c r="IV427" s="25"/>
      <c r="IW427" s="25"/>
      <c r="IX427" s="25"/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5"/>
      <c r="JJ427" s="25"/>
      <c r="JK427" s="25"/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5"/>
      <c r="JW427" s="25"/>
      <c r="JX427" s="25"/>
      <c r="JY427" s="25"/>
      <c r="JZ427" s="25"/>
      <c r="KA427" s="25"/>
      <c r="KB427" s="25"/>
      <c r="KC427" s="25"/>
      <c r="KD427" s="25"/>
      <c r="KE427" s="25"/>
      <c r="KF427" s="25"/>
      <c r="KG427" s="25"/>
      <c r="KH427" s="25"/>
      <c r="KI427" s="25"/>
      <c r="KJ427" s="25"/>
      <c r="KK427" s="25"/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5"/>
      <c r="KW427" s="25"/>
      <c r="KX427" s="25"/>
      <c r="KY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5"/>
      <c r="LJ427" s="25"/>
      <c r="LK427" s="25"/>
      <c r="LL427" s="25"/>
      <c r="LM427" s="25"/>
      <c r="LN427" s="25"/>
      <c r="LO427" s="25"/>
      <c r="LP427" s="25"/>
      <c r="LQ427" s="25"/>
      <c r="LR427" s="25"/>
      <c r="LS427" s="25"/>
      <c r="LT427" s="25"/>
      <c r="LU427" s="25"/>
      <c r="LV427" s="25"/>
      <c r="LW427" s="25"/>
      <c r="LX427" s="25"/>
      <c r="LY427" s="25"/>
      <c r="LZ427" s="25"/>
      <c r="MA427" s="25"/>
      <c r="MB427" s="25"/>
      <c r="MC427" s="25"/>
      <c r="MD427" s="25"/>
      <c r="ME427" s="25"/>
      <c r="MF427" s="25"/>
    </row>
    <row r="428" spans="1:344" s="26" customFormat="1" hidden="1" x14ac:dyDescent="0.25">
      <c r="A428" s="21"/>
      <c r="B428" s="22"/>
      <c r="C428" s="76"/>
      <c r="D428" s="7"/>
      <c r="E428" s="7"/>
      <c r="F428" s="7"/>
      <c r="G428" s="179"/>
      <c r="H428" s="179"/>
      <c r="I428" s="271"/>
      <c r="J428" s="194"/>
      <c r="K428" s="179"/>
      <c r="L428" s="179"/>
      <c r="M428" s="179"/>
      <c r="N428" s="179"/>
      <c r="O428" s="179"/>
      <c r="P428" s="179"/>
      <c r="Q428" s="24"/>
      <c r="R428" s="182"/>
      <c r="S428" s="24"/>
      <c r="T428" s="32"/>
      <c r="U428" s="240"/>
      <c r="V428" s="66"/>
      <c r="W428" s="78"/>
      <c r="X428" s="66"/>
      <c r="Y428" s="66"/>
      <c r="Z428" s="25"/>
      <c r="AA428" s="23"/>
      <c r="AB428" s="23"/>
      <c r="AC428" s="25"/>
      <c r="AD428" s="60"/>
      <c r="AE428" s="31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5"/>
      <c r="HR428" s="25"/>
      <c r="HS428" s="25"/>
      <c r="HT428" s="25"/>
      <c r="HU428" s="25"/>
      <c r="HV428" s="25"/>
      <c r="HW428" s="25"/>
      <c r="HX428" s="25"/>
      <c r="HY428" s="25"/>
      <c r="HZ428" s="25"/>
      <c r="IA428" s="25"/>
      <c r="IB428" s="25"/>
      <c r="IC428" s="25"/>
      <c r="ID428" s="25"/>
      <c r="IE428" s="25"/>
      <c r="IF428" s="25"/>
      <c r="IG428" s="25"/>
      <c r="IH428" s="25"/>
      <c r="II428" s="25"/>
      <c r="IJ428" s="25"/>
      <c r="IK428" s="25"/>
      <c r="IL428" s="25"/>
      <c r="IM428" s="25"/>
      <c r="IN428" s="25"/>
      <c r="IO428" s="25"/>
      <c r="IP428" s="25"/>
      <c r="IQ428" s="25"/>
      <c r="IR428" s="25"/>
      <c r="IS428" s="25"/>
      <c r="IT428" s="25"/>
      <c r="IU428" s="25"/>
      <c r="IV428" s="25"/>
      <c r="IW428" s="25"/>
      <c r="IX428" s="25"/>
      <c r="IY428" s="25"/>
      <c r="IZ428" s="25"/>
      <c r="JA428" s="25"/>
      <c r="JB428" s="25"/>
      <c r="JC428" s="25"/>
      <c r="JD428" s="25"/>
      <c r="JE428" s="25"/>
      <c r="JF428" s="25"/>
      <c r="JG428" s="25"/>
      <c r="JH428" s="25"/>
      <c r="JI428" s="25"/>
      <c r="JJ428" s="25"/>
      <c r="JK428" s="25"/>
      <c r="JL428" s="25"/>
      <c r="JM428" s="25"/>
      <c r="JN428" s="25"/>
      <c r="JO428" s="25"/>
      <c r="JP428" s="25"/>
      <c r="JQ428" s="25"/>
      <c r="JR428" s="25"/>
      <c r="JS428" s="25"/>
      <c r="JT428" s="25"/>
      <c r="JU428" s="25"/>
      <c r="JV428" s="25"/>
      <c r="JW428" s="25"/>
      <c r="JX428" s="25"/>
      <c r="JY428" s="25"/>
      <c r="JZ428" s="25"/>
      <c r="KA428" s="25"/>
      <c r="KB428" s="25"/>
      <c r="KC428" s="25"/>
      <c r="KD428" s="25"/>
      <c r="KE428" s="25"/>
      <c r="KF428" s="25"/>
      <c r="KG428" s="25"/>
      <c r="KH428" s="25"/>
      <c r="KI428" s="25"/>
      <c r="KJ428" s="25"/>
      <c r="KK428" s="25"/>
      <c r="KL428" s="25"/>
      <c r="KM428" s="25"/>
      <c r="KN428" s="25"/>
      <c r="KO428" s="25"/>
      <c r="KP428" s="25"/>
      <c r="KQ428" s="25"/>
      <c r="KR428" s="25"/>
      <c r="KS428" s="25"/>
      <c r="KT428" s="25"/>
      <c r="KU428" s="25"/>
      <c r="KV428" s="25"/>
      <c r="KW428" s="25"/>
      <c r="KX428" s="25"/>
      <c r="KY428" s="25"/>
      <c r="KZ428" s="25"/>
      <c r="LA428" s="25"/>
      <c r="LB428" s="25"/>
      <c r="LC428" s="25"/>
      <c r="LD428" s="25"/>
      <c r="LE428" s="25"/>
      <c r="LF428" s="25"/>
      <c r="LG428" s="25"/>
      <c r="LH428" s="25"/>
      <c r="LI428" s="25"/>
      <c r="LJ428" s="25"/>
      <c r="LK428" s="25"/>
      <c r="LL428" s="25"/>
      <c r="LM428" s="25"/>
      <c r="LN428" s="25"/>
      <c r="LO428" s="25"/>
      <c r="LP428" s="25"/>
      <c r="LQ428" s="25"/>
      <c r="LR428" s="25"/>
      <c r="LS428" s="25"/>
      <c r="LT428" s="25"/>
      <c r="LU428" s="25"/>
      <c r="LV428" s="25"/>
      <c r="LW428" s="25"/>
      <c r="LX428" s="25"/>
      <c r="LY428" s="25"/>
      <c r="LZ428" s="25"/>
      <c r="MA428" s="25"/>
      <c r="MB428" s="25"/>
      <c r="MC428" s="25"/>
      <c r="MD428" s="25"/>
      <c r="ME428" s="25"/>
      <c r="MF428" s="25"/>
    </row>
    <row r="429" spans="1:344" s="26" customFormat="1" hidden="1" x14ac:dyDescent="0.25">
      <c r="A429" s="21"/>
      <c r="B429" s="22"/>
      <c r="C429" s="76"/>
      <c r="D429" s="7"/>
      <c r="E429" s="7"/>
      <c r="F429" s="7"/>
      <c r="G429" s="179"/>
      <c r="H429" s="179"/>
      <c r="I429" s="271"/>
      <c r="J429" s="194"/>
      <c r="K429" s="179"/>
      <c r="L429" s="179"/>
      <c r="M429" s="179"/>
      <c r="N429" s="179"/>
      <c r="O429" s="179"/>
      <c r="P429" s="179"/>
      <c r="Q429" s="24"/>
      <c r="R429" s="182"/>
      <c r="S429" s="24"/>
      <c r="T429" s="32"/>
      <c r="U429" s="240"/>
      <c r="V429" s="66"/>
      <c r="W429" s="78"/>
      <c r="X429" s="66"/>
      <c r="Y429" s="66"/>
      <c r="Z429" s="25"/>
      <c r="AA429" s="23"/>
      <c r="AB429" s="23"/>
      <c r="AC429" s="25"/>
      <c r="AD429" s="60"/>
      <c r="AE429" s="31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5"/>
      <c r="HR429" s="25"/>
      <c r="HS429" s="25"/>
      <c r="HT429" s="25"/>
      <c r="HU429" s="25"/>
      <c r="HV429" s="25"/>
      <c r="HW429" s="25"/>
      <c r="HX429" s="25"/>
      <c r="HY429" s="25"/>
      <c r="HZ429" s="25"/>
      <c r="IA429" s="25"/>
      <c r="IB429" s="25"/>
      <c r="IC429" s="25"/>
      <c r="ID429" s="25"/>
      <c r="IE429" s="25"/>
      <c r="IF429" s="25"/>
      <c r="IG429" s="25"/>
      <c r="IH429" s="25"/>
      <c r="II429" s="25"/>
      <c r="IJ429" s="25"/>
      <c r="IK429" s="25"/>
      <c r="IL429" s="25"/>
      <c r="IM429" s="25"/>
      <c r="IN429" s="25"/>
      <c r="IO429" s="25"/>
      <c r="IP429" s="25"/>
      <c r="IQ429" s="25"/>
      <c r="IR429" s="25"/>
      <c r="IS429" s="25"/>
      <c r="IT429" s="25"/>
      <c r="IU429" s="25"/>
      <c r="IV429" s="25"/>
      <c r="IW429" s="25"/>
      <c r="IX429" s="25"/>
      <c r="IY429" s="25"/>
      <c r="IZ429" s="25"/>
      <c r="JA429" s="25"/>
      <c r="JB429" s="25"/>
      <c r="JC429" s="25"/>
      <c r="JD429" s="25"/>
      <c r="JE429" s="25"/>
      <c r="JF429" s="25"/>
      <c r="JG429" s="25"/>
      <c r="JH429" s="25"/>
      <c r="JI429" s="25"/>
      <c r="JJ429" s="25"/>
      <c r="JK429" s="25"/>
      <c r="JL429" s="25"/>
      <c r="JM429" s="25"/>
      <c r="JN429" s="25"/>
      <c r="JO429" s="25"/>
      <c r="JP429" s="25"/>
      <c r="JQ429" s="25"/>
      <c r="JR429" s="25"/>
      <c r="JS429" s="25"/>
      <c r="JT429" s="25"/>
      <c r="JU429" s="25"/>
      <c r="JV429" s="25"/>
      <c r="JW429" s="25"/>
      <c r="JX429" s="25"/>
      <c r="JY429" s="25"/>
      <c r="JZ429" s="25"/>
      <c r="KA429" s="25"/>
      <c r="KB429" s="25"/>
      <c r="KC429" s="25"/>
      <c r="KD429" s="25"/>
      <c r="KE429" s="25"/>
      <c r="KF429" s="25"/>
      <c r="KG429" s="25"/>
      <c r="KH429" s="25"/>
      <c r="KI429" s="25"/>
      <c r="KJ429" s="25"/>
      <c r="KK429" s="25"/>
      <c r="KL429" s="25"/>
      <c r="KM429" s="25"/>
      <c r="KN429" s="25"/>
      <c r="KO429" s="25"/>
      <c r="KP429" s="25"/>
      <c r="KQ429" s="25"/>
      <c r="KR429" s="25"/>
      <c r="KS429" s="25"/>
      <c r="KT429" s="25"/>
      <c r="KU429" s="25"/>
      <c r="KV429" s="25"/>
      <c r="KW429" s="25"/>
      <c r="KX429" s="25"/>
      <c r="KY429" s="25"/>
      <c r="KZ429" s="25"/>
      <c r="LA429" s="25"/>
      <c r="LB429" s="25"/>
      <c r="LC429" s="25"/>
      <c r="LD429" s="25"/>
      <c r="LE429" s="25"/>
      <c r="LF429" s="25"/>
      <c r="LG429" s="25"/>
      <c r="LH429" s="25"/>
      <c r="LI429" s="25"/>
      <c r="LJ429" s="25"/>
      <c r="LK429" s="25"/>
      <c r="LL429" s="25"/>
      <c r="LM429" s="25"/>
      <c r="LN429" s="25"/>
      <c r="LO429" s="25"/>
      <c r="LP429" s="25"/>
      <c r="LQ429" s="25"/>
      <c r="LR429" s="25"/>
      <c r="LS429" s="25"/>
      <c r="LT429" s="25"/>
      <c r="LU429" s="25"/>
      <c r="LV429" s="25"/>
      <c r="LW429" s="25"/>
      <c r="LX429" s="25"/>
      <c r="LY429" s="25"/>
      <c r="LZ429" s="25"/>
      <c r="MA429" s="25"/>
      <c r="MB429" s="25"/>
      <c r="MC429" s="25"/>
      <c r="MD429" s="25"/>
      <c r="ME429" s="25"/>
      <c r="MF429" s="25"/>
    </row>
    <row r="430" spans="1:344" s="26" customFormat="1" hidden="1" x14ac:dyDescent="0.25">
      <c r="A430" s="21"/>
      <c r="B430" s="22"/>
      <c r="C430" s="76"/>
      <c r="D430" s="7"/>
      <c r="E430" s="7"/>
      <c r="F430" s="7"/>
      <c r="G430" s="179"/>
      <c r="H430" s="179"/>
      <c r="I430" s="271"/>
      <c r="J430" s="194"/>
      <c r="K430" s="179"/>
      <c r="L430" s="179"/>
      <c r="M430" s="179"/>
      <c r="N430" s="179"/>
      <c r="O430" s="179"/>
      <c r="P430" s="179"/>
      <c r="Q430" s="24"/>
      <c r="R430" s="182"/>
      <c r="S430" s="24"/>
      <c r="T430" s="32"/>
      <c r="U430" s="240"/>
      <c r="V430" s="66"/>
      <c r="W430" s="78"/>
      <c r="X430" s="66"/>
      <c r="Y430" s="66"/>
      <c r="Z430" s="25"/>
      <c r="AA430" s="23"/>
      <c r="AB430" s="23"/>
      <c r="AC430" s="25"/>
      <c r="AD430" s="60"/>
      <c r="AE430" s="31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5"/>
      <c r="IJ430" s="25"/>
      <c r="IK430" s="25"/>
      <c r="IL430" s="25"/>
      <c r="IM430" s="25"/>
      <c r="IN430" s="25"/>
      <c r="IO430" s="25"/>
      <c r="IP430" s="25"/>
      <c r="IQ430" s="25"/>
      <c r="IR430" s="25"/>
      <c r="IS430" s="25"/>
      <c r="IT430" s="25"/>
      <c r="IU430" s="25"/>
      <c r="IV430" s="25"/>
      <c r="IW430" s="25"/>
      <c r="IX430" s="25"/>
      <c r="IY430" s="25"/>
      <c r="IZ430" s="25"/>
      <c r="JA430" s="25"/>
      <c r="JB430" s="25"/>
      <c r="JC430" s="25"/>
      <c r="JD430" s="25"/>
      <c r="JE430" s="25"/>
      <c r="JF430" s="25"/>
      <c r="JG430" s="25"/>
      <c r="JH430" s="25"/>
      <c r="JI430" s="25"/>
      <c r="JJ430" s="25"/>
      <c r="JK430" s="25"/>
      <c r="JL430" s="25"/>
      <c r="JM430" s="25"/>
      <c r="JN430" s="25"/>
      <c r="JO430" s="25"/>
      <c r="JP430" s="25"/>
      <c r="JQ430" s="25"/>
      <c r="JR430" s="25"/>
      <c r="JS430" s="25"/>
      <c r="JT430" s="25"/>
      <c r="JU430" s="25"/>
      <c r="JV430" s="25"/>
      <c r="JW430" s="25"/>
      <c r="JX430" s="25"/>
      <c r="JY430" s="25"/>
      <c r="JZ430" s="25"/>
      <c r="KA430" s="25"/>
      <c r="KB430" s="25"/>
      <c r="KC430" s="25"/>
      <c r="KD430" s="25"/>
      <c r="KE430" s="25"/>
      <c r="KF430" s="25"/>
      <c r="KG430" s="25"/>
      <c r="KH430" s="25"/>
      <c r="KI430" s="25"/>
      <c r="KJ430" s="25"/>
      <c r="KK430" s="25"/>
      <c r="KL430" s="25"/>
      <c r="KM430" s="25"/>
      <c r="KN430" s="25"/>
      <c r="KO430" s="25"/>
      <c r="KP430" s="25"/>
      <c r="KQ430" s="25"/>
      <c r="KR430" s="25"/>
      <c r="KS430" s="25"/>
      <c r="KT430" s="25"/>
      <c r="KU430" s="25"/>
      <c r="KV430" s="25"/>
      <c r="KW430" s="25"/>
      <c r="KX430" s="25"/>
      <c r="KY430" s="25"/>
      <c r="KZ430" s="25"/>
      <c r="LA430" s="25"/>
      <c r="LB430" s="25"/>
      <c r="LC430" s="25"/>
      <c r="LD430" s="25"/>
      <c r="LE430" s="25"/>
      <c r="LF430" s="25"/>
      <c r="LG430" s="25"/>
      <c r="LH430" s="25"/>
      <c r="LI430" s="25"/>
      <c r="LJ430" s="25"/>
      <c r="LK430" s="25"/>
      <c r="LL430" s="25"/>
      <c r="LM430" s="25"/>
      <c r="LN430" s="25"/>
      <c r="LO430" s="25"/>
      <c r="LP430" s="25"/>
      <c r="LQ430" s="25"/>
      <c r="LR430" s="25"/>
      <c r="LS430" s="25"/>
      <c r="LT430" s="25"/>
      <c r="LU430" s="25"/>
      <c r="LV430" s="25"/>
      <c r="LW430" s="25"/>
      <c r="LX430" s="25"/>
      <c r="LY430" s="25"/>
      <c r="LZ430" s="25"/>
      <c r="MA430" s="25"/>
      <c r="MB430" s="25"/>
      <c r="MC430" s="25"/>
      <c r="MD430" s="25"/>
      <c r="ME430" s="25"/>
      <c r="MF430" s="25"/>
    </row>
    <row r="431" spans="1:344" s="26" customFormat="1" hidden="1" x14ac:dyDescent="0.25">
      <c r="A431" s="21"/>
      <c r="B431" s="22"/>
      <c r="C431" s="76"/>
      <c r="D431" s="7"/>
      <c r="E431" s="7"/>
      <c r="F431" s="7"/>
      <c r="G431" s="179"/>
      <c r="H431" s="179"/>
      <c r="I431" s="271"/>
      <c r="J431" s="194"/>
      <c r="K431" s="179"/>
      <c r="L431" s="179"/>
      <c r="M431" s="179"/>
      <c r="N431" s="179"/>
      <c r="O431" s="179"/>
      <c r="P431" s="179"/>
      <c r="Q431" s="24"/>
      <c r="R431" s="182"/>
      <c r="S431" s="24"/>
      <c r="T431" s="32"/>
      <c r="U431" s="240"/>
      <c r="V431" s="66"/>
      <c r="W431" s="78"/>
      <c r="X431" s="66"/>
      <c r="Y431" s="66"/>
      <c r="Z431" s="25"/>
      <c r="AA431" s="23"/>
      <c r="AB431" s="23"/>
      <c r="AC431" s="25"/>
      <c r="AD431" s="60"/>
      <c r="AE431" s="31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5"/>
      <c r="HR431" s="25"/>
      <c r="HS431" s="25"/>
      <c r="HT431" s="25"/>
      <c r="HU431" s="25"/>
      <c r="HV431" s="25"/>
      <c r="HW431" s="25"/>
      <c r="HX431" s="25"/>
      <c r="HY431" s="25"/>
      <c r="HZ431" s="25"/>
      <c r="IA431" s="25"/>
      <c r="IB431" s="25"/>
      <c r="IC431" s="25"/>
      <c r="ID431" s="25"/>
      <c r="IE431" s="25"/>
      <c r="IF431" s="25"/>
      <c r="IG431" s="25"/>
      <c r="IH431" s="25"/>
      <c r="II431" s="25"/>
      <c r="IJ431" s="25"/>
      <c r="IK431" s="25"/>
      <c r="IL431" s="25"/>
      <c r="IM431" s="25"/>
      <c r="IN431" s="25"/>
      <c r="IO431" s="25"/>
      <c r="IP431" s="25"/>
      <c r="IQ431" s="25"/>
      <c r="IR431" s="25"/>
      <c r="IS431" s="25"/>
      <c r="IT431" s="25"/>
      <c r="IU431" s="25"/>
      <c r="IV431" s="25"/>
      <c r="IW431" s="25"/>
      <c r="IX431" s="25"/>
      <c r="IY431" s="25"/>
      <c r="IZ431" s="25"/>
      <c r="JA431" s="25"/>
      <c r="JB431" s="25"/>
      <c r="JC431" s="25"/>
      <c r="JD431" s="25"/>
      <c r="JE431" s="25"/>
      <c r="JF431" s="25"/>
      <c r="JG431" s="25"/>
      <c r="JH431" s="25"/>
      <c r="JI431" s="25"/>
      <c r="JJ431" s="25"/>
      <c r="JK431" s="25"/>
      <c r="JL431" s="25"/>
      <c r="JM431" s="25"/>
      <c r="JN431" s="25"/>
      <c r="JO431" s="25"/>
      <c r="JP431" s="25"/>
      <c r="JQ431" s="25"/>
      <c r="JR431" s="25"/>
      <c r="JS431" s="25"/>
      <c r="JT431" s="25"/>
      <c r="JU431" s="25"/>
      <c r="JV431" s="25"/>
      <c r="JW431" s="25"/>
      <c r="JX431" s="25"/>
      <c r="JY431" s="25"/>
      <c r="JZ431" s="25"/>
      <c r="KA431" s="25"/>
      <c r="KB431" s="25"/>
      <c r="KC431" s="25"/>
      <c r="KD431" s="25"/>
      <c r="KE431" s="25"/>
      <c r="KF431" s="25"/>
      <c r="KG431" s="25"/>
      <c r="KH431" s="25"/>
      <c r="KI431" s="25"/>
      <c r="KJ431" s="25"/>
      <c r="KK431" s="25"/>
      <c r="KL431" s="25"/>
      <c r="KM431" s="25"/>
      <c r="KN431" s="25"/>
      <c r="KO431" s="25"/>
      <c r="KP431" s="25"/>
      <c r="KQ431" s="25"/>
      <c r="KR431" s="25"/>
      <c r="KS431" s="25"/>
      <c r="KT431" s="25"/>
      <c r="KU431" s="25"/>
      <c r="KV431" s="25"/>
      <c r="KW431" s="25"/>
      <c r="KX431" s="25"/>
      <c r="KY431" s="25"/>
      <c r="KZ431" s="25"/>
      <c r="LA431" s="25"/>
      <c r="LB431" s="25"/>
      <c r="LC431" s="25"/>
      <c r="LD431" s="25"/>
      <c r="LE431" s="25"/>
      <c r="LF431" s="25"/>
      <c r="LG431" s="25"/>
      <c r="LH431" s="25"/>
      <c r="LI431" s="25"/>
      <c r="LJ431" s="25"/>
      <c r="LK431" s="25"/>
      <c r="LL431" s="25"/>
      <c r="LM431" s="25"/>
      <c r="LN431" s="25"/>
      <c r="LO431" s="25"/>
      <c r="LP431" s="25"/>
      <c r="LQ431" s="25"/>
      <c r="LR431" s="25"/>
      <c r="LS431" s="25"/>
      <c r="LT431" s="25"/>
      <c r="LU431" s="25"/>
      <c r="LV431" s="25"/>
      <c r="LW431" s="25"/>
      <c r="LX431" s="25"/>
      <c r="LY431" s="25"/>
      <c r="LZ431" s="25"/>
      <c r="MA431" s="25"/>
      <c r="MB431" s="25"/>
      <c r="MC431" s="25"/>
      <c r="MD431" s="25"/>
      <c r="ME431" s="25"/>
      <c r="MF431" s="25"/>
    </row>
    <row r="432" spans="1:344" s="26" customFormat="1" hidden="1" x14ac:dyDescent="0.25">
      <c r="A432" s="21"/>
      <c r="B432" s="22"/>
      <c r="C432" s="76"/>
      <c r="D432" s="7"/>
      <c r="E432" s="7"/>
      <c r="F432" s="7"/>
      <c r="G432" s="179"/>
      <c r="H432" s="179"/>
      <c r="I432" s="271"/>
      <c r="J432" s="194"/>
      <c r="K432" s="179"/>
      <c r="L432" s="179"/>
      <c r="M432" s="179"/>
      <c r="N432" s="179"/>
      <c r="O432" s="179"/>
      <c r="P432" s="179"/>
      <c r="Q432" s="24"/>
      <c r="R432" s="182"/>
      <c r="S432" s="24"/>
      <c r="T432" s="32"/>
      <c r="U432" s="240"/>
      <c r="V432" s="66"/>
      <c r="W432" s="78"/>
      <c r="X432" s="66"/>
      <c r="Y432" s="66"/>
      <c r="Z432" s="25"/>
      <c r="AA432" s="23"/>
      <c r="AB432" s="23"/>
      <c r="AC432" s="25"/>
      <c r="AD432" s="60"/>
      <c r="AE432" s="31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5"/>
      <c r="EJ432" s="25"/>
      <c r="EK432" s="25"/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5"/>
      <c r="EW432" s="25"/>
      <c r="EX432" s="25"/>
      <c r="EY432" s="25"/>
      <c r="EZ432" s="25"/>
      <c r="FA432" s="25"/>
      <c r="FB432" s="25"/>
      <c r="FC432" s="25"/>
      <c r="FD432" s="25"/>
      <c r="FE432" s="25"/>
      <c r="FF432" s="25"/>
      <c r="FG432" s="25"/>
      <c r="FH432" s="25"/>
      <c r="FI432" s="25"/>
      <c r="FJ432" s="25"/>
      <c r="FK432" s="25"/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5"/>
      <c r="FW432" s="25"/>
      <c r="FX432" s="25"/>
      <c r="FY432" s="25"/>
      <c r="FZ432" s="25"/>
      <c r="GA432" s="25"/>
      <c r="GB432" s="25"/>
      <c r="GC432" s="25"/>
      <c r="GD432" s="25"/>
      <c r="GE432" s="25"/>
      <c r="GF432" s="25"/>
      <c r="GG432" s="25"/>
      <c r="GH432" s="25"/>
      <c r="GI432" s="25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  <c r="HQ432" s="25"/>
      <c r="HR432" s="25"/>
      <c r="HS432" s="25"/>
      <c r="HT432" s="25"/>
      <c r="HU432" s="25"/>
      <c r="HV432" s="25"/>
      <c r="HW432" s="25"/>
      <c r="HX432" s="25"/>
      <c r="HY432" s="25"/>
      <c r="HZ432" s="25"/>
      <c r="IA432" s="25"/>
      <c r="IB432" s="25"/>
      <c r="IC432" s="25"/>
      <c r="ID432" s="25"/>
      <c r="IE432" s="25"/>
      <c r="IF432" s="25"/>
      <c r="IG432" s="25"/>
      <c r="IH432" s="25"/>
      <c r="II432" s="25"/>
      <c r="IJ432" s="25"/>
      <c r="IK432" s="25"/>
      <c r="IL432" s="25"/>
      <c r="IM432" s="25"/>
      <c r="IN432" s="25"/>
      <c r="IO432" s="25"/>
      <c r="IP432" s="25"/>
      <c r="IQ432" s="25"/>
      <c r="IR432" s="25"/>
      <c r="IS432" s="25"/>
      <c r="IT432" s="25"/>
      <c r="IU432" s="25"/>
      <c r="IV432" s="25"/>
      <c r="IW432" s="25"/>
      <c r="IX432" s="25"/>
      <c r="IY432" s="25"/>
      <c r="IZ432" s="25"/>
      <c r="JA432" s="25"/>
      <c r="JB432" s="25"/>
      <c r="JC432" s="25"/>
      <c r="JD432" s="25"/>
      <c r="JE432" s="25"/>
      <c r="JF432" s="25"/>
      <c r="JG432" s="25"/>
      <c r="JH432" s="25"/>
      <c r="JI432" s="25"/>
      <c r="JJ432" s="25"/>
      <c r="JK432" s="25"/>
      <c r="JL432" s="25"/>
      <c r="JM432" s="25"/>
      <c r="JN432" s="25"/>
      <c r="JO432" s="25"/>
      <c r="JP432" s="25"/>
      <c r="JQ432" s="25"/>
      <c r="JR432" s="25"/>
      <c r="JS432" s="25"/>
      <c r="JT432" s="25"/>
      <c r="JU432" s="25"/>
      <c r="JV432" s="25"/>
      <c r="JW432" s="25"/>
      <c r="JX432" s="25"/>
      <c r="JY432" s="25"/>
      <c r="JZ432" s="25"/>
      <c r="KA432" s="25"/>
      <c r="KB432" s="25"/>
      <c r="KC432" s="25"/>
      <c r="KD432" s="25"/>
      <c r="KE432" s="25"/>
      <c r="KF432" s="25"/>
      <c r="KG432" s="25"/>
      <c r="KH432" s="25"/>
      <c r="KI432" s="25"/>
      <c r="KJ432" s="25"/>
      <c r="KK432" s="25"/>
      <c r="KL432" s="25"/>
      <c r="KM432" s="25"/>
      <c r="KN432" s="25"/>
      <c r="KO432" s="25"/>
      <c r="KP432" s="25"/>
      <c r="KQ432" s="25"/>
      <c r="KR432" s="25"/>
      <c r="KS432" s="25"/>
      <c r="KT432" s="25"/>
      <c r="KU432" s="25"/>
      <c r="KV432" s="25"/>
      <c r="KW432" s="25"/>
      <c r="KX432" s="25"/>
      <c r="KY432" s="25"/>
      <c r="KZ432" s="25"/>
      <c r="LA432" s="25"/>
      <c r="LB432" s="25"/>
      <c r="LC432" s="25"/>
      <c r="LD432" s="25"/>
      <c r="LE432" s="25"/>
      <c r="LF432" s="25"/>
      <c r="LG432" s="25"/>
      <c r="LH432" s="25"/>
      <c r="LI432" s="25"/>
      <c r="LJ432" s="25"/>
      <c r="LK432" s="25"/>
      <c r="LL432" s="25"/>
      <c r="LM432" s="25"/>
      <c r="LN432" s="25"/>
      <c r="LO432" s="25"/>
      <c r="LP432" s="25"/>
      <c r="LQ432" s="25"/>
      <c r="LR432" s="25"/>
      <c r="LS432" s="25"/>
      <c r="LT432" s="25"/>
      <c r="LU432" s="25"/>
      <c r="LV432" s="25"/>
      <c r="LW432" s="25"/>
      <c r="LX432" s="25"/>
      <c r="LY432" s="25"/>
      <c r="LZ432" s="25"/>
      <c r="MA432" s="25"/>
      <c r="MB432" s="25"/>
      <c r="MC432" s="25"/>
      <c r="MD432" s="25"/>
      <c r="ME432" s="25"/>
      <c r="MF432" s="25"/>
    </row>
    <row r="433" spans="1:344" s="26" customFormat="1" hidden="1" x14ac:dyDescent="0.25">
      <c r="A433" s="21"/>
      <c r="B433" s="22"/>
      <c r="C433" s="76"/>
      <c r="D433" s="7"/>
      <c r="E433" s="7"/>
      <c r="F433" s="7"/>
      <c r="G433" s="179"/>
      <c r="H433" s="179"/>
      <c r="I433" s="271"/>
      <c r="J433" s="194"/>
      <c r="K433" s="179"/>
      <c r="L433" s="179"/>
      <c r="M433" s="179"/>
      <c r="N433" s="179"/>
      <c r="O433" s="179"/>
      <c r="P433" s="179"/>
      <c r="Q433" s="24"/>
      <c r="R433" s="182"/>
      <c r="S433" s="24"/>
      <c r="T433" s="32"/>
      <c r="U433" s="240"/>
      <c r="V433" s="66"/>
      <c r="W433" s="78"/>
      <c r="X433" s="66"/>
      <c r="Y433" s="66"/>
      <c r="Z433" s="25"/>
      <c r="AA433" s="23"/>
      <c r="AB433" s="23"/>
      <c r="AC433" s="25"/>
      <c r="AD433" s="60"/>
      <c r="AE433" s="31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5"/>
      <c r="HR433" s="25"/>
      <c r="HS433" s="25"/>
      <c r="HT433" s="25"/>
      <c r="HU433" s="25"/>
      <c r="HV433" s="25"/>
      <c r="HW433" s="25"/>
      <c r="HX433" s="25"/>
      <c r="HY433" s="25"/>
      <c r="HZ433" s="25"/>
      <c r="IA433" s="25"/>
      <c r="IB433" s="25"/>
      <c r="IC433" s="25"/>
      <c r="ID433" s="25"/>
      <c r="IE433" s="25"/>
      <c r="IF433" s="25"/>
      <c r="IG433" s="25"/>
      <c r="IH433" s="25"/>
      <c r="II433" s="25"/>
      <c r="IJ433" s="25"/>
      <c r="IK433" s="25"/>
      <c r="IL433" s="25"/>
      <c r="IM433" s="25"/>
      <c r="IN433" s="25"/>
      <c r="IO433" s="25"/>
      <c r="IP433" s="25"/>
      <c r="IQ433" s="25"/>
      <c r="IR433" s="25"/>
      <c r="IS433" s="25"/>
      <c r="IT433" s="25"/>
      <c r="IU433" s="25"/>
      <c r="IV433" s="25"/>
      <c r="IW433" s="25"/>
      <c r="IX433" s="25"/>
      <c r="IY433" s="25"/>
      <c r="IZ433" s="25"/>
      <c r="JA433" s="25"/>
      <c r="JB433" s="25"/>
      <c r="JC433" s="25"/>
      <c r="JD433" s="25"/>
      <c r="JE433" s="25"/>
      <c r="JF433" s="25"/>
      <c r="JG433" s="25"/>
      <c r="JH433" s="25"/>
      <c r="JI433" s="25"/>
      <c r="JJ433" s="25"/>
      <c r="JK433" s="25"/>
      <c r="JL433" s="25"/>
      <c r="JM433" s="25"/>
      <c r="JN433" s="25"/>
      <c r="JO433" s="25"/>
      <c r="JP433" s="25"/>
      <c r="JQ433" s="25"/>
      <c r="JR433" s="25"/>
      <c r="JS433" s="25"/>
      <c r="JT433" s="25"/>
      <c r="JU433" s="25"/>
      <c r="JV433" s="25"/>
      <c r="JW433" s="25"/>
      <c r="JX433" s="25"/>
      <c r="JY433" s="25"/>
      <c r="JZ433" s="25"/>
      <c r="KA433" s="25"/>
      <c r="KB433" s="25"/>
      <c r="KC433" s="25"/>
      <c r="KD433" s="25"/>
      <c r="KE433" s="25"/>
      <c r="KF433" s="25"/>
      <c r="KG433" s="25"/>
      <c r="KH433" s="25"/>
      <c r="KI433" s="25"/>
      <c r="KJ433" s="25"/>
      <c r="KK433" s="25"/>
      <c r="KL433" s="25"/>
      <c r="KM433" s="25"/>
      <c r="KN433" s="25"/>
      <c r="KO433" s="25"/>
      <c r="KP433" s="25"/>
      <c r="KQ433" s="25"/>
      <c r="KR433" s="25"/>
      <c r="KS433" s="25"/>
      <c r="KT433" s="25"/>
      <c r="KU433" s="25"/>
      <c r="KV433" s="25"/>
      <c r="KW433" s="25"/>
      <c r="KX433" s="25"/>
      <c r="KY433" s="25"/>
      <c r="KZ433" s="25"/>
      <c r="LA433" s="25"/>
      <c r="LB433" s="25"/>
      <c r="LC433" s="25"/>
      <c r="LD433" s="25"/>
      <c r="LE433" s="25"/>
      <c r="LF433" s="25"/>
      <c r="LG433" s="25"/>
      <c r="LH433" s="25"/>
      <c r="LI433" s="25"/>
      <c r="LJ433" s="25"/>
      <c r="LK433" s="25"/>
      <c r="LL433" s="25"/>
      <c r="LM433" s="25"/>
      <c r="LN433" s="25"/>
      <c r="LO433" s="25"/>
      <c r="LP433" s="25"/>
      <c r="LQ433" s="25"/>
      <c r="LR433" s="25"/>
      <c r="LS433" s="25"/>
      <c r="LT433" s="25"/>
      <c r="LU433" s="25"/>
      <c r="LV433" s="25"/>
      <c r="LW433" s="25"/>
      <c r="LX433" s="25"/>
      <c r="LY433" s="25"/>
      <c r="LZ433" s="25"/>
      <c r="MA433" s="25"/>
      <c r="MB433" s="25"/>
      <c r="MC433" s="25"/>
      <c r="MD433" s="25"/>
      <c r="ME433" s="25"/>
      <c r="MF433" s="25"/>
    </row>
    <row r="434" spans="1:344" s="26" customFormat="1" hidden="1" x14ac:dyDescent="0.25">
      <c r="A434" s="21"/>
      <c r="B434" s="22"/>
      <c r="C434" s="76"/>
      <c r="D434" s="7"/>
      <c r="E434" s="7"/>
      <c r="F434" s="7"/>
      <c r="G434" s="179"/>
      <c r="H434" s="179"/>
      <c r="I434" s="271"/>
      <c r="J434" s="194"/>
      <c r="K434" s="179"/>
      <c r="L434" s="179"/>
      <c r="M434" s="179"/>
      <c r="N434" s="179"/>
      <c r="O434" s="179"/>
      <c r="P434" s="179"/>
      <c r="Q434" s="24"/>
      <c r="R434" s="182"/>
      <c r="S434" s="24"/>
      <c r="T434" s="32"/>
      <c r="U434" s="240"/>
      <c r="V434" s="66"/>
      <c r="W434" s="78"/>
      <c r="X434" s="66"/>
      <c r="Y434" s="66"/>
      <c r="Z434" s="25"/>
      <c r="AA434" s="23"/>
      <c r="AB434" s="23"/>
      <c r="AC434" s="25"/>
      <c r="AD434" s="60"/>
      <c r="AE434" s="31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5"/>
      <c r="EW434" s="25"/>
      <c r="EX434" s="25"/>
      <c r="EY434" s="25"/>
      <c r="EZ434" s="25"/>
      <c r="FA434" s="25"/>
      <c r="FB434" s="25"/>
      <c r="FC434" s="25"/>
      <c r="FD434" s="25"/>
      <c r="FE434" s="25"/>
      <c r="FF434" s="25"/>
      <c r="FG434" s="25"/>
      <c r="FH434" s="25"/>
      <c r="FI434" s="25"/>
      <c r="FJ434" s="25"/>
      <c r="FK434" s="25"/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5"/>
      <c r="FW434" s="25"/>
      <c r="FX434" s="25"/>
      <c r="FY434" s="25"/>
      <c r="FZ434" s="25"/>
      <c r="GA434" s="25"/>
      <c r="GB434" s="25"/>
      <c r="GC434" s="25"/>
      <c r="GD434" s="25"/>
      <c r="GE434" s="25"/>
      <c r="GF434" s="25"/>
      <c r="GG434" s="25"/>
      <c r="GH434" s="25"/>
      <c r="GI434" s="25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  <c r="HQ434" s="25"/>
      <c r="HR434" s="25"/>
      <c r="HS434" s="25"/>
      <c r="HT434" s="25"/>
      <c r="HU434" s="25"/>
      <c r="HV434" s="25"/>
      <c r="HW434" s="25"/>
      <c r="HX434" s="25"/>
      <c r="HY434" s="25"/>
      <c r="HZ434" s="25"/>
      <c r="IA434" s="25"/>
      <c r="IB434" s="25"/>
      <c r="IC434" s="25"/>
      <c r="ID434" s="25"/>
      <c r="IE434" s="25"/>
      <c r="IF434" s="25"/>
      <c r="IG434" s="25"/>
      <c r="IH434" s="25"/>
      <c r="II434" s="25"/>
      <c r="IJ434" s="25"/>
      <c r="IK434" s="25"/>
      <c r="IL434" s="25"/>
      <c r="IM434" s="25"/>
      <c r="IN434" s="25"/>
      <c r="IO434" s="25"/>
      <c r="IP434" s="25"/>
      <c r="IQ434" s="25"/>
      <c r="IR434" s="25"/>
      <c r="IS434" s="25"/>
      <c r="IT434" s="25"/>
      <c r="IU434" s="25"/>
      <c r="IV434" s="25"/>
      <c r="IW434" s="25"/>
      <c r="IX434" s="25"/>
      <c r="IY434" s="25"/>
      <c r="IZ434" s="25"/>
      <c r="JA434" s="25"/>
      <c r="JB434" s="25"/>
      <c r="JC434" s="25"/>
      <c r="JD434" s="25"/>
      <c r="JE434" s="25"/>
      <c r="JF434" s="25"/>
      <c r="JG434" s="25"/>
      <c r="JH434" s="25"/>
      <c r="JI434" s="25"/>
      <c r="JJ434" s="25"/>
      <c r="JK434" s="25"/>
      <c r="JL434" s="25"/>
      <c r="JM434" s="25"/>
      <c r="JN434" s="25"/>
      <c r="JO434" s="25"/>
      <c r="JP434" s="25"/>
      <c r="JQ434" s="25"/>
      <c r="JR434" s="25"/>
      <c r="JS434" s="25"/>
      <c r="JT434" s="25"/>
      <c r="JU434" s="25"/>
      <c r="JV434" s="25"/>
      <c r="JW434" s="25"/>
      <c r="JX434" s="25"/>
      <c r="JY434" s="25"/>
      <c r="JZ434" s="25"/>
      <c r="KA434" s="25"/>
      <c r="KB434" s="25"/>
      <c r="KC434" s="25"/>
      <c r="KD434" s="25"/>
      <c r="KE434" s="25"/>
      <c r="KF434" s="25"/>
      <c r="KG434" s="25"/>
      <c r="KH434" s="25"/>
      <c r="KI434" s="25"/>
      <c r="KJ434" s="25"/>
      <c r="KK434" s="25"/>
      <c r="KL434" s="25"/>
      <c r="KM434" s="25"/>
      <c r="KN434" s="25"/>
      <c r="KO434" s="25"/>
      <c r="KP434" s="25"/>
      <c r="KQ434" s="25"/>
      <c r="KR434" s="25"/>
      <c r="KS434" s="25"/>
      <c r="KT434" s="25"/>
      <c r="KU434" s="25"/>
      <c r="KV434" s="25"/>
      <c r="KW434" s="25"/>
      <c r="KX434" s="25"/>
      <c r="KY434" s="25"/>
      <c r="KZ434" s="25"/>
      <c r="LA434" s="25"/>
      <c r="LB434" s="25"/>
      <c r="LC434" s="25"/>
      <c r="LD434" s="25"/>
      <c r="LE434" s="25"/>
      <c r="LF434" s="25"/>
      <c r="LG434" s="25"/>
      <c r="LH434" s="25"/>
      <c r="LI434" s="25"/>
      <c r="LJ434" s="25"/>
      <c r="LK434" s="25"/>
      <c r="LL434" s="25"/>
      <c r="LM434" s="25"/>
      <c r="LN434" s="25"/>
      <c r="LO434" s="25"/>
      <c r="LP434" s="25"/>
      <c r="LQ434" s="25"/>
      <c r="LR434" s="25"/>
      <c r="LS434" s="25"/>
      <c r="LT434" s="25"/>
      <c r="LU434" s="25"/>
      <c r="LV434" s="25"/>
      <c r="LW434" s="25"/>
      <c r="LX434" s="25"/>
      <c r="LY434" s="25"/>
      <c r="LZ434" s="25"/>
      <c r="MA434" s="25"/>
      <c r="MB434" s="25"/>
      <c r="MC434" s="25"/>
      <c r="MD434" s="25"/>
      <c r="ME434" s="25"/>
      <c r="MF434" s="25"/>
    </row>
    <row r="435" spans="1:344" s="26" customFormat="1" hidden="1" x14ac:dyDescent="0.25">
      <c r="A435" s="21"/>
      <c r="B435" s="22"/>
      <c r="C435" s="76"/>
      <c r="D435" s="7"/>
      <c r="E435" s="7"/>
      <c r="F435" s="7"/>
      <c r="G435" s="179"/>
      <c r="H435" s="179"/>
      <c r="I435" s="271"/>
      <c r="J435" s="194"/>
      <c r="K435" s="179"/>
      <c r="L435" s="179"/>
      <c r="M435" s="179"/>
      <c r="N435" s="179"/>
      <c r="O435" s="179"/>
      <c r="P435" s="179"/>
      <c r="Q435" s="24"/>
      <c r="R435" s="182"/>
      <c r="S435" s="24"/>
      <c r="T435" s="32"/>
      <c r="U435" s="240"/>
      <c r="V435" s="66"/>
      <c r="W435" s="78"/>
      <c r="X435" s="66"/>
      <c r="Y435" s="66"/>
      <c r="Z435" s="25"/>
      <c r="AA435" s="23"/>
      <c r="AB435" s="23"/>
      <c r="AC435" s="25"/>
      <c r="AD435" s="60"/>
      <c r="AE435" s="31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5"/>
      <c r="HR435" s="25"/>
      <c r="HS435" s="25"/>
      <c r="HT435" s="25"/>
      <c r="HU435" s="25"/>
      <c r="HV435" s="25"/>
      <c r="HW435" s="25"/>
      <c r="HX435" s="25"/>
      <c r="HY435" s="25"/>
      <c r="HZ435" s="25"/>
      <c r="IA435" s="25"/>
      <c r="IB435" s="25"/>
      <c r="IC435" s="25"/>
      <c r="ID435" s="25"/>
      <c r="IE435" s="25"/>
      <c r="IF435" s="25"/>
      <c r="IG435" s="25"/>
      <c r="IH435" s="25"/>
      <c r="II435" s="25"/>
      <c r="IJ435" s="25"/>
      <c r="IK435" s="25"/>
      <c r="IL435" s="25"/>
      <c r="IM435" s="25"/>
      <c r="IN435" s="25"/>
      <c r="IO435" s="25"/>
      <c r="IP435" s="25"/>
      <c r="IQ435" s="25"/>
      <c r="IR435" s="25"/>
      <c r="IS435" s="25"/>
      <c r="IT435" s="25"/>
      <c r="IU435" s="25"/>
      <c r="IV435" s="25"/>
      <c r="IW435" s="25"/>
      <c r="IX435" s="25"/>
      <c r="IY435" s="25"/>
      <c r="IZ435" s="25"/>
      <c r="JA435" s="25"/>
      <c r="JB435" s="25"/>
      <c r="JC435" s="25"/>
      <c r="JD435" s="25"/>
      <c r="JE435" s="25"/>
      <c r="JF435" s="25"/>
      <c r="JG435" s="25"/>
      <c r="JH435" s="25"/>
      <c r="JI435" s="25"/>
      <c r="JJ435" s="25"/>
      <c r="JK435" s="25"/>
      <c r="JL435" s="25"/>
      <c r="JM435" s="25"/>
      <c r="JN435" s="25"/>
      <c r="JO435" s="25"/>
      <c r="JP435" s="25"/>
      <c r="JQ435" s="25"/>
      <c r="JR435" s="25"/>
      <c r="JS435" s="25"/>
      <c r="JT435" s="25"/>
      <c r="JU435" s="25"/>
      <c r="JV435" s="25"/>
      <c r="JW435" s="25"/>
      <c r="JX435" s="25"/>
      <c r="JY435" s="25"/>
      <c r="JZ435" s="25"/>
      <c r="KA435" s="25"/>
      <c r="KB435" s="25"/>
      <c r="KC435" s="25"/>
      <c r="KD435" s="25"/>
      <c r="KE435" s="25"/>
      <c r="KF435" s="25"/>
      <c r="KG435" s="25"/>
      <c r="KH435" s="25"/>
      <c r="KI435" s="25"/>
      <c r="KJ435" s="25"/>
      <c r="KK435" s="25"/>
      <c r="KL435" s="25"/>
      <c r="KM435" s="25"/>
      <c r="KN435" s="25"/>
      <c r="KO435" s="25"/>
      <c r="KP435" s="25"/>
      <c r="KQ435" s="25"/>
      <c r="KR435" s="25"/>
      <c r="KS435" s="25"/>
      <c r="KT435" s="25"/>
      <c r="KU435" s="25"/>
      <c r="KV435" s="25"/>
      <c r="KW435" s="25"/>
      <c r="KX435" s="25"/>
      <c r="KY435" s="25"/>
      <c r="KZ435" s="25"/>
      <c r="LA435" s="25"/>
      <c r="LB435" s="25"/>
      <c r="LC435" s="25"/>
      <c r="LD435" s="25"/>
      <c r="LE435" s="25"/>
      <c r="LF435" s="25"/>
      <c r="LG435" s="25"/>
      <c r="LH435" s="25"/>
      <c r="LI435" s="25"/>
      <c r="LJ435" s="25"/>
      <c r="LK435" s="25"/>
      <c r="LL435" s="25"/>
      <c r="LM435" s="25"/>
      <c r="LN435" s="25"/>
      <c r="LO435" s="25"/>
      <c r="LP435" s="25"/>
      <c r="LQ435" s="25"/>
      <c r="LR435" s="25"/>
      <c r="LS435" s="25"/>
      <c r="LT435" s="25"/>
      <c r="LU435" s="25"/>
      <c r="LV435" s="25"/>
      <c r="LW435" s="25"/>
      <c r="LX435" s="25"/>
      <c r="LY435" s="25"/>
      <c r="LZ435" s="25"/>
      <c r="MA435" s="25"/>
      <c r="MB435" s="25"/>
      <c r="MC435" s="25"/>
      <c r="MD435" s="25"/>
      <c r="ME435" s="25"/>
      <c r="MF435" s="25"/>
    </row>
    <row r="436" spans="1:344" s="26" customFormat="1" hidden="1" x14ac:dyDescent="0.25">
      <c r="A436" s="21"/>
      <c r="B436" s="22"/>
      <c r="C436" s="76"/>
      <c r="D436" s="7"/>
      <c r="E436" s="7"/>
      <c r="F436" s="7"/>
      <c r="G436" s="179"/>
      <c r="H436" s="179"/>
      <c r="I436" s="271"/>
      <c r="J436" s="194"/>
      <c r="K436" s="179"/>
      <c r="L436" s="179"/>
      <c r="M436" s="179"/>
      <c r="N436" s="179"/>
      <c r="O436" s="179"/>
      <c r="P436" s="179"/>
      <c r="Q436" s="24"/>
      <c r="R436" s="182"/>
      <c r="S436" s="24"/>
      <c r="T436" s="32"/>
      <c r="U436" s="240"/>
      <c r="V436" s="66"/>
      <c r="W436" s="78"/>
      <c r="X436" s="66"/>
      <c r="Y436" s="66"/>
      <c r="Z436" s="25"/>
      <c r="AA436" s="23"/>
      <c r="AB436" s="23"/>
      <c r="AC436" s="25"/>
      <c r="AD436" s="60"/>
      <c r="AE436" s="31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5"/>
      <c r="HS436" s="25"/>
      <c r="HT436" s="25"/>
      <c r="HU436" s="25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5"/>
      <c r="IJ436" s="25"/>
      <c r="IK436" s="25"/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5"/>
      <c r="IW436" s="25"/>
      <c r="IX436" s="25"/>
      <c r="IY436" s="25"/>
      <c r="IZ436" s="25"/>
      <c r="JA436" s="25"/>
      <c r="JB436" s="25"/>
      <c r="JC436" s="25"/>
      <c r="JD436" s="25"/>
      <c r="JE436" s="25"/>
      <c r="JF436" s="25"/>
      <c r="JG436" s="25"/>
      <c r="JH436" s="25"/>
      <c r="JI436" s="25"/>
      <c r="JJ436" s="25"/>
      <c r="JK436" s="25"/>
      <c r="JL436" s="25"/>
      <c r="JM436" s="25"/>
      <c r="JN436" s="25"/>
      <c r="JO436" s="25"/>
      <c r="JP436" s="25"/>
      <c r="JQ436" s="25"/>
      <c r="JR436" s="25"/>
      <c r="JS436" s="25"/>
      <c r="JT436" s="25"/>
      <c r="JU436" s="25"/>
      <c r="JV436" s="25"/>
      <c r="JW436" s="25"/>
      <c r="JX436" s="25"/>
      <c r="JY436" s="25"/>
      <c r="JZ436" s="25"/>
      <c r="KA436" s="25"/>
      <c r="KB436" s="25"/>
      <c r="KC436" s="25"/>
      <c r="KD436" s="25"/>
      <c r="KE436" s="25"/>
      <c r="KF436" s="25"/>
      <c r="KG436" s="25"/>
      <c r="KH436" s="25"/>
      <c r="KI436" s="25"/>
      <c r="KJ436" s="25"/>
      <c r="KK436" s="25"/>
      <c r="KL436" s="25"/>
      <c r="KM436" s="25"/>
      <c r="KN436" s="25"/>
      <c r="KO436" s="25"/>
      <c r="KP436" s="25"/>
      <c r="KQ436" s="25"/>
      <c r="KR436" s="25"/>
      <c r="KS436" s="25"/>
      <c r="KT436" s="25"/>
      <c r="KU436" s="25"/>
      <c r="KV436" s="25"/>
      <c r="KW436" s="25"/>
      <c r="KX436" s="25"/>
      <c r="KY436" s="25"/>
      <c r="KZ436" s="25"/>
      <c r="LA436" s="25"/>
      <c r="LB436" s="25"/>
      <c r="LC436" s="25"/>
      <c r="LD436" s="25"/>
      <c r="LE436" s="25"/>
      <c r="LF436" s="25"/>
      <c r="LG436" s="25"/>
      <c r="LH436" s="25"/>
      <c r="LI436" s="25"/>
      <c r="LJ436" s="25"/>
      <c r="LK436" s="25"/>
      <c r="LL436" s="25"/>
      <c r="LM436" s="25"/>
      <c r="LN436" s="25"/>
      <c r="LO436" s="25"/>
      <c r="LP436" s="25"/>
      <c r="LQ436" s="25"/>
      <c r="LR436" s="25"/>
      <c r="LS436" s="25"/>
      <c r="LT436" s="25"/>
      <c r="LU436" s="25"/>
      <c r="LV436" s="25"/>
      <c r="LW436" s="25"/>
      <c r="LX436" s="25"/>
      <c r="LY436" s="25"/>
      <c r="LZ436" s="25"/>
      <c r="MA436" s="25"/>
      <c r="MB436" s="25"/>
      <c r="MC436" s="25"/>
      <c r="MD436" s="25"/>
      <c r="ME436" s="25"/>
      <c r="MF436" s="25"/>
    </row>
    <row r="437" spans="1:344" s="26" customFormat="1" hidden="1" x14ac:dyDescent="0.25">
      <c r="A437" s="21"/>
      <c r="B437" s="22"/>
      <c r="C437" s="76"/>
      <c r="D437" s="7"/>
      <c r="E437" s="7"/>
      <c r="F437" s="7"/>
      <c r="G437" s="179"/>
      <c r="H437" s="179"/>
      <c r="I437" s="271"/>
      <c r="J437" s="194"/>
      <c r="K437" s="179"/>
      <c r="L437" s="179"/>
      <c r="M437" s="179"/>
      <c r="N437" s="179"/>
      <c r="O437" s="179"/>
      <c r="P437" s="179"/>
      <c r="Q437" s="24"/>
      <c r="R437" s="182"/>
      <c r="S437" s="24"/>
      <c r="T437" s="32"/>
      <c r="U437" s="240"/>
      <c r="V437" s="66"/>
      <c r="W437" s="78"/>
      <c r="X437" s="66"/>
      <c r="Y437" s="66"/>
      <c r="Z437" s="25"/>
      <c r="AA437" s="23"/>
      <c r="AB437" s="23"/>
      <c r="AC437" s="25"/>
      <c r="AD437" s="60"/>
      <c r="AE437" s="31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  <c r="HQ437" s="25"/>
      <c r="HR437" s="25"/>
      <c r="HS437" s="25"/>
      <c r="HT437" s="25"/>
      <c r="HU437" s="25"/>
      <c r="HV437" s="25"/>
      <c r="HW437" s="25"/>
      <c r="HX437" s="25"/>
      <c r="HY437" s="25"/>
      <c r="HZ437" s="25"/>
      <c r="IA437" s="25"/>
      <c r="IB437" s="25"/>
      <c r="IC437" s="25"/>
      <c r="ID437" s="25"/>
      <c r="IE437" s="25"/>
      <c r="IF437" s="25"/>
      <c r="IG437" s="25"/>
      <c r="IH437" s="25"/>
      <c r="II437" s="25"/>
      <c r="IJ437" s="25"/>
      <c r="IK437" s="25"/>
      <c r="IL437" s="25"/>
      <c r="IM437" s="25"/>
      <c r="IN437" s="25"/>
      <c r="IO437" s="25"/>
      <c r="IP437" s="25"/>
      <c r="IQ437" s="25"/>
      <c r="IR437" s="25"/>
      <c r="IS437" s="25"/>
      <c r="IT437" s="25"/>
      <c r="IU437" s="25"/>
      <c r="IV437" s="25"/>
      <c r="IW437" s="25"/>
      <c r="IX437" s="25"/>
      <c r="IY437" s="25"/>
      <c r="IZ437" s="25"/>
      <c r="JA437" s="25"/>
      <c r="JB437" s="25"/>
      <c r="JC437" s="25"/>
      <c r="JD437" s="25"/>
      <c r="JE437" s="25"/>
      <c r="JF437" s="25"/>
      <c r="JG437" s="25"/>
      <c r="JH437" s="25"/>
      <c r="JI437" s="25"/>
      <c r="JJ437" s="25"/>
      <c r="JK437" s="25"/>
      <c r="JL437" s="25"/>
      <c r="JM437" s="25"/>
      <c r="JN437" s="25"/>
      <c r="JO437" s="25"/>
      <c r="JP437" s="25"/>
      <c r="JQ437" s="25"/>
      <c r="JR437" s="25"/>
      <c r="JS437" s="25"/>
      <c r="JT437" s="25"/>
      <c r="JU437" s="25"/>
      <c r="JV437" s="25"/>
      <c r="JW437" s="25"/>
      <c r="JX437" s="25"/>
      <c r="JY437" s="25"/>
      <c r="JZ437" s="25"/>
      <c r="KA437" s="25"/>
      <c r="KB437" s="25"/>
      <c r="KC437" s="25"/>
      <c r="KD437" s="25"/>
      <c r="KE437" s="25"/>
      <c r="KF437" s="25"/>
      <c r="KG437" s="25"/>
      <c r="KH437" s="25"/>
      <c r="KI437" s="25"/>
      <c r="KJ437" s="25"/>
      <c r="KK437" s="25"/>
      <c r="KL437" s="25"/>
      <c r="KM437" s="25"/>
      <c r="KN437" s="25"/>
      <c r="KO437" s="25"/>
      <c r="KP437" s="25"/>
      <c r="KQ437" s="25"/>
      <c r="KR437" s="25"/>
      <c r="KS437" s="25"/>
      <c r="KT437" s="25"/>
      <c r="KU437" s="25"/>
      <c r="KV437" s="25"/>
      <c r="KW437" s="25"/>
      <c r="KX437" s="25"/>
      <c r="KY437" s="25"/>
      <c r="KZ437" s="25"/>
      <c r="LA437" s="25"/>
      <c r="LB437" s="25"/>
      <c r="LC437" s="25"/>
      <c r="LD437" s="25"/>
      <c r="LE437" s="25"/>
      <c r="LF437" s="25"/>
      <c r="LG437" s="25"/>
      <c r="LH437" s="25"/>
      <c r="LI437" s="25"/>
      <c r="LJ437" s="25"/>
      <c r="LK437" s="25"/>
      <c r="LL437" s="25"/>
      <c r="LM437" s="25"/>
      <c r="LN437" s="25"/>
      <c r="LO437" s="25"/>
      <c r="LP437" s="25"/>
      <c r="LQ437" s="25"/>
      <c r="LR437" s="25"/>
      <c r="LS437" s="25"/>
      <c r="LT437" s="25"/>
      <c r="LU437" s="25"/>
      <c r="LV437" s="25"/>
      <c r="LW437" s="25"/>
      <c r="LX437" s="25"/>
      <c r="LY437" s="25"/>
      <c r="LZ437" s="25"/>
      <c r="MA437" s="25"/>
      <c r="MB437" s="25"/>
      <c r="MC437" s="25"/>
      <c r="MD437" s="25"/>
      <c r="ME437" s="25"/>
      <c r="MF437" s="25"/>
    </row>
    <row r="438" spans="1:344" s="26" customFormat="1" hidden="1" x14ac:dyDescent="0.25">
      <c r="A438" s="21"/>
      <c r="B438" s="22"/>
      <c r="C438" s="76"/>
      <c r="D438" s="7"/>
      <c r="E438" s="7"/>
      <c r="F438" s="7"/>
      <c r="G438" s="179"/>
      <c r="H438" s="179"/>
      <c r="I438" s="271"/>
      <c r="J438" s="194"/>
      <c r="K438" s="179"/>
      <c r="L438" s="179"/>
      <c r="M438" s="179"/>
      <c r="N438" s="179"/>
      <c r="O438" s="179"/>
      <c r="P438" s="179"/>
      <c r="Q438" s="24"/>
      <c r="R438" s="182"/>
      <c r="S438" s="24"/>
      <c r="T438" s="32"/>
      <c r="U438" s="240"/>
      <c r="V438" s="66"/>
      <c r="W438" s="78"/>
      <c r="X438" s="66"/>
      <c r="Y438" s="66"/>
      <c r="Z438" s="25"/>
      <c r="AA438" s="23"/>
      <c r="AB438" s="23"/>
      <c r="AC438" s="25"/>
      <c r="AD438" s="60"/>
      <c r="AE438" s="31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5"/>
      <c r="HR438" s="25"/>
      <c r="HS438" s="25"/>
      <c r="HT438" s="25"/>
      <c r="HU438" s="25"/>
      <c r="HV438" s="25"/>
      <c r="HW438" s="25"/>
      <c r="HX438" s="25"/>
      <c r="HY438" s="25"/>
      <c r="HZ438" s="25"/>
      <c r="IA438" s="25"/>
      <c r="IB438" s="25"/>
      <c r="IC438" s="25"/>
      <c r="ID438" s="25"/>
      <c r="IE438" s="25"/>
      <c r="IF438" s="25"/>
      <c r="IG438" s="25"/>
      <c r="IH438" s="25"/>
      <c r="II438" s="25"/>
      <c r="IJ438" s="25"/>
      <c r="IK438" s="25"/>
      <c r="IL438" s="25"/>
      <c r="IM438" s="25"/>
      <c r="IN438" s="25"/>
      <c r="IO438" s="25"/>
      <c r="IP438" s="25"/>
      <c r="IQ438" s="25"/>
      <c r="IR438" s="25"/>
      <c r="IS438" s="25"/>
      <c r="IT438" s="25"/>
      <c r="IU438" s="25"/>
      <c r="IV438" s="25"/>
      <c r="IW438" s="25"/>
      <c r="IX438" s="25"/>
      <c r="IY438" s="25"/>
      <c r="IZ438" s="25"/>
      <c r="JA438" s="25"/>
      <c r="JB438" s="25"/>
      <c r="JC438" s="25"/>
      <c r="JD438" s="25"/>
      <c r="JE438" s="25"/>
      <c r="JF438" s="25"/>
      <c r="JG438" s="25"/>
      <c r="JH438" s="25"/>
      <c r="JI438" s="25"/>
      <c r="JJ438" s="25"/>
      <c r="JK438" s="25"/>
      <c r="JL438" s="25"/>
      <c r="JM438" s="25"/>
      <c r="JN438" s="25"/>
      <c r="JO438" s="25"/>
      <c r="JP438" s="25"/>
      <c r="JQ438" s="25"/>
      <c r="JR438" s="25"/>
      <c r="JS438" s="25"/>
      <c r="JT438" s="25"/>
      <c r="JU438" s="25"/>
      <c r="JV438" s="25"/>
      <c r="JW438" s="25"/>
      <c r="JX438" s="25"/>
      <c r="JY438" s="25"/>
      <c r="JZ438" s="25"/>
      <c r="KA438" s="25"/>
      <c r="KB438" s="25"/>
      <c r="KC438" s="25"/>
      <c r="KD438" s="25"/>
      <c r="KE438" s="25"/>
      <c r="KF438" s="25"/>
      <c r="KG438" s="25"/>
      <c r="KH438" s="25"/>
      <c r="KI438" s="25"/>
      <c r="KJ438" s="25"/>
      <c r="KK438" s="25"/>
      <c r="KL438" s="25"/>
      <c r="KM438" s="25"/>
      <c r="KN438" s="25"/>
      <c r="KO438" s="25"/>
      <c r="KP438" s="25"/>
      <c r="KQ438" s="25"/>
      <c r="KR438" s="25"/>
      <c r="KS438" s="25"/>
      <c r="KT438" s="25"/>
      <c r="KU438" s="25"/>
      <c r="KV438" s="25"/>
      <c r="KW438" s="25"/>
      <c r="KX438" s="25"/>
      <c r="KY438" s="25"/>
      <c r="KZ438" s="25"/>
      <c r="LA438" s="25"/>
      <c r="LB438" s="25"/>
      <c r="LC438" s="25"/>
      <c r="LD438" s="25"/>
      <c r="LE438" s="25"/>
      <c r="LF438" s="25"/>
      <c r="LG438" s="25"/>
      <c r="LH438" s="25"/>
      <c r="LI438" s="25"/>
      <c r="LJ438" s="25"/>
      <c r="LK438" s="25"/>
      <c r="LL438" s="25"/>
      <c r="LM438" s="25"/>
      <c r="LN438" s="25"/>
      <c r="LO438" s="25"/>
      <c r="LP438" s="25"/>
      <c r="LQ438" s="25"/>
      <c r="LR438" s="25"/>
      <c r="LS438" s="25"/>
      <c r="LT438" s="25"/>
      <c r="LU438" s="25"/>
      <c r="LV438" s="25"/>
      <c r="LW438" s="25"/>
      <c r="LX438" s="25"/>
      <c r="LY438" s="25"/>
      <c r="LZ438" s="25"/>
      <c r="MA438" s="25"/>
      <c r="MB438" s="25"/>
      <c r="MC438" s="25"/>
      <c r="MD438" s="25"/>
      <c r="ME438" s="25"/>
      <c r="MF438" s="25"/>
    </row>
    <row r="439" spans="1:344" s="26" customFormat="1" hidden="1" x14ac:dyDescent="0.25">
      <c r="A439" s="21"/>
      <c r="B439" s="22"/>
      <c r="C439" s="76"/>
      <c r="D439" s="7"/>
      <c r="E439" s="7"/>
      <c r="F439" s="7"/>
      <c r="G439" s="179"/>
      <c r="H439" s="179"/>
      <c r="I439" s="271"/>
      <c r="J439" s="194"/>
      <c r="K439" s="179"/>
      <c r="L439" s="179"/>
      <c r="M439" s="179"/>
      <c r="N439" s="179"/>
      <c r="O439" s="179"/>
      <c r="P439" s="179"/>
      <c r="Q439" s="24"/>
      <c r="R439" s="182"/>
      <c r="S439" s="24"/>
      <c r="T439" s="32"/>
      <c r="U439" s="240"/>
      <c r="V439" s="66"/>
      <c r="W439" s="78"/>
      <c r="X439" s="66"/>
      <c r="Y439" s="66"/>
      <c r="Z439" s="25"/>
      <c r="AA439" s="23"/>
      <c r="AB439" s="23"/>
      <c r="AC439" s="25"/>
      <c r="AD439" s="60"/>
      <c r="AE439" s="31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5"/>
      <c r="EW439" s="25"/>
      <c r="EX439" s="25"/>
      <c r="EY439" s="25"/>
      <c r="EZ439" s="25"/>
      <c r="FA439" s="25"/>
      <c r="FB439" s="25"/>
      <c r="FC439" s="25"/>
      <c r="FD439" s="25"/>
      <c r="FE439" s="25"/>
      <c r="FF439" s="25"/>
      <c r="FG439" s="25"/>
      <c r="FH439" s="25"/>
      <c r="FI439" s="25"/>
      <c r="FJ439" s="25"/>
      <c r="FK439" s="25"/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5"/>
      <c r="FW439" s="25"/>
      <c r="FX439" s="25"/>
      <c r="FY439" s="25"/>
      <c r="FZ439" s="25"/>
      <c r="GA439" s="25"/>
      <c r="GB439" s="25"/>
      <c r="GC439" s="25"/>
      <c r="GD439" s="25"/>
      <c r="GE439" s="25"/>
      <c r="GF439" s="25"/>
      <c r="GG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5"/>
      <c r="HJ439" s="25"/>
      <c r="HK439" s="25"/>
      <c r="HL439" s="25"/>
      <c r="HM439" s="25"/>
      <c r="HN439" s="25"/>
      <c r="HO439" s="25"/>
      <c r="HP439" s="25"/>
      <c r="HQ439" s="25"/>
      <c r="HR439" s="25"/>
      <c r="HS439" s="25"/>
      <c r="HT439" s="25"/>
      <c r="HU439" s="25"/>
      <c r="HV439" s="25"/>
      <c r="HW439" s="25"/>
      <c r="HX439" s="25"/>
      <c r="HY439" s="25"/>
      <c r="HZ439" s="25"/>
      <c r="IA439" s="25"/>
      <c r="IB439" s="25"/>
      <c r="IC439" s="25"/>
      <c r="ID439" s="25"/>
      <c r="IE439" s="25"/>
      <c r="IF439" s="25"/>
      <c r="IG439" s="25"/>
      <c r="IH439" s="25"/>
      <c r="II439" s="25"/>
      <c r="IJ439" s="25"/>
      <c r="IK439" s="25"/>
      <c r="IL439" s="25"/>
      <c r="IM439" s="25"/>
      <c r="IN439" s="25"/>
      <c r="IO439" s="25"/>
      <c r="IP439" s="25"/>
      <c r="IQ439" s="25"/>
      <c r="IR439" s="25"/>
      <c r="IS439" s="25"/>
      <c r="IT439" s="25"/>
      <c r="IU439" s="25"/>
      <c r="IV439" s="25"/>
      <c r="IW439" s="25"/>
      <c r="IX439" s="25"/>
      <c r="IY439" s="25"/>
      <c r="IZ439" s="25"/>
      <c r="JA439" s="25"/>
      <c r="JB439" s="25"/>
      <c r="JC439" s="25"/>
      <c r="JD439" s="25"/>
      <c r="JE439" s="25"/>
      <c r="JF439" s="25"/>
      <c r="JG439" s="25"/>
      <c r="JH439" s="25"/>
      <c r="JI439" s="25"/>
      <c r="JJ439" s="25"/>
      <c r="JK439" s="25"/>
      <c r="JL439" s="25"/>
      <c r="JM439" s="25"/>
      <c r="JN439" s="25"/>
      <c r="JO439" s="25"/>
      <c r="JP439" s="25"/>
      <c r="JQ439" s="25"/>
      <c r="JR439" s="25"/>
      <c r="JS439" s="25"/>
      <c r="JT439" s="25"/>
      <c r="JU439" s="25"/>
      <c r="JV439" s="25"/>
      <c r="JW439" s="25"/>
      <c r="JX439" s="25"/>
      <c r="JY439" s="25"/>
      <c r="JZ439" s="25"/>
      <c r="KA439" s="25"/>
      <c r="KB439" s="25"/>
      <c r="KC439" s="25"/>
      <c r="KD439" s="25"/>
      <c r="KE439" s="25"/>
      <c r="KF439" s="25"/>
      <c r="KG439" s="25"/>
      <c r="KH439" s="25"/>
      <c r="KI439" s="25"/>
      <c r="KJ439" s="25"/>
      <c r="KK439" s="25"/>
      <c r="KL439" s="25"/>
      <c r="KM439" s="25"/>
      <c r="KN439" s="25"/>
      <c r="KO439" s="25"/>
      <c r="KP439" s="25"/>
      <c r="KQ439" s="25"/>
      <c r="KR439" s="25"/>
      <c r="KS439" s="25"/>
      <c r="KT439" s="25"/>
      <c r="KU439" s="25"/>
      <c r="KV439" s="25"/>
      <c r="KW439" s="25"/>
      <c r="KX439" s="25"/>
      <c r="KY439" s="25"/>
      <c r="KZ439" s="25"/>
      <c r="LA439" s="25"/>
      <c r="LB439" s="25"/>
      <c r="LC439" s="25"/>
      <c r="LD439" s="25"/>
      <c r="LE439" s="25"/>
      <c r="LF439" s="25"/>
      <c r="LG439" s="25"/>
      <c r="LH439" s="25"/>
      <c r="LI439" s="25"/>
      <c r="LJ439" s="25"/>
      <c r="LK439" s="25"/>
      <c r="LL439" s="25"/>
      <c r="LM439" s="25"/>
      <c r="LN439" s="25"/>
      <c r="LO439" s="25"/>
      <c r="LP439" s="25"/>
      <c r="LQ439" s="25"/>
      <c r="LR439" s="25"/>
      <c r="LS439" s="25"/>
      <c r="LT439" s="25"/>
      <c r="LU439" s="25"/>
      <c r="LV439" s="25"/>
      <c r="LW439" s="25"/>
      <c r="LX439" s="25"/>
      <c r="LY439" s="25"/>
      <c r="LZ439" s="25"/>
      <c r="MA439" s="25"/>
      <c r="MB439" s="25"/>
      <c r="MC439" s="25"/>
      <c r="MD439" s="25"/>
      <c r="ME439" s="25"/>
      <c r="MF439" s="25"/>
    </row>
    <row r="440" spans="1:344" s="26" customFormat="1" hidden="1" x14ac:dyDescent="0.25">
      <c r="A440" s="21"/>
      <c r="B440" s="22"/>
      <c r="C440" s="76"/>
      <c r="D440" s="7"/>
      <c r="E440" s="7"/>
      <c r="F440" s="7"/>
      <c r="G440" s="179"/>
      <c r="H440" s="179"/>
      <c r="I440" s="271"/>
      <c r="J440" s="194"/>
      <c r="K440" s="179"/>
      <c r="L440" s="179"/>
      <c r="M440" s="179"/>
      <c r="N440" s="179"/>
      <c r="O440" s="179"/>
      <c r="P440" s="179"/>
      <c r="Q440" s="24"/>
      <c r="R440" s="182"/>
      <c r="S440" s="24"/>
      <c r="T440" s="32"/>
      <c r="U440" s="240"/>
      <c r="V440" s="66"/>
      <c r="W440" s="78"/>
      <c r="X440" s="66"/>
      <c r="Y440" s="66"/>
      <c r="Z440" s="25"/>
      <c r="AA440" s="23"/>
      <c r="AB440" s="23"/>
      <c r="AC440" s="25"/>
      <c r="AD440" s="60"/>
      <c r="AE440" s="31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5"/>
      <c r="EJ440" s="25"/>
      <c r="EK440" s="25"/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5"/>
      <c r="EW440" s="25"/>
      <c r="EX440" s="25"/>
      <c r="EY440" s="25"/>
      <c r="EZ440" s="25"/>
      <c r="FA440" s="25"/>
      <c r="FB440" s="25"/>
      <c r="FC440" s="25"/>
      <c r="FD440" s="25"/>
      <c r="FE440" s="25"/>
      <c r="FF440" s="25"/>
      <c r="FG440" s="25"/>
      <c r="FH440" s="25"/>
      <c r="FI440" s="25"/>
      <c r="FJ440" s="25"/>
      <c r="FK440" s="25"/>
      <c r="FL440" s="25"/>
      <c r="FM440" s="25"/>
      <c r="FN440" s="25"/>
      <c r="FO440" s="25"/>
      <c r="FP440" s="25"/>
      <c r="FQ440" s="25"/>
      <c r="FR440" s="25"/>
      <c r="FS440" s="25"/>
      <c r="FT440" s="25"/>
      <c r="FU440" s="25"/>
      <c r="FV440" s="25"/>
      <c r="FW440" s="25"/>
      <c r="FX440" s="25"/>
      <c r="FY440" s="25"/>
      <c r="FZ440" s="25"/>
      <c r="GA440" s="25"/>
      <c r="GB440" s="25"/>
      <c r="GC440" s="25"/>
      <c r="GD440" s="25"/>
      <c r="GE440" s="25"/>
      <c r="GF440" s="25"/>
      <c r="GG440" s="25"/>
      <c r="GH440" s="25"/>
      <c r="GI440" s="25"/>
      <c r="GJ440" s="25"/>
      <c r="GK440" s="25"/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5"/>
      <c r="GW440" s="25"/>
      <c r="GX440" s="25"/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5"/>
      <c r="HJ440" s="25"/>
      <c r="HK440" s="25"/>
      <c r="HL440" s="25"/>
      <c r="HM440" s="25"/>
      <c r="HN440" s="25"/>
      <c r="HO440" s="25"/>
      <c r="HP440" s="25"/>
      <c r="HQ440" s="25"/>
      <c r="HR440" s="25"/>
      <c r="HS440" s="25"/>
      <c r="HT440" s="25"/>
      <c r="HU440" s="25"/>
      <c r="HV440" s="25"/>
      <c r="HW440" s="25"/>
      <c r="HX440" s="25"/>
      <c r="HY440" s="25"/>
      <c r="HZ440" s="25"/>
      <c r="IA440" s="25"/>
      <c r="IB440" s="25"/>
      <c r="IC440" s="25"/>
      <c r="ID440" s="25"/>
      <c r="IE440" s="25"/>
      <c r="IF440" s="25"/>
      <c r="IG440" s="25"/>
      <c r="IH440" s="25"/>
      <c r="II440" s="25"/>
      <c r="IJ440" s="25"/>
      <c r="IK440" s="25"/>
      <c r="IL440" s="25"/>
      <c r="IM440" s="25"/>
      <c r="IN440" s="25"/>
      <c r="IO440" s="25"/>
      <c r="IP440" s="25"/>
      <c r="IQ440" s="25"/>
      <c r="IR440" s="25"/>
      <c r="IS440" s="25"/>
      <c r="IT440" s="25"/>
      <c r="IU440" s="25"/>
      <c r="IV440" s="25"/>
      <c r="IW440" s="25"/>
      <c r="IX440" s="25"/>
      <c r="IY440" s="25"/>
      <c r="IZ440" s="25"/>
      <c r="JA440" s="25"/>
      <c r="JB440" s="25"/>
      <c r="JC440" s="25"/>
      <c r="JD440" s="25"/>
      <c r="JE440" s="25"/>
      <c r="JF440" s="25"/>
      <c r="JG440" s="25"/>
      <c r="JH440" s="25"/>
      <c r="JI440" s="25"/>
      <c r="JJ440" s="25"/>
      <c r="JK440" s="25"/>
      <c r="JL440" s="25"/>
      <c r="JM440" s="25"/>
      <c r="JN440" s="25"/>
      <c r="JO440" s="25"/>
      <c r="JP440" s="25"/>
      <c r="JQ440" s="25"/>
      <c r="JR440" s="25"/>
      <c r="JS440" s="25"/>
      <c r="JT440" s="25"/>
      <c r="JU440" s="25"/>
      <c r="JV440" s="25"/>
      <c r="JW440" s="25"/>
      <c r="JX440" s="25"/>
      <c r="JY440" s="25"/>
      <c r="JZ440" s="25"/>
      <c r="KA440" s="25"/>
      <c r="KB440" s="25"/>
      <c r="KC440" s="25"/>
      <c r="KD440" s="25"/>
      <c r="KE440" s="25"/>
      <c r="KF440" s="25"/>
      <c r="KG440" s="25"/>
      <c r="KH440" s="25"/>
      <c r="KI440" s="25"/>
      <c r="KJ440" s="25"/>
      <c r="KK440" s="25"/>
      <c r="KL440" s="25"/>
      <c r="KM440" s="25"/>
      <c r="KN440" s="25"/>
      <c r="KO440" s="25"/>
      <c r="KP440" s="25"/>
      <c r="KQ440" s="25"/>
      <c r="KR440" s="25"/>
      <c r="KS440" s="25"/>
      <c r="KT440" s="25"/>
      <c r="KU440" s="25"/>
      <c r="KV440" s="25"/>
      <c r="KW440" s="25"/>
      <c r="KX440" s="25"/>
      <c r="KY440" s="25"/>
      <c r="KZ440" s="25"/>
      <c r="LA440" s="25"/>
      <c r="LB440" s="25"/>
      <c r="LC440" s="25"/>
      <c r="LD440" s="25"/>
      <c r="LE440" s="25"/>
      <c r="LF440" s="25"/>
      <c r="LG440" s="25"/>
      <c r="LH440" s="25"/>
      <c r="LI440" s="25"/>
      <c r="LJ440" s="25"/>
      <c r="LK440" s="25"/>
      <c r="LL440" s="25"/>
      <c r="LM440" s="25"/>
      <c r="LN440" s="25"/>
      <c r="LO440" s="25"/>
      <c r="LP440" s="25"/>
      <c r="LQ440" s="25"/>
      <c r="LR440" s="25"/>
      <c r="LS440" s="25"/>
      <c r="LT440" s="25"/>
      <c r="LU440" s="25"/>
      <c r="LV440" s="25"/>
      <c r="LW440" s="25"/>
      <c r="LX440" s="25"/>
      <c r="LY440" s="25"/>
      <c r="LZ440" s="25"/>
      <c r="MA440" s="25"/>
      <c r="MB440" s="25"/>
      <c r="MC440" s="25"/>
      <c r="MD440" s="25"/>
      <c r="ME440" s="25"/>
      <c r="MF440" s="25"/>
    </row>
    <row r="441" spans="1:344" s="26" customFormat="1" hidden="1" x14ac:dyDescent="0.25">
      <c r="A441" s="21"/>
      <c r="B441" s="22"/>
      <c r="C441" s="76"/>
      <c r="D441" s="7"/>
      <c r="E441" s="7"/>
      <c r="F441" s="7"/>
      <c r="G441" s="179"/>
      <c r="H441" s="179"/>
      <c r="I441" s="271"/>
      <c r="J441" s="194"/>
      <c r="K441" s="179"/>
      <c r="L441" s="179"/>
      <c r="M441" s="179"/>
      <c r="N441" s="179"/>
      <c r="O441" s="179"/>
      <c r="P441" s="179"/>
      <c r="Q441" s="24"/>
      <c r="R441" s="182"/>
      <c r="S441" s="24"/>
      <c r="T441" s="32"/>
      <c r="U441" s="240"/>
      <c r="V441" s="66"/>
      <c r="W441" s="78"/>
      <c r="X441" s="66"/>
      <c r="Y441" s="66"/>
      <c r="Z441" s="25"/>
      <c r="AA441" s="23"/>
      <c r="AB441" s="23"/>
      <c r="AC441" s="25"/>
      <c r="AD441" s="60"/>
      <c r="AE441" s="31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5"/>
      <c r="EY441" s="25"/>
      <c r="EZ441" s="25"/>
      <c r="FA441" s="25"/>
      <c r="FB441" s="25"/>
      <c r="FC441" s="25"/>
      <c r="FD441" s="25"/>
      <c r="FE441" s="25"/>
      <c r="FF441" s="25"/>
      <c r="FG441" s="25"/>
      <c r="FH441" s="25"/>
      <c r="FI441" s="25"/>
      <c r="FJ441" s="25"/>
      <c r="FK441" s="25"/>
      <c r="FL441" s="25"/>
      <c r="FM441" s="25"/>
      <c r="FN441" s="25"/>
      <c r="FO441" s="25"/>
      <c r="FP441" s="25"/>
      <c r="FQ441" s="25"/>
      <c r="FR441" s="25"/>
      <c r="FS441" s="25"/>
      <c r="FT441" s="25"/>
      <c r="FU441" s="25"/>
      <c r="FV441" s="25"/>
      <c r="FW441" s="25"/>
      <c r="FX441" s="25"/>
      <c r="FY441" s="25"/>
      <c r="FZ441" s="25"/>
      <c r="GA441" s="25"/>
      <c r="GB441" s="25"/>
      <c r="GC441" s="25"/>
      <c r="GD441" s="25"/>
      <c r="GE441" s="25"/>
      <c r="GF441" s="25"/>
      <c r="GG441" s="25"/>
      <c r="GH441" s="25"/>
      <c r="GI441" s="25"/>
      <c r="GJ441" s="25"/>
      <c r="GK441" s="25"/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5"/>
      <c r="GW441" s="25"/>
      <c r="GX441" s="25"/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5"/>
      <c r="HJ441" s="25"/>
      <c r="HK441" s="25"/>
      <c r="HL441" s="25"/>
      <c r="HM441" s="25"/>
      <c r="HN441" s="25"/>
      <c r="HO441" s="25"/>
      <c r="HP441" s="25"/>
      <c r="HQ441" s="25"/>
      <c r="HR441" s="25"/>
      <c r="HS441" s="25"/>
      <c r="HT441" s="25"/>
      <c r="HU441" s="25"/>
      <c r="HV441" s="25"/>
      <c r="HW441" s="25"/>
      <c r="HX441" s="25"/>
      <c r="HY441" s="25"/>
      <c r="HZ441" s="25"/>
      <c r="IA441" s="25"/>
      <c r="IB441" s="25"/>
      <c r="IC441" s="25"/>
      <c r="ID441" s="25"/>
      <c r="IE441" s="25"/>
      <c r="IF441" s="25"/>
      <c r="IG441" s="25"/>
      <c r="IH441" s="25"/>
      <c r="II441" s="25"/>
      <c r="IJ441" s="25"/>
      <c r="IK441" s="25"/>
      <c r="IL441" s="25"/>
      <c r="IM441" s="25"/>
      <c r="IN441" s="25"/>
      <c r="IO441" s="25"/>
      <c r="IP441" s="25"/>
      <c r="IQ441" s="25"/>
      <c r="IR441" s="25"/>
      <c r="IS441" s="25"/>
      <c r="IT441" s="25"/>
      <c r="IU441" s="25"/>
      <c r="IV441" s="25"/>
      <c r="IW441" s="25"/>
      <c r="IX441" s="25"/>
      <c r="IY441" s="25"/>
      <c r="IZ441" s="25"/>
      <c r="JA441" s="25"/>
      <c r="JB441" s="25"/>
      <c r="JC441" s="25"/>
      <c r="JD441" s="25"/>
      <c r="JE441" s="25"/>
      <c r="JF441" s="25"/>
      <c r="JG441" s="25"/>
      <c r="JH441" s="25"/>
      <c r="JI441" s="25"/>
      <c r="JJ441" s="25"/>
      <c r="JK441" s="25"/>
      <c r="JL441" s="25"/>
      <c r="JM441" s="25"/>
      <c r="JN441" s="25"/>
      <c r="JO441" s="25"/>
      <c r="JP441" s="25"/>
      <c r="JQ441" s="25"/>
      <c r="JR441" s="25"/>
      <c r="JS441" s="25"/>
      <c r="JT441" s="25"/>
      <c r="JU441" s="25"/>
      <c r="JV441" s="25"/>
      <c r="JW441" s="25"/>
      <c r="JX441" s="25"/>
      <c r="JY441" s="25"/>
      <c r="JZ441" s="25"/>
      <c r="KA441" s="25"/>
      <c r="KB441" s="25"/>
      <c r="KC441" s="25"/>
      <c r="KD441" s="25"/>
      <c r="KE441" s="25"/>
      <c r="KF441" s="25"/>
      <c r="KG441" s="25"/>
      <c r="KH441" s="25"/>
      <c r="KI441" s="25"/>
      <c r="KJ441" s="25"/>
      <c r="KK441" s="25"/>
      <c r="KL441" s="25"/>
      <c r="KM441" s="25"/>
      <c r="KN441" s="25"/>
      <c r="KO441" s="25"/>
      <c r="KP441" s="25"/>
      <c r="KQ441" s="25"/>
      <c r="KR441" s="25"/>
      <c r="KS441" s="25"/>
      <c r="KT441" s="25"/>
      <c r="KU441" s="25"/>
      <c r="KV441" s="25"/>
      <c r="KW441" s="25"/>
      <c r="KX441" s="25"/>
      <c r="KY441" s="25"/>
      <c r="KZ441" s="25"/>
      <c r="LA441" s="25"/>
      <c r="LB441" s="25"/>
      <c r="LC441" s="25"/>
      <c r="LD441" s="25"/>
      <c r="LE441" s="25"/>
      <c r="LF441" s="25"/>
      <c r="LG441" s="25"/>
      <c r="LH441" s="25"/>
      <c r="LI441" s="25"/>
      <c r="LJ441" s="25"/>
      <c r="LK441" s="25"/>
      <c r="LL441" s="25"/>
      <c r="LM441" s="25"/>
      <c r="LN441" s="25"/>
      <c r="LO441" s="25"/>
      <c r="LP441" s="25"/>
      <c r="LQ441" s="25"/>
      <c r="LR441" s="25"/>
      <c r="LS441" s="25"/>
      <c r="LT441" s="25"/>
      <c r="LU441" s="25"/>
      <c r="LV441" s="25"/>
      <c r="LW441" s="25"/>
      <c r="LX441" s="25"/>
      <c r="LY441" s="25"/>
      <c r="LZ441" s="25"/>
      <c r="MA441" s="25"/>
      <c r="MB441" s="25"/>
      <c r="MC441" s="25"/>
      <c r="MD441" s="25"/>
      <c r="ME441" s="25"/>
      <c r="MF441" s="25"/>
    </row>
    <row r="442" spans="1:344" s="26" customFormat="1" hidden="1" x14ac:dyDescent="0.25">
      <c r="A442" s="21"/>
      <c r="B442" s="22"/>
      <c r="C442" s="76"/>
      <c r="D442" s="7"/>
      <c r="E442" s="7"/>
      <c r="F442" s="7"/>
      <c r="G442" s="179"/>
      <c r="H442" s="179"/>
      <c r="I442" s="271"/>
      <c r="J442" s="194"/>
      <c r="K442" s="179"/>
      <c r="L442" s="179"/>
      <c r="M442" s="179"/>
      <c r="N442" s="179"/>
      <c r="O442" s="179"/>
      <c r="P442" s="179"/>
      <c r="Q442" s="24"/>
      <c r="R442" s="182"/>
      <c r="S442" s="24"/>
      <c r="T442" s="32"/>
      <c r="U442" s="240"/>
      <c r="V442" s="66"/>
      <c r="W442" s="78"/>
      <c r="X442" s="66"/>
      <c r="Y442" s="66"/>
      <c r="Z442" s="25"/>
      <c r="AA442" s="23"/>
      <c r="AB442" s="23"/>
      <c r="AC442" s="25"/>
      <c r="AD442" s="60"/>
      <c r="AE442" s="31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5"/>
      <c r="EJ442" s="25"/>
      <c r="EK442" s="25"/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5"/>
      <c r="EW442" s="25"/>
      <c r="EX442" s="25"/>
      <c r="EY442" s="25"/>
      <c r="EZ442" s="25"/>
      <c r="FA442" s="25"/>
      <c r="FB442" s="25"/>
      <c r="FC442" s="25"/>
      <c r="FD442" s="25"/>
      <c r="FE442" s="25"/>
      <c r="FF442" s="25"/>
      <c r="FG442" s="25"/>
      <c r="FH442" s="25"/>
      <c r="FI442" s="25"/>
      <c r="FJ442" s="25"/>
      <c r="FK442" s="25"/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5"/>
      <c r="FW442" s="25"/>
      <c r="FX442" s="25"/>
      <c r="FY442" s="25"/>
      <c r="FZ442" s="25"/>
      <c r="GA442" s="25"/>
      <c r="GB442" s="25"/>
      <c r="GC442" s="25"/>
      <c r="GD442" s="25"/>
      <c r="GE442" s="25"/>
      <c r="GF442" s="25"/>
      <c r="GG442" s="25"/>
      <c r="GH442" s="25"/>
      <c r="GI442" s="25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5"/>
      <c r="HR442" s="25"/>
      <c r="HS442" s="25"/>
      <c r="HT442" s="25"/>
      <c r="HU442" s="25"/>
      <c r="HV442" s="25"/>
      <c r="HW442" s="25"/>
      <c r="HX442" s="25"/>
      <c r="HY442" s="25"/>
      <c r="HZ442" s="25"/>
      <c r="IA442" s="25"/>
      <c r="IB442" s="25"/>
      <c r="IC442" s="25"/>
      <c r="ID442" s="25"/>
      <c r="IE442" s="25"/>
      <c r="IF442" s="25"/>
      <c r="IG442" s="25"/>
      <c r="IH442" s="25"/>
      <c r="II442" s="25"/>
      <c r="IJ442" s="25"/>
      <c r="IK442" s="25"/>
      <c r="IL442" s="25"/>
      <c r="IM442" s="25"/>
      <c r="IN442" s="25"/>
      <c r="IO442" s="25"/>
      <c r="IP442" s="25"/>
      <c r="IQ442" s="25"/>
      <c r="IR442" s="25"/>
      <c r="IS442" s="25"/>
      <c r="IT442" s="25"/>
      <c r="IU442" s="25"/>
      <c r="IV442" s="25"/>
      <c r="IW442" s="25"/>
      <c r="IX442" s="25"/>
      <c r="IY442" s="25"/>
      <c r="IZ442" s="25"/>
      <c r="JA442" s="25"/>
      <c r="JB442" s="25"/>
      <c r="JC442" s="25"/>
      <c r="JD442" s="25"/>
      <c r="JE442" s="25"/>
      <c r="JF442" s="25"/>
      <c r="JG442" s="25"/>
      <c r="JH442" s="25"/>
      <c r="JI442" s="25"/>
      <c r="JJ442" s="25"/>
      <c r="JK442" s="25"/>
      <c r="JL442" s="25"/>
      <c r="JM442" s="25"/>
      <c r="JN442" s="25"/>
      <c r="JO442" s="25"/>
      <c r="JP442" s="25"/>
      <c r="JQ442" s="25"/>
      <c r="JR442" s="25"/>
      <c r="JS442" s="25"/>
      <c r="JT442" s="25"/>
      <c r="JU442" s="25"/>
      <c r="JV442" s="25"/>
      <c r="JW442" s="25"/>
      <c r="JX442" s="25"/>
      <c r="JY442" s="25"/>
      <c r="JZ442" s="25"/>
      <c r="KA442" s="25"/>
      <c r="KB442" s="25"/>
      <c r="KC442" s="25"/>
      <c r="KD442" s="25"/>
      <c r="KE442" s="25"/>
      <c r="KF442" s="25"/>
      <c r="KG442" s="25"/>
      <c r="KH442" s="25"/>
      <c r="KI442" s="25"/>
      <c r="KJ442" s="25"/>
      <c r="KK442" s="25"/>
      <c r="KL442" s="25"/>
      <c r="KM442" s="25"/>
      <c r="KN442" s="25"/>
      <c r="KO442" s="25"/>
      <c r="KP442" s="25"/>
      <c r="KQ442" s="25"/>
      <c r="KR442" s="25"/>
      <c r="KS442" s="25"/>
      <c r="KT442" s="25"/>
      <c r="KU442" s="25"/>
      <c r="KV442" s="25"/>
      <c r="KW442" s="25"/>
      <c r="KX442" s="25"/>
      <c r="KY442" s="25"/>
      <c r="KZ442" s="25"/>
      <c r="LA442" s="25"/>
      <c r="LB442" s="25"/>
      <c r="LC442" s="25"/>
      <c r="LD442" s="25"/>
      <c r="LE442" s="25"/>
      <c r="LF442" s="25"/>
      <c r="LG442" s="25"/>
      <c r="LH442" s="25"/>
      <c r="LI442" s="25"/>
      <c r="LJ442" s="25"/>
      <c r="LK442" s="25"/>
      <c r="LL442" s="25"/>
      <c r="LM442" s="25"/>
      <c r="LN442" s="25"/>
      <c r="LO442" s="25"/>
      <c r="LP442" s="25"/>
      <c r="LQ442" s="25"/>
      <c r="LR442" s="25"/>
      <c r="LS442" s="25"/>
      <c r="LT442" s="25"/>
      <c r="LU442" s="25"/>
      <c r="LV442" s="25"/>
      <c r="LW442" s="25"/>
      <c r="LX442" s="25"/>
      <c r="LY442" s="25"/>
      <c r="LZ442" s="25"/>
      <c r="MA442" s="25"/>
      <c r="MB442" s="25"/>
      <c r="MC442" s="25"/>
      <c r="MD442" s="25"/>
      <c r="ME442" s="25"/>
      <c r="MF442" s="25"/>
    </row>
    <row r="443" spans="1:344" s="26" customFormat="1" hidden="1" x14ac:dyDescent="0.25">
      <c r="A443" s="21"/>
      <c r="B443" s="22"/>
      <c r="C443" s="76"/>
      <c r="D443" s="7"/>
      <c r="E443" s="7"/>
      <c r="F443" s="7"/>
      <c r="G443" s="179"/>
      <c r="H443" s="179"/>
      <c r="I443" s="271"/>
      <c r="J443" s="194"/>
      <c r="K443" s="179"/>
      <c r="L443" s="179"/>
      <c r="M443" s="179"/>
      <c r="N443" s="179"/>
      <c r="O443" s="179"/>
      <c r="P443" s="179"/>
      <c r="Q443" s="24"/>
      <c r="R443" s="182"/>
      <c r="S443" s="24"/>
      <c r="T443" s="32"/>
      <c r="U443" s="240"/>
      <c r="V443" s="66"/>
      <c r="W443" s="78"/>
      <c r="X443" s="66"/>
      <c r="Y443" s="66"/>
      <c r="Z443" s="25"/>
      <c r="AA443" s="23"/>
      <c r="AB443" s="23"/>
      <c r="AC443" s="25"/>
      <c r="AD443" s="60"/>
      <c r="AE443" s="31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5"/>
      <c r="EJ443" s="25"/>
      <c r="EK443" s="25"/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5"/>
      <c r="EW443" s="25"/>
      <c r="EX443" s="25"/>
      <c r="EY443" s="25"/>
      <c r="EZ443" s="25"/>
      <c r="FA443" s="25"/>
      <c r="FB443" s="25"/>
      <c r="FC443" s="25"/>
      <c r="FD443" s="25"/>
      <c r="FE443" s="25"/>
      <c r="FF443" s="25"/>
      <c r="FG443" s="25"/>
      <c r="FH443" s="25"/>
      <c r="FI443" s="25"/>
      <c r="FJ443" s="25"/>
      <c r="FK443" s="25"/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5"/>
      <c r="FW443" s="25"/>
      <c r="FX443" s="25"/>
      <c r="FY443" s="25"/>
      <c r="FZ443" s="25"/>
      <c r="GA443" s="25"/>
      <c r="GB443" s="25"/>
      <c r="GC443" s="25"/>
      <c r="GD443" s="25"/>
      <c r="GE443" s="25"/>
      <c r="GF443" s="25"/>
      <c r="GG443" s="25"/>
      <c r="GH443" s="25"/>
      <c r="GI443" s="25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5"/>
      <c r="HR443" s="25"/>
      <c r="HS443" s="25"/>
      <c r="HT443" s="25"/>
      <c r="HU443" s="25"/>
      <c r="HV443" s="25"/>
      <c r="HW443" s="25"/>
      <c r="HX443" s="25"/>
      <c r="HY443" s="25"/>
      <c r="HZ443" s="25"/>
      <c r="IA443" s="25"/>
      <c r="IB443" s="25"/>
      <c r="IC443" s="25"/>
      <c r="ID443" s="25"/>
      <c r="IE443" s="25"/>
      <c r="IF443" s="25"/>
      <c r="IG443" s="25"/>
      <c r="IH443" s="25"/>
      <c r="II443" s="25"/>
      <c r="IJ443" s="25"/>
      <c r="IK443" s="25"/>
      <c r="IL443" s="25"/>
      <c r="IM443" s="25"/>
      <c r="IN443" s="25"/>
      <c r="IO443" s="25"/>
      <c r="IP443" s="25"/>
      <c r="IQ443" s="25"/>
      <c r="IR443" s="25"/>
      <c r="IS443" s="25"/>
      <c r="IT443" s="25"/>
      <c r="IU443" s="25"/>
      <c r="IV443" s="25"/>
      <c r="IW443" s="25"/>
      <c r="IX443" s="25"/>
      <c r="IY443" s="25"/>
      <c r="IZ443" s="25"/>
      <c r="JA443" s="25"/>
      <c r="JB443" s="25"/>
      <c r="JC443" s="25"/>
      <c r="JD443" s="25"/>
      <c r="JE443" s="25"/>
      <c r="JF443" s="25"/>
      <c r="JG443" s="25"/>
      <c r="JH443" s="25"/>
      <c r="JI443" s="25"/>
      <c r="JJ443" s="25"/>
      <c r="JK443" s="25"/>
      <c r="JL443" s="25"/>
      <c r="JM443" s="25"/>
      <c r="JN443" s="25"/>
      <c r="JO443" s="25"/>
      <c r="JP443" s="25"/>
      <c r="JQ443" s="25"/>
      <c r="JR443" s="25"/>
      <c r="JS443" s="25"/>
      <c r="JT443" s="25"/>
      <c r="JU443" s="25"/>
      <c r="JV443" s="25"/>
      <c r="JW443" s="25"/>
      <c r="JX443" s="25"/>
      <c r="JY443" s="25"/>
      <c r="JZ443" s="25"/>
      <c r="KA443" s="25"/>
      <c r="KB443" s="25"/>
      <c r="KC443" s="25"/>
      <c r="KD443" s="25"/>
      <c r="KE443" s="25"/>
      <c r="KF443" s="25"/>
      <c r="KG443" s="25"/>
      <c r="KH443" s="25"/>
      <c r="KI443" s="25"/>
      <c r="KJ443" s="25"/>
      <c r="KK443" s="25"/>
      <c r="KL443" s="25"/>
      <c r="KM443" s="25"/>
      <c r="KN443" s="25"/>
      <c r="KO443" s="25"/>
      <c r="KP443" s="25"/>
      <c r="KQ443" s="25"/>
      <c r="KR443" s="25"/>
      <c r="KS443" s="25"/>
      <c r="KT443" s="25"/>
      <c r="KU443" s="25"/>
      <c r="KV443" s="25"/>
      <c r="KW443" s="25"/>
      <c r="KX443" s="25"/>
      <c r="KY443" s="25"/>
      <c r="KZ443" s="25"/>
      <c r="LA443" s="25"/>
      <c r="LB443" s="25"/>
      <c r="LC443" s="25"/>
      <c r="LD443" s="25"/>
      <c r="LE443" s="25"/>
      <c r="LF443" s="25"/>
      <c r="LG443" s="25"/>
      <c r="LH443" s="25"/>
      <c r="LI443" s="25"/>
      <c r="LJ443" s="25"/>
      <c r="LK443" s="25"/>
      <c r="LL443" s="25"/>
      <c r="LM443" s="25"/>
      <c r="LN443" s="25"/>
      <c r="LO443" s="25"/>
      <c r="LP443" s="25"/>
      <c r="LQ443" s="25"/>
      <c r="LR443" s="25"/>
      <c r="LS443" s="25"/>
      <c r="LT443" s="25"/>
      <c r="LU443" s="25"/>
      <c r="LV443" s="25"/>
      <c r="LW443" s="25"/>
      <c r="LX443" s="25"/>
      <c r="LY443" s="25"/>
      <c r="LZ443" s="25"/>
      <c r="MA443" s="25"/>
      <c r="MB443" s="25"/>
      <c r="MC443" s="25"/>
      <c r="MD443" s="25"/>
      <c r="ME443" s="25"/>
      <c r="MF443" s="25"/>
    </row>
    <row r="444" spans="1:344" s="26" customFormat="1" hidden="1" x14ac:dyDescent="0.25">
      <c r="A444" s="21"/>
      <c r="B444" s="22"/>
      <c r="C444" s="76"/>
      <c r="D444" s="7"/>
      <c r="E444" s="7"/>
      <c r="F444" s="7"/>
      <c r="G444" s="179"/>
      <c r="H444" s="179"/>
      <c r="I444" s="271"/>
      <c r="J444" s="194"/>
      <c r="K444" s="179"/>
      <c r="L444" s="179"/>
      <c r="M444" s="179"/>
      <c r="N444" s="179"/>
      <c r="O444" s="179"/>
      <c r="P444" s="179"/>
      <c r="Q444" s="24"/>
      <c r="R444" s="182"/>
      <c r="S444" s="24"/>
      <c r="T444" s="32"/>
      <c r="U444" s="240"/>
      <c r="V444" s="66"/>
      <c r="W444" s="78"/>
      <c r="X444" s="66"/>
      <c r="Y444" s="66"/>
      <c r="Z444" s="25"/>
      <c r="AA444" s="23"/>
      <c r="AB444" s="23"/>
      <c r="AC444" s="25"/>
      <c r="AD444" s="60"/>
      <c r="AE444" s="31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5"/>
      <c r="EY444" s="25"/>
      <c r="EZ444" s="25"/>
      <c r="FA444" s="25"/>
      <c r="FB444" s="25"/>
      <c r="FC444" s="25"/>
      <c r="FD444" s="25"/>
      <c r="FE444" s="25"/>
      <c r="FF444" s="25"/>
      <c r="FG444" s="25"/>
      <c r="FH444" s="25"/>
      <c r="FI444" s="25"/>
      <c r="FJ444" s="25"/>
      <c r="FK444" s="25"/>
      <c r="FL444" s="25"/>
      <c r="FM444" s="25"/>
      <c r="FN444" s="25"/>
      <c r="FO444" s="25"/>
      <c r="FP444" s="25"/>
      <c r="FQ444" s="25"/>
      <c r="FR444" s="25"/>
      <c r="FS444" s="25"/>
      <c r="FT444" s="25"/>
      <c r="FU444" s="25"/>
      <c r="FV444" s="25"/>
      <c r="FW444" s="25"/>
      <c r="FX444" s="25"/>
      <c r="FY444" s="25"/>
      <c r="FZ444" s="25"/>
      <c r="GA444" s="25"/>
      <c r="GB444" s="25"/>
      <c r="GC444" s="25"/>
      <c r="GD444" s="25"/>
      <c r="GE444" s="25"/>
      <c r="GF444" s="25"/>
      <c r="GG444" s="25"/>
      <c r="GH444" s="25"/>
      <c r="GI444" s="25"/>
      <c r="GJ444" s="25"/>
      <c r="GK444" s="25"/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5"/>
      <c r="GW444" s="25"/>
      <c r="GX444" s="25"/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5"/>
      <c r="HJ444" s="25"/>
      <c r="HK444" s="25"/>
      <c r="HL444" s="25"/>
      <c r="HM444" s="25"/>
      <c r="HN444" s="25"/>
      <c r="HO444" s="25"/>
      <c r="HP444" s="25"/>
      <c r="HQ444" s="25"/>
      <c r="HR444" s="25"/>
      <c r="HS444" s="25"/>
      <c r="HT444" s="25"/>
      <c r="HU444" s="25"/>
      <c r="HV444" s="25"/>
      <c r="HW444" s="25"/>
      <c r="HX444" s="25"/>
      <c r="HY444" s="25"/>
      <c r="HZ444" s="25"/>
      <c r="IA444" s="25"/>
      <c r="IB444" s="25"/>
      <c r="IC444" s="25"/>
      <c r="ID444" s="25"/>
      <c r="IE444" s="25"/>
      <c r="IF444" s="25"/>
      <c r="IG444" s="25"/>
      <c r="IH444" s="25"/>
      <c r="II444" s="25"/>
      <c r="IJ444" s="25"/>
      <c r="IK444" s="25"/>
      <c r="IL444" s="25"/>
      <c r="IM444" s="25"/>
      <c r="IN444" s="25"/>
      <c r="IO444" s="25"/>
      <c r="IP444" s="25"/>
      <c r="IQ444" s="25"/>
      <c r="IR444" s="25"/>
      <c r="IS444" s="25"/>
      <c r="IT444" s="25"/>
      <c r="IU444" s="25"/>
      <c r="IV444" s="25"/>
      <c r="IW444" s="25"/>
      <c r="IX444" s="25"/>
      <c r="IY444" s="25"/>
      <c r="IZ444" s="25"/>
      <c r="JA444" s="25"/>
      <c r="JB444" s="25"/>
      <c r="JC444" s="25"/>
      <c r="JD444" s="25"/>
      <c r="JE444" s="25"/>
      <c r="JF444" s="25"/>
      <c r="JG444" s="25"/>
      <c r="JH444" s="25"/>
      <c r="JI444" s="25"/>
      <c r="JJ444" s="25"/>
      <c r="JK444" s="25"/>
      <c r="JL444" s="25"/>
      <c r="JM444" s="25"/>
      <c r="JN444" s="25"/>
      <c r="JO444" s="25"/>
      <c r="JP444" s="25"/>
      <c r="JQ444" s="25"/>
      <c r="JR444" s="25"/>
      <c r="JS444" s="25"/>
      <c r="JT444" s="25"/>
      <c r="JU444" s="25"/>
      <c r="JV444" s="25"/>
      <c r="JW444" s="25"/>
      <c r="JX444" s="25"/>
      <c r="JY444" s="25"/>
      <c r="JZ444" s="25"/>
      <c r="KA444" s="25"/>
      <c r="KB444" s="25"/>
      <c r="KC444" s="25"/>
      <c r="KD444" s="25"/>
      <c r="KE444" s="25"/>
      <c r="KF444" s="25"/>
      <c r="KG444" s="25"/>
      <c r="KH444" s="25"/>
      <c r="KI444" s="25"/>
      <c r="KJ444" s="25"/>
      <c r="KK444" s="25"/>
      <c r="KL444" s="25"/>
      <c r="KM444" s="25"/>
      <c r="KN444" s="25"/>
      <c r="KO444" s="25"/>
      <c r="KP444" s="25"/>
      <c r="KQ444" s="25"/>
      <c r="KR444" s="25"/>
      <c r="KS444" s="25"/>
      <c r="KT444" s="25"/>
      <c r="KU444" s="25"/>
      <c r="KV444" s="25"/>
      <c r="KW444" s="25"/>
      <c r="KX444" s="25"/>
      <c r="KY444" s="25"/>
      <c r="KZ444" s="25"/>
      <c r="LA444" s="25"/>
      <c r="LB444" s="25"/>
      <c r="LC444" s="25"/>
      <c r="LD444" s="25"/>
      <c r="LE444" s="25"/>
      <c r="LF444" s="25"/>
      <c r="LG444" s="25"/>
      <c r="LH444" s="25"/>
      <c r="LI444" s="25"/>
      <c r="LJ444" s="25"/>
      <c r="LK444" s="25"/>
      <c r="LL444" s="25"/>
      <c r="LM444" s="25"/>
      <c r="LN444" s="25"/>
      <c r="LO444" s="25"/>
      <c r="LP444" s="25"/>
      <c r="LQ444" s="25"/>
      <c r="LR444" s="25"/>
      <c r="LS444" s="25"/>
      <c r="LT444" s="25"/>
      <c r="LU444" s="25"/>
      <c r="LV444" s="25"/>
      <c r="LW444" s="25"/>
      <c r="LX444" s="25"/>
      <c r="LY444" s="25"/>
      <c r="LZ444" s="25"/>
      <c r="MA444" s="25"/>
      <c r="MB444" s="25"/>
      <c r="MC444" s="25"/>
      <c r="MD444" s="25"/>
      <c r="ME444" s="25"/>
      <c r="MF444" s="25"/>
    </row>
    <row r="445" spans="1:344" s="26" customFormat="1" hidden="1" x14ac:dyDescent="0.25">
      <c r="A445" s="21"/>
      <c r="B445" s="22"/>
      <c r="C445" s="76"/>
      <c r="D445" s="7"/>
      <c r="E445" s="7"/>
      <c r="F445" s="7"/>
      <c r="G445" s="179"/>
      <c r="H445" s="179"/>
      <c r="I445" s="271"/>
      <c r="J445" s="194"/>
      <c r="K445" s="179"/>
      <c r="L445" s="179"/>
      <c r="M445" s="179"/>
      <c r="N445" s="179"/>
      <c r="O445" s="179"/>
      <c r="P445" s="179"/>
      <c r="Q445" s="24"/>
      <c r="R445" s="182"/>
      <c r="S445" s="24"/>
      <c r="T445" s="32"/>
      <c r="U445" s="240"/>
      <c r="V445" s="66"/>
      <c r="W445" s="78"/>
      <c r="X445" s="66"/>
      <c r="Y445" s="66"/>
      <c r="Z445" s="25"/>
      <c r="AA445" s="23"/>
      <c r="AB445" s="23"/>
      <c r="AC445" s="25"/>
      <c r="AD445" s="60"/>
      <c r="AE445" s="31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5"/>
      <c r="ED445" s="25"/>
      <c r="EE445" s="25"/>
      <c r="EF445" s="25"/>
      <c r="EG445" s="25"/>
      <c r="EH445" s="25"/>
      <c r="EI445" s="25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5"/>
      <c r="EW445" s="25"/>
      <c r="EX445" s="25"/>
      <c r="EY445" s="25"/>
      <c r="EZ445" s="25"/>
      <c r="FA445" s="25"/>
      <c r="FB445" s="25"/>
      <c r="FC445" s="25"/>
      <c r="FD445" s="25"/>
      <c r="FE445" s="25"/>
      <c r="FF445" s="25"/>
      <c r="FG445" s="25"/>
      <c r="FH445" s="25"/>
      <c r="FI445" s="25"/>
      <c r="FJ445" s="25"/>
      <c r="FK445" s="25"/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5"/>
      <c r="FW445" s="25"/>
      <c r="FX445" s="25"/>
      <c r="FY445" s="25"/>
      <c r="FZ445" s="25"/>
      <c r="GA445" s="25"/>
      <c r="GB445" s="25"/>
      <c r="GC445" s="25"/>
      <c r="GD445" s="25"/>
      <c r="GE445" s="25"/>
      <c r="GF445" s="25"/>
      <c r="GG445" s="25"/>
      <c r="GH445" s="25"/>
      <c r="GI445" s="25"/>
      <c r="GJ445" s="25"/>
      <c r="GK445" s="25"/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5"/>
      <c r="GW445" s="25"/>
      <c r="GX445" s="25"/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5"/>
      <c r="HJ445" s="25"/>
      <c r="HK445" s="25"/>
      <c r="HL445" s="25"/>
      <c r="HM445" s="25"/>
      <c r="HN445" s="25"/>
      <c r="HO445" s="25"/>
      <c r="HP445" s="25"/>
      <c r="HQ445" s="25"/>
      <c r="HR445" s="25"/>
      <c r="HS445" s="25"/>
      <c r="HT445" s="25"/>
      <c r="HU445" s="25"/>
      <c r="HV445" s="25"/>
      <c r="HW445" s="25"/>
      <c r="HX445" s="25"/>
      <c r="HY445" s="25"/>
      <c r="HZ445" s="25"/>
      <c r="IA445" s="25"/>
      <c r="IB445" s="25"/>
      <c r="IC445" s="25"/>
      <c r="ID445" s="25"/>
      <c r="IE445" s="25"/>
      <c r="IF445" s="25"/>
      <c r="IG445" s="25"/>
      <c r="IH445" s="25"/>
      <c r="II445" s="25"/>
      <c r="IJ445" s="25"/>
      <c r="IK445" s="25"/>
      <c r="IL445" s="25"/>
      <c r="IM445" s="25"/>
      <c r="IN445" s="25"/>
      <c r="IO445" s="25"/>
      <c r="IP445" s="25"/>
      <c r="IQ445" s="25"/>
      <c r="IR445" s="25"/>
      <c r="IS445" s="25"/>
      <c r="IT445" s="25"/>
      <c r="IU445" s="25"/>
      <c r="IV445" s="25"/>
      <c r="IW445" s="25"/>
      <c r="IX445" s="25"/>
      <c r="IY445" s="25"/>
      <c r="IZ445" s="25"/>
      <c r="JA445" s="25"/>
      <c r="JB445" s="25"/>
      <c r="JC445" s="25"/>
      <c r="JD445" s="25"/>
      <c r="JE445" s="25"/>
      <c r="JF445" s="25"/>
      <c r="JG445" s="25"/>
      <c r="JH445" s="25"/>
      <c r="JI445" s="25"/>
      <c r="JJ445" s="25"/>
      <c r="JK445" s="25"/>
      <c r="JL445" s="25"/>
      <c r="JM445" s="25"/>
      <c r="JN445" s="25"/>
      <c r="JO445" s="25"/>
      <c r="JP445" s="25"/>
      <c r="JQ445" s="25"/>
      <c r="JR445" s="25"/>
      <c r="JS445" s="25"/>
      <c r="JT445" s="25"/>
      <c r="JU445" s="25"/>
      <c r="JV445" s="25"/>
      <c r="JW445" s="25"/>
      <c r="JX445" s="25"/>
      <c r="JY445" s="25"/>
      <c r="JZ445" s="25"/>
      <c r="KA445" s="25"/>
      <c r="KB445" s="25"/>
      <c r="KC445" s="25"/>
      <c r="KD445" s="25"/>
      <c r="KE445" s="25"/>
      <c r="KF445" s="25"/>
      <c r="KG445" s="25"/>
      <c r="KH445" s="25"/>
      <c r="KI445" s="25"/>
      <c r="KJ445" s="25"/>
      <c r="KK445" s="25"/>
      <c r="KL445" s="25"/>
      <c r="KM445" s="25"/>
      <c r="KN445" s="25"/>
      <c r="KO445" s="25"/>
      <c r="KP445" s="25"/>
      <c r="KQ445" s="25"/>
      <c r="KR445" s="25"/>
      <c r="KS445" s="25"/>
      <c r="KT445" s="25"/>
      <c r="KU445" s="25"/>
      <c r="KV445" s="25"/>
      <c r="KW445" s="25"/>
      <c r="KX445" s="25"/>
      <c r="KY445" s="25"/>
      <c r="KZ445" s="25"/>
      <c r="LA445" s="25"/>
      <c r="LB445" s="25"/>
      <c r="LC445" s="25"/>
      <c r="LD445" s="25"/>
      <c r="LE445" s="25"/>
      <c r="LF445" s="25"/>
      <c r="LG445" s="25"/>
      <c r="LH445" s="25"/>
      <c r="LI445" s="25"/>
      <c r="LJ445" s="25"/>
      <c r="LK445" s="25"/>
      <c r="LL445" s="25"/>
      <c r="LM445" s="25"/>
      <c r="LN445" s="25"/>
      <c r="LO445" s="25"/>
      <c r="LP445" s="25"/>
      <c r="LQ445" s="25"/>
      <c r="LR445" s="25"/>
      <c r="LS445" s="25"/>
      <c r="LT445" s="25"/>
      <c r="LU445" s="25"/>
      <c r="LV445" s="25"/>
      <c r="LW445" s="25"/>
      <c r="LX445" s="25"/>
      <c r="LY445" s="25"/>
      <c r="LZ445" s="25"/>
      <c r="MA445" s="25"/>
      <c r="MB445" s="25"/>
      <c r="MC445" s="25"/>
      <c r="MD445" s="25"/>
      <c r="ME445" s="25"/>
      <c r="MF445" s="25"/>
    </row>
    <row r="446" spans="1:344" s="26" customFormat="1" hidden="1" x14ac:dyDescent="0.25">
      <c r="A446" s="21"/>
      <c r="B446" s="22"/>
      <c r="C446" s="76"/>
      <c r="D446" s="7"/>
      <c r="E446" s="7"/>
      <c r="F446" s="7"/>
      <c r="G446" s="179"/>
      <c r="H446" s="179"/>
      <c r="I446" s="271"/>
      <c r="J446" s="194"/>
      <c r="K446" s="179"/>
      <c r="L446" s="179"/>
      <c r="M446" s="179"/>
      <c r="N446" s="179"/>
      <c r="O446" s="179"/>
      <c r="P446" s="179"/>
      <c r="Q446" s="24"/>
      <c r="R446" s="182"/>
      <c r="S446" s="24"/>
      <c r="T446" s="32"/>
      <c r="U446" s="240"/>
      <c r="V446" s="66"/>
      <c r="W446" s="78"/>
      <c r="X446" s="66"/>
      <c r="Y446" s="66"/>
      <c r="Z446" s="25"/>
      <c r="AA446" s="23"/>
      <c r="AB446" s="23"/>
      <c r="AC446" s="25"/>
      <c r="AD446" s="60"/>
      <c r="AE446" s="31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25"/>
      <c r="DZ446" s="25"/>
      <c r="EA446" s="25"/>
      <c r="EB446" s="25"/>
      <c r="EC446" s="25"/>
      <c r="ED446" s="25"/>
      <c r="EE446" s="25"/>
      <c r="EF446" s="25"/>
      <c r="EG446" s="25"/>
      <c r="EH446" s="25"/>
      <c r="EI446" s="25"/>
      <c r="EJ446" s="25"/>
      <c r="EK446" s="25"/>
      <c r="EL446" s="25"/>
      <c r="EM446" s="25"/>
      <c r="EN446" s="25"/>
      <c r="EO446" s="25"/>
      <c r="EP446" s="25"/>
      <c r="EQ446" s="25"/>
      <c r="ER446" s="25"/>
      <c r="ES446" s="25"/>
      <c r="ET446" s="25"/>
      <c r="EU446" s="25"/>
      <c r="EV446" s="25"/>
      <c r="EW446" s="25"/>
      <c r="EX446" s="25"/>
      <c r="EY446" s="25"/>
      <c r="EZ446" s="25"/>
      <c r="FA446" s="25"/>
      <c r="FB446" s="25"/>
      <c r="FC446" s="25"/>
      <c r="FD446" s="25"/>
      <c r="FE446" s="25"/>
      <c r="FF446" s="25"/>
      <c r="FG446" s="25"/>
      <c r="FH446" s="25"/>
      <c r="FI446" s="25"/>
      <c r="FJ446" s="25"/>
      <c r="FK446" s="25"/>
      <c r="FL446" s="25"/>
      <c r="FM446" s="25"/>
      <c r="FN446" s="25"/>
      <c r="FO446" s="25"/>
      <c r="FP446" s="25"/>
      <c r="FQ446" s="25"/>
      <c r="FR446" s="25"/>
      <c r="FS446" s="25"/>
      <c r="FT446" s="25"/>
      <c r="FU446" s="25"/>
      <c r="FV446" s="25"/>
      <c r="FW446" s="25"/>
      <c r="FX446" s="25"/>
      <c r="FY446" s="25"/>
      <c r="FZ446" s="25"/>
      <c r="GA446" s="25"/>
      <c r="GB446" s="25"/>
      <c r="GC446" s="25"/>
      <c r="GD446" s="25"/>
      <c r="GE446" s="25"/>
      <c r="GF446" s="25"/>
      <c r="GG446" s="25"/>
      <c r="GH446" s="25"/>
      <c r="GI446" s="25"/>
      <c r="GJ446" s="25"/>
      <c r="GK446" s="25"/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5"/>
      <c r="GW446" s="25"/>
      <c r="GX446" s="25"/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5"/>
      <c r="HJ446" s="25"/>
      <c r="HK446" s="25"/>
      <c r="HL446" s="25"/>
      <c r="HM446" s="25"/>
      <c r="HN446" s="25"/>
      <c r="HO446" s="25"/>
      <c r="HP446" s="25"/>
      <c r="HQ446" s="25"/>
      <c r="HR446" s="25"/>
      <c r="HS446" s="25"/>
      <c r="HT446" s="25"/>
      <c r="HU446" s="25"/>
      <c r="HV446" s="25"/>
      <c r="HW446" s="25"/>
      <c r="HX446" s="25"/>
      <c r="HY446" s="25"/>
      <c r="HZ446" s="25"/>
      <c r="IA446" s="25"/>
      <c r="IB446" s="25"/>
      <c r="IC446" s="25"/>
      <c r="ID446" s="25"/>
      <c r="IE446" s="25"/>
      <c r="IF446" s="25"/>
      <c r="IG446" s="25"/>
      <c r="IH446" s="25"/>
      <c r="II446" s="25"/>
      <c r="IJ446" s="25"/>
      <c r="IK446" s="25"/>
      <c r="IL446" s="25"/>
      <c r="IM446" s="25"/>
      <c r="IN446" s="25"/>
      <c r="IO446" s="25"/>
      <c r="IP446" s="25"/>
      <c r="IQ446" s="25"/>
      <c r="IR446" s="25"/>
      <c r="IS446" s="25"/>
      <c r="IT446" s="25"/>
      <c r="IU446" s="25"/>
      <c r="IV446" s="25"/>
      <c r="IW446" s="25"/>
      <c r="IX446" s="25"/>
      <c r="IY446" s="25"/>
      <c r="IZ446" s="25"/>
      <c r="JA446" s="25"/>
      <c r="JB446" s="25"/>
      <c r="JC446" s="25"/>
      <c r="JD446" s="25"/>
      <c r="JE446" s="25"/>
      <c r="JF446" s="25"/>
      <c r="JG446" s="25"/>
      <c r="JH446" s="25"/>
      <c r="JI446" s="25"/>
      <c r="JJ446" s="25"/>
      <c r="JK446" s="25"/>
      <c r="JL446" s="25"/>
      <c r="JM446" s="25"/>
      <c r="JN446" s="25"/>
      <c r="JO446" s="25"/>
      <c r="JP446" s="25"/>
      <c r="JQ446" s="25"/>
      <c r="JR446" s="25"/>
      <c r="JS446" s="25"/>
      <c r="JT446" s="25"/>
      <c r="JU446" s="25"/>
      <c r="JV446" s="25"/>
      <c r="JW446" s="25"/>
      <c r="JX446" s="25"/>
      <c r="JY446" s="25"/>
      <c r="JZ446" s="25"/>
      <c r="KA446" s="25"/>
      <c r="KB446" s="25"/>
      <c r="KC446" s="25"/>
      <c r="KD446" s="25"/>
      <c r="KE446" s="25"/>
      <c r="KF446" s="25"/>
      <c r="KG446" s="25"/>
      <c r="KH446" s="25"/>
      <c r="KI446" s="25"/>
      <c r="KJ446" s="25"/>
      <c r="KK446" s="25"/>
      <c r="KL446" s="25"/>
      <c r="KM446" s="25"/>
      <c r="KN446" s="25"/>
      <c r="KO446" s="25"/>
      <c r="KP446" s="25"/>
      <c r="KQ446" s="25"/>
      <c r="KR446" s="25"/>
      <c r="KS446" s="25"/>
      <c r="KT446" s="25"/>
      <c r="KU446" s="25"/>
      <c r="KV446" s="25"/>
      <c r="KW446" s="25"/>
      <c r="KX446" s="25"/>
      <c r="KY446" s="25"/>
      <c r="KZ446" s="25"/>
      <c r="LA446" s="25"/>
      <c r="LB446" s="25"/>
      <c r="LC446" s="25"/>
      <c r="LD446" s="25"/>
      <c r="LE446" s="25"/>
      <c r="LF446" s="25"/>
      <c r="LG446" s="25"/>
      <c r="LH446" s="25"/>
      <c r="LI446" s="25"/>
      <c r="LJ446" s="25"/>
      <c r="LK446" s="25"/>
      <c r="LL446" s="25"/>
      <c r="LM446" s="25"/>
      <c r="LN446" s="25"/>
      <c r="LO446" s="25"/>
      <c r="LP446" s="25"/>
      <c r="LQ446" s="25"/>
      <c r="LR446" s="25"/>
      <c r="LS446" s="25"/>
      <c r="LT446" s="25"/>
      <c r="LU446" s="25"/>
      <c r="LV446" s="25"/>
      <c r="LW446" s="25"/>
      <c r="LX446" s="25"/>
      <c r="LY446" s="25"/>
      <c r="LZ446" s="25"/>
      <c r="MA446" s="25"/>
      <c r="MB446" s="25"/>
      <c r="MC446" s="25"/>
      <c r="MD446" s="25"/>
      <c r="ME446" s="25"/>
      <c r="MF446" s="25"/>
    </row>
    <row r="447" spans="1:344" s="26" customFormat="1" hidden="1" x14ac:dyDescent="0.25">
      <c r="A447" s="21"/>
      <c r="B447" s="22"/>
      <c r="C447" s="76"/>
      <c r="D447" s="7"/>
      <c r="E447" s="7"/>
      <c r="F447" s="7"/>
      <c r="G447" s="179"/>
      <c r="H447" s="179"/>
      <c r="I447" s="271"/>
      <c r="J447" s="194"/>
      <c r="K447" s="179"/>
      <c r="L447" s="179"/>
      <c r="M447" s="179"/>
      <c r="N447" s="179"/>
      <c r="O447" s="179"/>
      <c r="P447" s="179"/>
      <c r="Q447" s="24"/>
      <c r="R447" s="182"/>
      <c r="S447" s="24"/>
      <c r="T447" s="32"/>
      <c r="U447" s="240"/>
      <c r="V447" s="66"/>
      <c r="W447" s="78"/>
      <c r="X447" s="66"/>
      <c r="Y447" s="66"/>
      <c r="Z447" s="25"/>
      <c r="AA447" s="23"/>
      <c r="AB447" s="23"/>
      <c r="AC447" s="25"/>
      <c r="AD447" s="60"/>
      <c r="AE447" s="31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25"/>
      <c r="GG447" s="25"/>
      <c r="GH447" s="25"/>
      <c r="GI447" s="25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  <c r="HQ447" s="25"/>
      <c r="HR447" s="25"/>
      <c r="HS447" s="25"/>
      <c r="HT447" s="25"/>
      <c r="HU447" s="25"/>
      <c r="HV447" s="25"/>
      <c r="HW447" s="25"/>
      <c r="HX447" s="25"/>
      <c r="HY447" s="25"/>
      <c r="HZ447" s="25"/>
      <c r="IA447" s="25"/>
      <c r="IB447" s="25"/>
      <c r="IC447" s="25"/>
      <c r="ID447" s="25"/>
      <c r="IE447" s="25"/>
      <c r="IF447" s="25"/>
      <c r="IG447" s="25"/>
      <c r="IH447" s="25"/>
      <c r="II447" s="25"/>
      <c r="IJ447" s="25"/>
      <c r="IK447" s="25"/>
      <c r="IL447" s="25"/>
      <c r="IM447" s="25"/>
      <c r="IN447" s="25"/>
      <c r="IO447" s="25"/>
      <c r="IP447" s="25"/>
      <c r="IQ447" s="25"/>
      <c r="IR447" s="25"/>
      <c r="IS447" s="25"/>
      <c r="IT447" s="25"/>
      <c r="IU447" s="25"/>
      <c r="IV447" s="25"/>
      <c r="IW447" s="25"/>
      <c r="IX447" s="25"/>
      <c r="IY447" s="25"/>
      <c r="IZ447" s="25"/>
      <c r="JA447" s="25"/>
      <c r="JB447" s="25"/>
      <c r="JC447" s="25"/>
      <c r="JD447" s="25"/>
      <c r="JE447" s="25"/>
      <c r="JF447" s="25"/>
      <c r="JG447" s="25"/>
      <c r="JH447" s="25"/>
      <c r="JI447" s="25"/>
      <c r="JJ447" s="25"/>
      <c r="JK447" s="25"/>
      <c r="JL447" s="25"/>
      <c r="JM447" s="25"/>
      <c r="JN447" s="25"/>
      <c r="JO447" s="25"/>
      <c r="JP447" s="25"/>
      <c r="JQ447" s="25"/>
      <c r="JR447" s="25"/>
      <c r="JS447" s="25"/>
      <c r="JT447" s="25"/>
      <c r="JU447" s="25"/>
      <c r="JV447" s="25"/>
      <c r="JW447" s="25"/>
      <c r="JX447" s="25"/>
      <c r="JY447" s="25"/>
      <c r="JZ447" s="25"/>
      <c r="KA447" s="25"/>
      <c r="KB447" s="25"/>
      <c r="KC447" s="25"/>
      <c r="KD447" s="25"/>
      <c r="KE447" s="25"/>
      <c r="KF447" s="25"/>
      <c r="KG447" s="25"/>
      <c r="KH447" s="25"/>
      <c r="KI447" s="25"/>
      <c r="KJ447" s="25"/>
      <c r="KK447" s="25"/>
      <c r="KL447" s="25"/>
      <c r="KM447" s="25"/>
      <c r="KN447" s="25"/>
      <c r="KO447" s="25"/>
      <c r="KP447" s="25"/>
      <c r="KQ447" s="25"/>
      <c r="KR447" s="25"/>
      <c r="KS447" s="25"/>
      <c r="KT447" s="25"/>
      <c r="KU447" s="25"/>
      <c r="KV447" s="25"/>
      <c r="KW447" s="25"/>
      <c r="KX447" s="25"/>
      <c r="KY447" s="25"/>
      <c r="KZ447" s="25"/>
      <c r="LA447" s="25"/>
      <c r="LB447" s="25"/>
      <c r="LC447" s="25"/>
      <c r="LD447" s="25"/>
      <c r="LE447" s="25"/>
      <c r="LF447" s="25"/>
      <c r="LG447" s="25"/>
      <c r="LH447" s="25"/>
      <c r="LI447" s="25"/>
      <c r="LJ447" s="25"/>
      <c r="LK447" s="25"/>
      <c r="LL447" s="25"/>
      <c r="LM447" s="25"/>
      <c r="LN447" s="25"/>
      <c r="LO447" s="25"/>
      <c r="LP447" s="25"/>
      <c r="LQ447" s="25"/>
      <c r="LR447" s="25"/>
      <c r="LS447" s="25"/>
      <c r="LT447" s="25"/>
      <c r="LU447" s="25"/>
      <c r="LV447" s="25"/>
      <c r="LW447" s="25"/>
      <c r="LX447" s="25"/>
      <c r="LY447" s="25"/>
      <c r="LZ447" s="25"/>
      <c r="MA447" s="25"/>
      <c r="MB447" s="25"/>
      <c r="MC447" s="25"/>
      <c r="MD447" s="25"/>
      <c r="ME447" s="25"/>
      <c r="MF447" s="25"/>
    </row>
    <row r="448" spans="1:344" s="26" customFormat="1" hidden="1" x14ac:dyDescent="0.25">
      <c r="A448" s="21"/>
      <c r="B448" s="22"/>
      <c r="C448" s="76"/>
      <c r="D448" s="7"/>
      <c r="E448" s="7"/>
      <c r="F448" s="7"/>
      <c r="G448" s="179"/>
      <c r="H448" s="179"/>
      <c r="I448" s="271"/>
      <c r="J448" s="194"/>
      <c r="K448" s="179"/>
      <c r="L448" s="179"/>
      <c r="M448" s="179"/>
      <c r="N448" s="179"/>
      <c r="O448" s="179"/>
      <c r="P448" s="179"/>
      <c r="Q448" s="24"/>
      <c r="R448" s="182"/>
      <c r="S448" s="24"/>
      <c r="T448" s="32"/>
      <c r="U448" s="240"/>
      <c r="V448" s="66"/>
      <c r="W448" s="78"/>
      <c r="X448" s="66"/>
      <c r="Y448" s="66"/>
      <c r="Z448" s="25"/>
      <c r="AA448" s="23"/>
      <c r="AB448" s="23"/>
      <c r="AC448" s="25"/>
      <c r="AD448" s="60"/>
      <c r="AE448" s="31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5"/>
      <c r="HS448" s="25"/>
      <c r="HT448" s="25"/>
      <c r="HU448" s="25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5"/>
      <c r="IJ448" s="25"/>
      <c r="IK448" s="25"/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5"/>
      <c r="IW448" s="25"/>
      <c r="IX448" s="25"/>
      <c r="IY448" s="25"/>
      <c r="IZ448" s="25"/>
      <c r="JA448" s="25"/>
      <c r="JB448" s="25"/>
      <c r="JC448" s="25"/>
      <c r="JD448" s="25"/>
      <c r="JE448" s="25"/>
      <c r="JF448" s="25"/>
      <c r="JG448" s="25"/>
      <c r="JH448" s="25"/>
      <c r="JI448" s="25"/>
      <c r="JJ448" s="25"/>
      <c r="JK448" s="25"/>
      <c r="JL448" s="25"/>
      <c r="JM448" s="25"/>
      <c r="JN448" s="25"/>
      <c r="JO448" s="25"/>
      <c r="JP448" s="25"/>
      <c r="JQ448" s="25"/>
      <c r="JR448" s="25"/>
      <c r="JS448" s="25"/>
      <c r="JT448" s="25"/>
      <c r="JU448" s="25"/>
      <c r="JV448" s="25"/>
      <c r="JW448" s="25"/>
      <c r="JX448" s="25"/>
      <c r="JY448" s="25"/>
      <c r="JZ448" s="25"/>
      <c r="KA448" s="25"/>
      <c r="KB448" s="25"/>
      <c r="KC448" s="25"/>
      <c r="KD448" s="25"/>
      <c r="KE448" s="25"/>
      <c r="KF448" s="25"/>
      <c r="KG448" s="25"/>
      <c r="KH448" s="25"/>
      <c r="KI448" s="25"/>
      <c r="KJ448" s="25"/>
      <c r="KK448" s="25"/>
      <c r="KL448" s="25"/>
      <c r="KM448" s="25"/>
      <c r="KN448" s="25"/>
      <c r="KO448" s="25"/>
      <c r="KP448" s="25"/>
      <c r="KQ448" s="25"/>
      <c r="KR448" s="25"/>
      <c r="KS448" s="25"/>
      <c r="KT448" s="25"/>
      <c r="KU448" s="25"/>
      <c r="KV448" s="25"/>
      <c r="KW448" s="25"/>
      <c r="KX448" s="25"/>
      <c r="KY448" s="25"/>
      <c r="KZ448" s="25"/>
      <c r="LA448" s="25"/>
      <c r="LB448" s="25"/>
      <c r="LC448" s="25"/>
      <c r="LD448" s="25"/>
      <c r="LE448" s="25"/>
      <c r="LF448" s="25"/>
      <c r="LG448" s="25"/>
      <c r="LH448" s="25"/>
      <c r="LI448" s="25"/>
      <c r="LJ448" s="25"/>
      <c r="LK448" s="25"/>
      <c r="LL448" s="25"/>
      <c r="LM448" s="25"/>
      <c r="LN448" s="25"/>
      <c r="LO448" s="25"/>
      <c r="LP448" s="25"/>
      <c r="LQ448" s="25"/>
      <c r="LR448" s="25"/>
      <c r="LS448" s="25"/>
      <c r="LT448" s="25"/>
      <c r="LU448" s="25"/>
      <c r="LV448" s="25"/>
      <c r="LW448" s="25"/>
      <c r="LX448" s="25"/>
      <c r="LY448" s="25"/>
      <c r="LZ448" s="25"/>
      <c r="MA448" s="25"/>
      <c r="MB448" s="25"/>
      <c r="MC448" s="25"/>
      <c r="MD448" s="25"/>
      <c r="ME448" s="25"/>
      <c r="MF448" s="25"/>
    </row>
    <row r="449" spans="1:344" s="26" customFormat="1" hidden="1" x14ac:dyDescent="0.25">
      <c r="A449" s="21"/>
      <c r="B449" s="22"/>
      <c r="C449" s="76"/>
      <c r="D449" s="7"/>
      <c r="E449" s="7"/>
      <c r="F449" s="7"/>
      <c r="G449" s="179"/>
      <c r="H449" s="179"/>
      <c r="I449" s="271"/>
      <c r="J449" s="194"/>
      <c r="K449" s="179"/>
      <c r="L449" s="179"/>
      <c r="M449" s="179"/>
      <c r="N449" s="179"/>
      <c r="O449" s="179"/>
      <c r="P449" s="179"/>
      <c r="Q449" s="24"/>
      <c r="R449" s="182"/>
      <c r="S449" s="24"/>
      <c r="T449" s="32"/>
      <c r="U449" s="240"/>
      <c r="V449" s="66"/>
      <c r="W449" s="78"/>
      <c r="X449" s="66"/>
      <c r="Y449" s="66"/>
      <c r="Z449" s="25"/>
      <c r="AA449" s="23"/>
      <c r="AB449" s="23"/>
      <c r="AC449" s="25"/>
      <c r="AD449" s="60"/>
      <c r="AE449" s="31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5"/>
      <c r="HR449" s="25"/>
      <c r="HS449" s="25"/>
      <c r="HT449" s="25"/>
      <c r="HU449" s="25"/>
      <c r="HV449" s="25"/>
      <c r="HW449" s="25"/>
      <c r="HX449" s="25"/>
      <c r="HY449" s="25"/>
      <c r="HZ449" s="25"/>
      <c r="IA449" s="25"/>
      <c r="IB449" s="25"/>
      <c r="IC449" s="25"/>
      <c r="ID449" s="25"/>
      <c r="IE449" s="25"/>
      <c r="IF449" s="25"/>
      <c r="IG449" s="25"/>
      <c r="IH449" s="25"/>
      <c r="II449" s="25"/>
      <c r="IJ449" s="25"/>
      <c r="IK449" s="25"/>
      <c r="IL449" s="25"/>
      <c r="IM449" s="25"/>
      <c r="IN449" s="25"/>
      <c r="IO449" s="25"/>
      <c r="IP449" s="25"/>
      <c r="IQ449" s="25"/>
      <c r="IR449" s="25"/>
      <c r="IS449" s="25"/>
      <c r="IT449" s="25"/>
      <c r="IU449" s="25"/>
      <c r="IV449" s="25"/>
      <c r="IW449" s="25"/>
      <c r="IX449" s="25"/>
      <c r="IY449" s="25"/>
      <c r="IZ449" s="25"/>
      <c r="JA449" s="25"/>
      <c r="JB449" s="25"/>
      <c r="JC449" s="25"/>
      <c r="JD449" s="25"/>
      <c r="JE449" s="25"/>
      <c r="JF449" s="25"/>
      <c r="JG449" s="25"/>
      <c r="JH449" s="25"/>
      <c r="JI449" s="25"/>
      <c r="JJ449" s="25"/>
      <c r="JK449" s="25"/>
      <c r="JL449" s="25"/>
      <c r="JM449" s="25"/>
      <c r="JN449" s="25"/>
      <c r="JO449" s="25"/>
      <c r="JP449" s="25"/>
      <c r="JQ449" s="25"/>
      <c r="JR449" s="25"/>
      <c r="JS449" s="25"/>
      <c r="JT449" s="25"/>
      <c r="JU449" s="25"/>
      <c r="JV449" s="25"/>
      <c r="JW449" s="25"/>
      <c r="JX449" s="25"/>
      <c r="JY449" s="25"/>
      <c r="JZ449" s="25"/>
      <c r="KA449" s="25"/>
      <c r="KB449" s="25"/>
      <c r="KC449" s="25"/>
      <c r="KD449" s="25"/>
      <c r="KE449" s="25"/>
      <c r="KF449" s="25"/>
      <c r="KG449" s="25"/>
      <c r="KH449" s="25"/>
      <c r="KI449" s="25"/>
      <c r="KJ449" s="25"/>
      <c r="KK449" s="25"/>
      <c r="KL449" s="25"/>
      <c r="KM449" s="25"/>
      <c r="KN449" s="25"/>
      <c r="KO449" s="25"/>
      <c r="KP449" s="25"/>
      <c r="KQ449" s="25"/>
      <c r="KR449" s="25"/>
      <c r="KS449" s="25"/>
      <c r="KT449" s="25"/>
      <c r="KU449" s="25"/>
      <c r="KV449" s="25"/>
      <c r="KW449" s="25"/>
      <c r="KX449" s="25"/>
      <c r="KY449" s="25"/>
      <c r="KZ449" s="25"/>
      <c r="LA449" s="25"/>
      <c r="LB449" s="25"/>
      <c r="LC449" s="25"/>
      <c r="LD449" s="25"/>
      <c r="LE449" s="25"/>
      <c r="LF449" s="25"/>
      <c r="LG449" s="25"/>
      <c r="LH449" s="25"/>
      <c r="LI449" s="25"/>
      <c r="LJ449" s="25"/>
      <c r="LK449" s="25"/>
      <c r="LL449" s="25"/>
      <c r="LM449" s="25"/>
      <c r="LN449" s="25"/>
      <c r="LO449" s="25"/>
      <c r="LP449" s="25"/>
      <c r="LQ449" s="25"/>
      <c r="LR449" s="25"/>
      <c r="LS449" s="25"/>
      <c r="LT449" s="25"/>
      <c r="LU449" s="25"/>
      <c r="LV449" s="25"/>
      <c r="LW449" s="25"/>
      <c r="LX449" s="25"/>
      <c r="LY449" s="25"/>
      <c r="LZ449" s="25"/>
      <c r="MA449" s="25"/>
      <c r="MB449" s="25"/>
      <c r="MC449" s="25"/>
      <c r="MD449" s="25"/>
      <c r="ME449" s="25"/>
      <c r="MF449" s="25"/>
    </row>
    <row r="450" spans="1:344" s="26" customFormat="1" hidden="1" x14ac:dyDescent="0.25">
      <c r="A450" s="21"/>
      <c r="B450" s="22"/>
      <c r="C450" s="76"/>
      <c r="D450" s="7"/>
      <c r="E450" s="7"/>
      <c r="F450" s="7"/>
      <c r="G450" s="179"/>
      <c r="H450" s="179"/>
      <c r="I450" s="271"/>
      <c r="J450" s="194"/>
      <c r="K450" s="179"/>
      <c r="L450" s="179"/>
      <c r="M450" s="179"/>
      <c r="N450" s="179"/>
      <c r="O450" s="179"/>
      <c r="P450" s="179"/>
      <c r="Q450" s="24"/>
      <c r="R450" s="182"/>
      <c r="S450" s="24"/>
      <c r="T450" s="32"/>
      <c r="U450" s="240"/>
      <c r="V450" s="66"/>
      <c r="W450" s="78"/>
      <c r="X450" s="66"/>
      <c r="Y450" s="66"/>
      <c r="Z450" s="25"/>
      <c r="AA450" s="23"/>
      <c r="AB450" s="23"/>
      <c r="AC450" s="25"/>
      <c r="AD450" s="60"/>
      <c r="AE450" s="31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5"/>
      <c r="EY450" s="25"/>
      <c r="EZ450" s="25"/>
      <c r="FA450" s="25"/>
      <c r="FB450" s="25"/>
      <c r="FC450" s="25"/>
      <c r="FD450" s="25"/>
      <c r="FE450" s="25"/>
      <c r="FF450" s="25"/>
      <c r="FG450" s="25"/>
      <c r="FH450" s="25"/>
      <c r="FI450" s="25"/>
      <c r="FJ450" s="25"/>
      <c r="FK450" s="25"/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5"/>
      <c r="FW450" s="25"/>
      <c r="FX450" s="25"/>
      <c r="FY450" s="25"/>
      <c r="FZ450" s="25"/>
      <c r="GA450" s="25"/>
      <c r="GB450" s="25"/>
      <c r="GC450" s="25"/>
      <c r="GD450" s="25"/>
      <c r="GE450" s="25"/>
      <c r="GF450" s="25"/>
      <c r="GG450" s="25"/>
      <c r="GH450" s="25"/>
      <c r="GI450" s="25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  <c r="HQ450" s="25"/>
      <c r="HR450" s="25"/>
      <c r="HS450" s="25"/>
      <c r="HT450" s="25"/>
      <c r="HU450" s="25"/>
      <c r="HV450" s="25"/>
      <c r="HW450" s="25"/>
      <c r="HX450" s="25"/>
      <c r="HY450" s="25"/>
      <c r="HZ450" s="25"/>
      <c r="IA450" s="25"/>
      <c r="IB450" s="25"/>
      <c r="IC450" s="25"/>
      <c r="ID450" s="25"/>
      <c r="IE450" s="25"/>
      <c r="IF450" s="25"/>
      <c r="IG450" s="25"/>
      <c r="IH450" s="25"/>
      <c r="II450" s="25"/>
      <c r="IJ450" s="25"/>
      <c r="IK450" s="25"/>
      <c r="IL450" s="25"/>
      <c r="IM450" s="25"/>
      <c r="IN450" s="25"/>
      <c r="IO450" s="25"/>
      <c r="IP450" s="25"/>
      <c r="IQ450" s="25"/>
      <c r="IR450" s="25"/>
      <c r="IS450" s="25"/>
      <c r="IT450" s="25"/>
      <c r="IU450" s="25"/>
      <c r="IV450" s="25"/>
      <c r="IW450" s="25"/>
      <c r="IX450" s="25"/>
      <c r="IY450" s="25"/>
      <c r="IZ450" s="25"/>
      <c r="JA450" s="25"/>
      <c r="JB450" s="25"/>
      <c r="JC450" s="25"/>
      <c r="JD450" s="25"/>
      <c r="JE450" s="25"/>
      <c r="JF450" s="25"/>
      <c r="JG450" s="25"/>
      <c r="JH450" s="25"/>
      <c r="JI450" s="25"/>
      <c r="JJ450" s="25"/>
      <c r="JK450" s="25"/>
      <c r="JL450" s="25"/>
      <c r="JM450" s="25"/>
      <c r="JN450" s="25"/>
      <c r="JO450" s="25"/>
      <c r="JP450" s="25"/>
      <c r="JQ450" s="25"/>
      <c r="JR450" s="25"/>
      <c r="JS450" s="25"/>
      <c r="JT450" s="25"/>
      <c r="JU450" s="25"/>
      <c r="JV450" s="25"/>
      <c r="JW450" s="25"/>
      <c r="JX450" s="25"/>
      <c r="JY450" s="25"/>
      <c r="JZ450" s="25"/>
      <c r="KA450" s="25"/>
      <c r="KB450" s="25"/>
      <c r="KC450" s="25"/>
      <c r="KD450" s="25"/>
      <c r="KE450" s="25"/>
      <c r="KF450" s="25"/>
      <c r="KG450" s="25"/>
      <c r="KH450" s="25"/>
      <c r="KI450" s="25"/>
      <c r="KJ450" s="25"/>
      <c r="KK450" s="25"/>
      <c r="KL450" s="25"/>
      <c r="KM450" s="25"/>
      <c r="KN450" s="25"/>
      <c r="KO450" s="25"/>
      <c r="KP450" s="25"/>
      <c r="KQ450" s="25"/>
      <c r="KR450" s="25"/>
      <c r="KS450" s="25"/>
      <c r="KT450" s="25"/>
      <c r="KU450" s="25"/>
      <c r="KV450" s="25"/>
      <c r="KW450" s="25"/>
      <c r="KX450" s="25"/>
      <c r="KY450" s="25"/>
      <c r="KZ450" s="25"/>
      <c r="LA450" s="25"/>
      <c r="LB450" s="25"/>
      <c r="LC450" s="25"/>
      <c r="LD450" s="25"/>
      <c r="LE450" s="25"/>
      <c r="LF450" s="25"/>
      <c r="LG450" s="25"/>
      <c r="LH450" s="25"/>
      <c r="LI450" s="25"/>
      <c r="LJ450" s="25"/>
      <c r="LK450" s="25"/>
      <c r="LL450" s="25"/>
      <c r="LM450" s="25"/>
      <c r="LN450" s="25"/>
      <c r="LO450" s="25"/>
      <c r="LP450" s="25"/>
      <c r="LQ450" s="25"/>
      <c r="LR450" s="25"/>
      <c r="LS450" s="25"/>
      <c r="LT450" s="25"/>
      <c r="LU450" s="25"/>
      <c r="LV450" s="25"/>
      <c r="LW450" s="25"/>
      <c r="LX450" s="25"/>
      <c r="LY450" s="25"/>
      <c r="LZ450" s="25"/>
      <c r="MA450" s="25"/>
      <c r="MB450" s="25"/>
      <c r="MC450" s="25"/>
      <c r="MD450" s="25"/>
      <c r="ME450" s="25"/>
      <c r="MF450" s="25"/>
    </row>
    <row r="451" spans="1:344" s="26" customFormat="1" hidden="1" x14ac:dyDescent="0.25">
      <c r="A451" s="21"/>
      <c r="B451" s="22"/>
      <c r="C451" s="76"/>
      <c r="D451" s="7"/>
      <c r="E451" s="7"/>
      <c r="F451" s="7"/>
      <c r="G451" s="179"/>
      <c r="H451" s="179"/>
      <c r="I451" s="271"/>
      <c r="J451" s="194"/>
      <c r="K451" s="179"/>
      <c r="L451" s="179"/>
      <c r="M451" s="179"/>
      <c r="N451" s="179"/>
      <c r="O451" s="179"/>
      <c r="P451" s="179"/>
      <c r="Q451" s="24"/>
      <c r="R451" s="182"/>
      <c r="S451" s="24"/>
      <c r="T451" s="32"/>
      <c r="U451" s="240"/>
      <c r="V451" s="66"/>
      <c r="W451" s="78"/>
      <c r="X451" s="66"/>
      <c r="Y451" s="66"/>
      <c r="Z451" s="25"/>
      <c r="AA451" s="23"/>
      <c r="AB451" s="23"/>
      <c r="AC451" s="25"/>
      <c r="AD451" s="60"/>
      <c r="AE451" s="31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5"/>
      <c r="HU451" s="25"/>
      <c r="HV451" s="25"/>
      <c r="HW451" s="25"/>
      <c r="HX451" s="25"/>
      <c r="HY451" s="25"/>
      <c r="HZ451" s="25"/>
      <c r="IA451" s="25"/>
      <c r="IB451" s="25"/>
      <c r="IC451" s="25"/>
      <c r="ID451" s="25"/>
      <c r="IE451" s="25"/>
      <c r="IF451" s="25"/>
      <c r="IG451" s="25"/>
      <c r="IH451" s="25"/>
      <c r="II451" s="25"/>
      <c r="IJ451" s="25"/>
      <c r="IK451" s="25"/>
      <c r="IL451" s="25"/>
      <c r="IM451" s="25"/>
      <c r="IN451" s="25"/>
      <c r="IO451" s="25"/>
      <c r="IP451" s="25"/>
      <c r="IQ451" s="25"/>
      <c r="IR451" s="25"/>
      <c r="IS451" s="25"/>
      <c r="IT451" s="25"/>
      <c r="IU451" s="25"/>
      <c r="IV451" s="25"/>
      <c r="IW451" s="25"/>
      <c r="IX451" s="25"/>
      <c r="IY451" s="25"/>
      <c r="IZ451" s="25"/>
      <c r="JA451" s="25"/>
      <c r="JB451" s="25"/>
      <c r="JC451" s="25"/>
      <c r="JD451" s="25"/>
      <c r="JE451" s="25"/>
      <c r="JF451" s="25"/>
      <c r="JG451" s="25"/>
      <c r="JH451" s="25"/>
      <c r="JI451" s="25"/>
      <c r="JJ451" s="25"/>
      <c r="JK451" s="25"/>
      <c r="JL451" s="25"/>
      <c r="JM451" s="25"/>
      <c r="JN451" s="25"/>
      <c r="JO451" s="25"/>
      <c r="JP451" s="25"/>
      <c r="JQ451" s="25"/>
      <c r="JR451" s="25"/>
      <c r="JS451" s="25"/>
      <c r="JT451" s="25"/>
      <c r="JU451" s="25"/>
      <c r="JV451" s="25"/>
      <c r="JW451" s="25"/>
      <c r="JX451" s="25"/>
      <c r="JY451" s="25"/>
      <c r="JZ451" s="25"/>
      <c r="KA451" s="25"/>
      <c r="KB451" s="25"/>
      <c r="KC451" s="25"/>
      <c r="KD451" s="25"/>
      <c r="KE451" s="25"/>
      <c r="KF451" s="25"/>
      <c r="KG451" s="25"/>
      <c r="KH451" s="25"/>
      <c r="KI451" s="25"/>
      <c r="KJ451" s="25"/>
      <c r="KK451" s="25"/>
      <c r="KL451" s="25"/>
      <c r="KM451" s="25"/>
      <c r="KN451" s="25"/>
      <c r="KO451" s="25"/>
      <c r="KP451" s="25"/>
      <c r="KQ451" s="25"/>
      <c r="KR451" s="25"/>
      <c r="KS451" s="25"/>
      <c r="KT451" s="25"/>
      <c r="KU451" s="25"/>
      <c r="KV451" s="25"/>
      <c r="KW451" s="25"/>
      <c r="KX451" s="25"/>
      <c r="KY451" s="25"/>
      <c r="KZ451" s="25"/>
      <c r="LA451" s="25"/>
      <c r="LB451" s="25"/>
      <c r="LC451" s="25"/>
      <c r="LD451" s="25"/>
      <c r="LE451" s="25"/>
      <c r="LF451" s="25"/>
      <c r="LG451" s="25"/>
      <c r="LH451" s="25"/>
      <c r="LI451" s="25"/>
      <c r="LJ451" s="25"/>
      <c r="LK451" s="25"/>
      <c r="LL451" s="25"/>
      <c r="LM451" s="25"/>
      <c r="LN451" s="25"/>
      <c r="LO451" s="25"/>
      <c r="LP451" s="25"/>
      <c r="LQ451" s="25"/>
      <c r="LR451" s="25"/>
      <c r="LS451" s="25"/>
      <c r="LT451" s="25"/>
      <c r="LU451" s="25"/>
      <c r="LV451" s="25"/>
      <c r="LW451" s="25"/>
      <c r="LX451" s="25"/>
      <c r="LY451" s="25"/>
      <c r="LZ451" s="25"/>
      <c r="MA451" s="25"/>
      <c r="MB451" s="25"/>
      <c r="MC451" s="25"/>
      <c r="MD451" s="25"/>
      <c r="ME451" s="25"/>
      <c r="MF451" s="25"/>
    </row>
    <row r="452" spans="1:344" s="26" customFormat="1" hidden="1" x14ac:dyDescent="0.25">
      <c r="A452" s="21"/>
      <c r="B452" s="22"/>
      <c r="C452" s="76"/>
      <c r="D452" s="7"/>
      <c r="E452" s="7"/>
      <c r="F452" s="7"/>
      <c r="G452" s="179"/>
      <c r="H452" s="179"/>
      <c r="I452" s="271"/>
      <c r="J452" s="194"/>
      <c r="K452" s="179"/>
      <c r="L452" s="179"/>
      <c r="M452" s="179"/>
      <c r="N452" s="179"/>
      <c r="O452" s="179"/>
      <c r="P452" s="179"/>
      <c r="Q452" s="24"/>
      <c r="R452" s="182"/>
      <c r="S452" s="24"/>
      <c r="T452" s="32"/>
      <c r="U452" s="240"/>
      <c r="V452" s="66"/>
      <c r="W452" s="78"/>
      <c r="X452" s="66"/>
      <c r="Y452" s="66"/>
      <c r="Z452" s="25"/>
      <c r="AA452" s="23"/>
      <c r="AB452" s="23"/>
      <c r="AC452" s="25"/>
      <c r="AD452" s="60"/>
      <c r="AE452" s="31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5"/>
      <c r="HU452" s="25"/>
      <c r="HV452" s="25"/>
      <c r="HW452" s="25"/>
      <c r="HX452" s="25"/>
      <c r="HY452" s="25"/>
      <c r="HZ452" s="25"/>
      <c r="IA452" s="25"/>
      <c r="IB452" s="25"/>
      <c r="IC452" s="25"/>
      <c r="ID452" s="25"/>
      <c r="IE452" s="25"/>
      <c r="IF452" s="25"/>
      <c r="IG452" s="25"/>
      <c r="IH452" s="25"/>
      <c r="II452" s="25"/>
      <c r="IJ452" s="25"/>
      <c r="IK452" s="25"/>
      <c r="IL452" s="25"/>
      <c r="IM452" s="25"/>
      <c r="IN452" s="25"/>
      <c r="IO452" s="25"/>
      <c r="IP452" s="25"/>
      <c r="IQ452" s="25"/>
      <c r="IR452" s="25"/>
      <c r="IS452" s="25"/>
      <c r="IT452" s="25"/>
      <c r="IU452" s="25"/>
      <c r="IV452" s="25"/>
      <c r="IW452" s="25"/>
      <c r="IX452" s="25"/>
      <c r="IY452" s="25"/>
      <c r="IZ452" s="25"/>
      <c r="JA452" s="25"/>
      <c r="JB452" s="25"/>
      <c r="JC452" s="25"/>
      <c r="JD452" s="25"/>
      <c r="JE452" s="25"/>
      <c r="JF452" s="25"/>
      <c r="JG452" s="25"/>
      <c r="JH452" s="25"/>
      <c r="JI452" s="25"/>
      <c r="JJ452" s="25"/>
      <c r="JK452" s="25"/>
      <c r="JL452" s="25"/>
      <c r="JM452" s="25"/>
      <c r="JN452" s="25"/>
      <c r="JO452" s="25"/>
      <c r="JP452" s="25"/>
      <c r="JQ452" s="25"/>
      <c r="JR452" s="25"/>
      <c r="JS452" s="25"/>
      <c r="JT452" s="25"/>
      <c r="JU452" s="25"/>
      <c r="JV452" s="25"/>
      <c r="JW452" s="25"/>
      <c r="JX452" s="25"/>
      <c r="JY452" s="25"/>
      <c r="JZ452" s="25"/>
      <c r="KA452" s="25"/>
      <c r="KB452" s="25"/>
      <c r="KC452" s="25"/>
      <c r="KD452" s="25"/>
      <c r="KE452" s="25"/>
      <c r="KF452" s="25"/>
      <c r="KG452" s="25"/>
      <c r="KH452" s="25"/>
      <c r="KI452" s="25"/>
      <c r="KJ452" s="25"/>
      <c r="KK452" s="25"/>
      <c r="KL452" s="25"/>
      <c r="KM452" s="25"/>
      <c r="KN452" s="25"/>
      <c r="KO452" s="25"/>
      <c r="KP452" s="25"/>
      <c r="KQ452" s="25"/>
      <c r="KR452" s="25"/>
      <c r="KS452" s="25"/>
      <c r="KT452" s="25"/>
      <c r="KU452" s="25"/>
      <c r="KV452" s="25"/>
      <c r="KW452" s="25"/>
      <c r="KX452" s="25"/>
      <c r="KY452" s="25"/>
      <c r="KZ452" s="25"/>
      <c r="LA452" s="25"/>
      <c r="LB452" s="25"/>
      <c r="LC452" s="25"/>
      <c r="LD452" s="25"/>
      <c r="LE452" s="25"/>
      <c r="LF452" s="25"/>
      <c r="LG452" s="25"/>
      <c r="LH452" s="25"/>
      <c r="LI452" s="25"/>
      <c r="LJ452" s="25"/>
      <c r="LK452" s="25"/>
      <c r="LL452" s="25"/>
      <c r="LM452" s="25"/>
      <c r="LN452" s="25"/>
      <c r="LO452" s="25"/>
      <c r="LP452" s="25"/>
      <c r="LQ452" s="25"/>
      <c r="LR452" s="25"/>
      <c r="LS452" s="25"/>
      <c r="LT452" s="25"/>
      <c r="LU452" s="25"/>
      <c r="LV452" s="25"/>
      <c r="LW452" s="25"/>
      <c r="LX452" s="25"/>
      <c r="LY452" s="25"/>
      <c r="LZ452" s="25"/>
      <c r="MA452" s="25"/>
      <c r="MB452" s="25"/>
      <c r="MC452" s="25"/>
      <c r="MD452" s="25"/>
      <c r="ME452" s="25"/>
      <c r="MF452" s="25"/>
    </row>
    <row r="453" spans="1:344" s="26" customFormat="1" hidden="1" x14ac:dyDescent="0.25">
      <c r="A453" s="21"/>
      <c r="B453" s="22"/>
      <c r="C453" s="76"/>
      <c r="D453" s="7"/>
      <c r="E453" s="7"/>
      <c r="F453" s="7"/>
      <c r="G453" s="179"/>
      <c r="H453" s="179"/>
      <c r="I453" s="271"/>
      <c r="J453" s="194"/>
      <c r="K453" s="179"/>
      <c r="L453" s="179"/>
      <c r="M453" s="179"/>
      <c r="N453" s="179"/>
      <c r="O453" s="179"/>
      <c r="P453" s="179"/>
      <c r="Q453" s="24"/>
      <c r="R453" s="182"/>
      <c r="S453" s="24"/>
      <c r="T453" s="32"/>
      <c r="U453" s="240"/>
      <c r="V453" s="66"/>
      <c r="W453" s="78"/>
      <c r="X453" s="66"/>
      <c r="Y453" s="66"/>
      <c r="Z453" s="25"/>
      <c r="AA453" s="23"/>
      <c r="AB453" s="23"/>
      <c r="AC453" s="25"/>
      <c r="AD453" s="60"/>
      <c r="AE453" s="31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5"/>
      <c r="EY453" s="25"/>
      <c r="EZ453" s="25"/>
      <c r="FA453" s="25"/>
      <c r="FB453" s="25"/>
      <c r="FC453" s="25"/>
      <c r="FD453" s="25"/>
      <c r="FE453" s="25"/>
      <c r="FF453" s="25"/>
      <c r="FG453" s="25"/>
      <c r="FH453" s="25"/>
      <c r="FI453" s="25"/>
      <c r="FJ453" s="25"/>
      <c r="FK453" s="25"/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5"/>
      <c r="FW453" s="25"/>
      <c r="FX453" s="25"/>
      <c r="FY453" s="25"/>
      <c r="FZ453" s="25"/>
      <c r="GA453" s="25"/>
      <c r="GB453" s="25"/>
      <c r="GC453" s="25"/>
      <c r="GD453" s="25"/>
      <c r="GE453" s="25"/>
      <c r="GF453" s="25"/>
      <c r="GG453" s="25"/>
      <c r="GH453" s="25"/>
      <c r="GI453" s="25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  <c r="HQ453" s="25"/>
      <c r="HR453" s="25"/>
      <c r="HS453" s="25"/>
      <c r="HT453" s="25"/>
      <c r="HU453" s="25"/>
      <c r="HV453" s="25"/>
      <c r="HW453" s="25"/>
      <c r="HX453" s="25"/>
      <c r="HY453" s="25"/>
      <c r="HZ453" s="25"/>
      <c r="IA453" s="25"/>
      <c r="IB453" s="25"/>
      <c r="IC453" s="25"/>
      <c r="ID453" s="25"/>
      <c r="IE453" s="25"/>
      <c r="IF453" s="25"/>
      <c r="IG453" s="25"/>
      <c r="IH453" s="25"/>
      <c r="II453" s="25"/>
      <c r="IJ453" s="25"/>
      <c r="IK453" s="25"/>
      <c r="IL453" s="25"/>
      <c r="IM453" s="25"/>
      <c r="IN453" s="25"/>
      <c r="IO453" s="25"/>
      <c r="IP453" s="25"/>
      <c r="IQ453" s="25"/>
      <c r="IR453" s="25"/>
      <c r="IS453" s="25"/>
      <c r="IT453" s="25"/>
      <c r="IU453" s="25"/>
      <c r="IV453" s="25"/>
      <c r="IW453" s="25"/>
      <c r="IX453" s="25"/>
      <c r="IY453" s="25"/>
      <c r="IZ453" s="25"/>
      <c r="JA453" s="25"/>
      <c r="JB453" s="25"/>
      <c r="JC453" s="25"/>
      <c r="JD453" s="25"/>
      <c r="JE453" s="25"/>
      <c r="JF453" s="25"/>
      <c r="JG453" s="25"/>
      <c r="JH453" s="25"/>
      <c r="JI453" s="25"/>
      <c r="JJ453" s="25"/>
      <c r="JK453" s="25"/>
      <c r="JL453" s="25"/>
      <c r="JM453" s="25"/>
      <c r="JN453" s="25"/>
      <c r="JO453" s="25"/>
      <c r="JP453" s="25"/>
      <c r="JQ453" s="25"/>
      <c r="JR453" s="25"/>
      <c r="JS453" s="25"/>
      <c r="JT453" s="25"/>
      <c r="JU453" s="25"/>
      <c r="JV453" s="25"/>
      <c r="JW453" s="25"/>
      <c r="JX453" s="25"/>
      <c r="JY453" s="25"/>
      <c r="JZ453" s="25"/>
      <c r="KA453" s="25"/>
      <c r="KB453" s="25"/>
      <c r="KC453" s="25"/>
      <c r="KD453" s="25"/>
      <c r="KE453" s="25"/>
      <c r="KF453" s="25"/>
      <c r="KG453" s="25"/>
      <c r="KH453" s="25"/>
      <c r="KI453" s="25"/>
      <c r="KJ453" s="25"/>
      <c r="KK453" s="25"/>
      <c r="KL453" s="25"/>
      <c r="KM453" s="25"/>
      <c r="KN453" s="25"/>
      <c r="KO453" s="25"/>
      <c r="KP453" s="25"/>
      <c r="KQ453" s="25"/>
      <c r="KR453" s="25"/>
      <c r="KS453" s="25"/>
      <c r="KT453" s="25"/>
      <c r="KU453" s="25"/>
      <c r="KV453" s="25"/>
      <c r="KW453" s="25"/>
      <c r="KX453" s="25"/>
      <c r="KY453" s="25"/>
      <c r="KZ453" s="25"/>
      <c r="LA453" s="25"/>
      <c r="LB453" s="25"/>
      <c r="LC453" s="25"/>
      <c r="LD453" s="25"/>
      <c r="LE453" s="25"/>
      <c r="LF453" s="25"/>
      <c r="LG453" s="25"/>
      <c r="LH453" s="25"/>
      <c r="LI453" s="25"/>
      <c r="LJ453" s="25"/>
      <c r="LK453" s="25"/>
      <c r="LL453" s="25"/>
      <c r="LM453" s="25"/>
      <c r="LN453" s="25"/>
      <c r="LO453" s="25"/>
      <c r="LP453" s="25"/>
      <c r="LQ453" s="25"/>
      <c r="LR453" s="25"/>
      <c r="LS453" s="25"/>
      <c r="LT453" s="25"/>
      <c r="LU453" s="25"/>
      <c r="LV453" s="25"/>
      <c r="LW453" s="25"/>
      <c r="LX453" s="25"/>
      <c r="LY453" s="25"/>
      <c r="LZ453" s="25"/>
      <c r="MA453" s="25"/>
      <c r="MB453" s="25"/>
      <c r="MC453" s="25"/>
      <c r="MD453" s="25"/>
      <c r="ME453" s="25"/>
      <c r="MF453" s="25"/>
    </row>
    <row r="454" spans="1:344" s="26" customFormat="1" hidden="1" x14ac:dyDescent="0.25">
      <c r="A454" s="21"/>
      <c r="B454" s="22"/>
      <c r="C454" s="76"/>
      <c r="D454" s="7"/>
      <c r="E454" s="7"/>
      <c r="F454" s="7"/>
      <c r="G454" s="179"/>
      <c r="H454" s="179"/>
      <c r="I454" s="271"/>
      <c r="J454" s="194"/>
      <c r="K454" s="179"/>
      <c r="L454" s="179"/>
      <c r="M454" s="179"/>
      <c r="N454" s="179"/>
      <c r="O454" s="179"/>
      <c r="P454" s="179"/>
      <c r="Q454" s="24"/>
      <c r="R454" s="182"/>
      <c r="S454" s="24"/>
      <c r="T454" s="32"/>
      <c r="U454" s="240"/>
      <c r="V454" s="66"/>
      <c r="W454" s="78"/>
      <c r="X454" s="66"/>
      <c r="Y454" s="66"/>
      <c r="Z454" s="25"/>
      <c r="AA454" s="23"/>
      <c r="AB454" s="23"/>
      <c r="AC454" s="25"/>
      <c r="AD454" s="60"/>
      <c r="AE454" s="31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5"/>
      <c r="EJ454" s="25"/>
      <c r="EK454" s="25"/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5"/>
      <c r="EW454" s="25"/>
      <c r="EX454" s="25"/>
      <c r="EY454" s="25"/>
      <c r="EZ454" s="25"/>
      <c r="FA454" s="25"/>
      <c r="FB454" s="25"/>
      <c r="FC454" s="25"/>
      <c r="FD454" s="25"/>
      <c r="FE454" s="25"/>
      <c r="FF454" s="25"/>
      <c r="FG454" s="25"/>
      <c r="FH454" s="25"/>
      <c r="FI454" s="25"/>
      <c r="FJ454" s="25"/>
      <c r="FK454" s="25"/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5"/>
      <c r="FW454" s="25"/>
      <c r="FX454" s="25"/>
      <c r="FY454" s="25"/>
      <c r="FZ454" s="25"/>
      <c r="GA454" s="25"/>
      <c r="GB454" s="25"/>
      <c r="GC454" s="25"/>
      <c r="GD454" s="25"/>
      <c r="GE454" s="25"/>
      <c r="GF454" s="25"/>
      <c r="GG454" s="25"/>
      <c r="GH454" s="25"/>
      <c r="GI454" s="25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  <c r="HQ454" s="25"/>
      <c r="HR454" s="25"/>
      <c r="HS454" s="25"/>
      <c r="HT454" s="25"/>
      <c r="HU454" s="25"/>
      <c r="HV454" s="25"/>
      <c r="HW454" s="25"/>
      <c r="HX454" s="25"/>
      <c r="HY454" s="25"/>
      <c r="HZ454" s="25"/>
      <c r="IA454" s="25"/>
      <c r="IB454" s="25"/>
      <c r="IC454" s="25"/>
      <c r="ID454" s="25"/>
      <c r="IE454" s="25"/>
      <c r="IF454" s="25"/>
      <c r="IG454" s="25"/>
      <c r="IH454" s="25"/>
      <c r="II454" s="25"/>
      <c r="IJ454" s="25"/>
      <c r="IK454" s="25"/>
      <c r="IL454" s="25"/>
      <c r="IM454" s="25"/>
      <c r="IN454" s="25"/>
      <c r="IO454" s="25"/>
      <c r="IP454" s="25"/>
      <c r="IQ454" s="25"/>
      <c r="IR454" s="25"/>
      <c r="IS454" s="25"/>
      <c r="IT454" s="25"/>
      <c r="IU454" s="25"/>
      <c r="IV454" s="25"/>
      <c r="IW454" s="25"/>
      <c r="IX454" s="25"/>
      <c r="IY454" s="25"/>
      <c r="IZ454" s="25"/>
      <c r="JA454" s="25"/>
      <c r="JB454" s="25"/>
      <c r="JC454" s="25"/>
      <c r="JD454" s="25"/>
      <c r="JE454" s="25"/>
      <c r="JF454" s="25"/>
      <c r="JG454" s="25"/>
      <c r="JH454" s="25"/>
      <c r="JI454" s="25"/>
      <c r="JJ454" s="25"/>
      <c r="JK454" s="25"/>
      <c r="JL454" s="25"/>
      <c r="JM454" s="25"/>
      <c r="JN454" s="25"/>
      <c r="JO454" s="25"/>
      <c r="JP454" s="25"/>
      <c r="JQ454" s="25"/>
      <c r="JR454" s="25"/>
      <c r="JS454" s="25"/>
      <c r="JT454" s="25"/>
      <c r="JU454" s="25"/>
      <c r="JV454" s="25"/>
      <c r="JW454" s="25"/>
      <c r="JX454" s="25"/>
      <c r="JY454" s="25"/>
      <c r="JZ454" s="25"/>
      <c r="KA454" s="25"/>
      <c r="KB454" s="25"/>
      <c r="KC454" s="25"/>
      <c r="KD454" s="25"/>
      <c r="KE454" s="25"/>
      <c r="KF454" s="25"/>
      <c r="KG454" s="25"/>
      <c r="KH454" s="25"/>
      <c r="KI454" s="25"/>
      <c r="KJ454" s="25"/>
      <c r="KK454" s="25"/>
      <c r="KL454" s="25"/>
      <c r="KM454" s="25"/>
      <c r="KN454" s="25"/>
      <c r="KO454" s="25"/>
      <c r="KP454" s="25"/>
      <c r="KQ454" s="25"/>
      <c r="KR454" s="25"/>
      <c r="KS454" s="25"/>
      <c r="KT454" s="25"/>
      <c r="KU454" s="25"/>
      <c r="KV454" s="25"/>
      <c r="KW454" s="25"/>
      <c r="KX454" s="25"/>
      <c r="KY454" s="25"/>
      <c r="KZ454" s="25"/>
      <c r="LA454" s="25"/>
      <c r="LB454" s="25"/>
      <c r="LC454" s="25"/>
      <c r="LD454" s="25"/>
      <c r="LE454" s="25"/>
      <c r="LF454" s="25"/>
      <c r="LG454" s="25"/>
      <c r="LH454" s="25"/>
      <c r="LI454" s="25"/>
      <c r="LJ454" s="25"/>
      <c r="LK454" s="25"/>
      <c r="LL454" s="25"/>
      <c r="LM454" s="25"/>
      <c r="LN454" s="25"/>
      <c r="LO454" s="25"/>
      <c r="LP454" s="25"/>
      <c r="LQ454" s="25"/>
      <c r="LR454" s="25"/>
      <c r="LS454" s="25"/>
      <c r="LT454" s="25"/>
      <c r="LU454" s="25"/>
      <c r="LV454" s="25"/>
      <c r="LW454" s="25"/>
      <c r="LX454" s="25"/>
      <c r="LY454" s="25"/>
      <c r="LZ454" s="25"/>
      <c r="MA454" s="25"/>
      <c r="MB454" s="25"/>
      <c r="MC454" s="25"/>
      <c r="MD454" s="25"/>
      <c r="ME454" s="25"/>
      <c r="MF454" s="25"/>
    </row>
    <row r="455" spans="1:344" s="26" customFormat="1" hidden="1" x14ac:dyDescent="0.25">
      <c r="A455" s="21"/>
      <c r="B455" s="22"/>
      <c r="C455" s="76"/>
      <c r="D455" s="7"/>
      <c r="E455" s="7"/>
      <c r="F455" s="7"/>
      <c r="G455" s="179"/>
      <c r="H455" s="179"/>
      <c r="I455" s="271"/>
      <c r="J455" s="194"/>
      <c r="K455" s="179"/>
      <c r="L455" s="179"/>
      <c r="M455" s="179"/>
      <c r="N455" s="179"/>
      <c r="O455" s="179"/>
      <c r="P455" s="179"/>
      <c r="Q455" s="24"/>
      <c r="R455" s="182"/>
      <c r="S455" s="24"/>
      <c r="T455" s="32"/>
      <c r="U455" s="240"/>
      <c r="V455" s="66"/>
      <c r="W455" s="78"/>
      <c r="X455" s="66"/>
      <c r="Y455" s="66"/>
      <c r="Z455" s="25"/>
      <c r="AA455" s="23"/>
      <c r="AB455" s="23"/>
      <c r="AC455" s="25"/>
      <c r="AD455" s="60"/>
      <c r="AE455" s="31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5"/>
      <c r="EJ455" s="25"/>
      <c r="EK455" s="25"/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5"/>
      <c r="EW455" s="25"/>
      <c r="EX455" s="25"/>
      <c r="EY455" s="25"/>
      <c r="EZ455" s="25"/>
      <c r="FA455" s="25"/>
      <c r="FB455" s="25"/>
      <c r="FC455" s="25"/>
      <c r="FD455" s="25"/>
      <c r="FE455" s="25"/>
      <c r="FF455" s="25"/>
      <c r="FG455" s="25"/>
      <c r="FH455" s="25"/>
      <c r="FI455" s="25"/>
      <c r="FJ455" s="25"/>
      <c r="FK455" s="25"/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5"/>
      <c r="FW455" s="25"/>
      <c r="FX455" s="25"/>
      <c r="FY455" s="25"/>
      <c r="FZ455" s="25"/>
      <c r="GA455" s="25"/>
      <c r="GB455" s="25"/>
      <c r="GC455" s="25"/>
      <c r="GD455" s="25"/>
      <c r="GE455" s="25"/>
      <c r="GF455" s="25"/>
      <c r="GG455" s="25"/>
      <c r="GH455" s="25"/>
      <c r="GI455" s="25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  <c r="HQ455" s="25"/>
      <c r="HR455" s="25"/>
      <c r="HS455" s="25"/>
      <c r="HT455" s="25"/>
      <c r="HU455" s="25"/>
      <c r="HV455" s="25"/>
      <c r="HW455" s="25"/>
      <c r="HX455" s="25"/>
      <c r="HY455" s="25"/>
      <c r="HZ455" s="25"/>
      <c r="IA455" s="25"/>
      <c r="IB455" s="25"/>
      <c r="IC455" s="25"/>
      <c r="ID455" s="25"/>
      <c r="IE455" s="25"/>
      <c r="IF455" s="25"/>
      <c r="IG455" s="25"/>
      <c r="IH455" s="25"/>
      <c r="II455" s="25"/>
      <c r="IJ455" s="25"/>
      <c r="IK455" s="25"/>
      <c r="IL455" s="25"/>
      <c r="IM455" s="25"/>
      <c r="IN455" s="25"/>
      <c r="IO455" s="25"/>
      <c r="IP455" s="25"/>
      <c r="IQ455" s="25"/>
      <c r="IR455" s="25"/>
      <c r="IS455" s="25"/>
      <c r="IT455" s="25"/>
      <c r="IU455" s="25"/>
      <c r="IV455" s="25"/>
      <c r="IW455" s="25"/>
      <c r="IX455" s="25"/>
      <c r="IY455" s="25"/>
      <c r="IZ455" s="25"/>
      <c r="JA455" s="25"/>
      <c r="JB455" s="25"/>
      <c r="JC455" s="25"/>
      <c r="JD455" s="25"/>
      <c r="JE455" s="25"/>
      <c r="JF455" s="25"/>
      <c r="JG455" s="25"/>
      <c r="JH455" s="25"/>
      <c r="JI455" s="25"/>
      <c r="JJ455" s="25"/>
      <c r="JK455" s="25"/>
      <c r="JL455" s="25"/>
      <c r="JM455" s="25"/>
      <c r="JN455" s="25"/>
      <c r="JO455" s="25"/>
      <c r="JP455" s="25"/>
      <c r="JQ455" s="25"/>
      <c r="JR455" s="25"/>
      <c r="JS455" s="25"/>
      <c r="JT455" s="25"/>
      <c r="JU455" s="25"/>
      <c r="JV455" s="25"/>
      <c r="JW455" s="25"/>
      <c r="JX455" s="25"/>
      <c r="JY455" s="25"/>
      <c r="JZ455" s="25"/>
      <c r="KA455" s="25"/>
      <c r="KB455" s="25"/>
      <c r="KC455" s="25"/>
      <c r="KD455" s="25"/>
      <c r="KE455" s="25"/>
      <c r="KF455" s="25"/>
      <c r="KG455" s="25"/>
      <c r="KH455" s="25"/>
      <c r="KI455" s="25"/>
      <c r="KJ455" s="25"/>
      <c r="KK455" s="25"/>
      <c r="KL455" s="25"/>
      <c r="KM455" s="25"/>
      <c r="KN455" s="25"/>
      <c r="KO455" s="25"/>
      <c r="KP455" s="25"/>
      <c r="KQ455" s="25"/>
      <c r="KR455" s="25"/>
      <c r="KS455" s="25"/>
      <c r="KT455" s="25"/>
      <c r="KU455" s="25"/>
      <c r="KV455" s="25"/>
      <c r="KW455" s="25"/>
      <c r="KX455" s="25"/>
      <c r="KY455" s="25"/>
      <c r="KZ455" s="25"/>
      <c r="LA455" s="25"/>
      <c r="LB455" s="25"/>
      <c r="LC455" s="25"/>
      <c r="LD455" s="25"/>
      <c r="LE455" s="25"/>
      <c r="LF455" s="25"/>
      <c r="LG455" s="25"/>
      <c r="LH455" s="25"/>
      <c r="LI455" s="25"/>
      <c r="LJ455" s="25"/>
      <c r="LK455" s="25"/>
      <c r="LL455" s="25"/>
      <c r="LM455" s="25"/>
      <c r="LN455" s="25"/>
      <c r="LO455" s="25"/>
      <c r="LP455" s="25"/>
      <c r="LQ455" s="25"/>
      <c r="LR455" s="25"/>
      <c r="LS455" s="25"/>
      <c r="LT455" s="25"/>
      <c r="LU455" s="25"/>
      <c r="LV455" s="25"/>
      <c r="LW455" s="25"/>
      <c r="LX455" s="25"/>
      <c r="LY455" s="25"/>
      <c r="LZ455" s="25"/>
      <c r="MA455" s="25"/>
      <c r="MB455" s="25"/>
      <c r="MC455" s="25"/>
      <c r="MD455" s="25"/>
      <c r="ME455" s="25"/>
      <c r="MF455" s="25"/>
    </row>
    <row r="456" spans="1:344" s="26" customFormat="1" hidden="1" x14ac:dyDescent="0.25">
      <c r="A456" s="21"/>
      <c r="B456" s="22"/>
      <c r="C456" s="76"/>
      <c r="D456" s="7"/>
      <c r="E456" s="7"/>
      <c r="F456" s="7"/>
      <c r="G456" s="179"/>
      <c r="H456" s="179"/>
      <c r="I456" s="271"/>
      <c r="J456" s="194"/>
      <c r="K456" s="179"/>
      <c r="L456" s="179"/>
      <c r="M456" s="179"/>
      <c r="N456" s="179"/>
      <c r="O456" s="179"/>
      <c r="P456" s="179"/>
      <c r="Q456" s="24"/>
      <c r="R456" s="182"/>
      <c r="S456" s="24"/>
      <c r="T456" s="32"/>
      <c r="U456" s="240"/>
      <c r="V456" s="66"/>
      <c r="W456" s="78"/>
      <c r="X456" s="66"/>
      <c r="Y456" s="66"/>
      <c r="Z456" s="25"/>
      <c r="AA456" s="23"/>
      <c r="AB456" s="23"/>
      <c r="AC456" s="25"/>
      <c r="AD456" s="60"/>
      <c r="AE456" s="31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25"/>
      <c r="EZ456" s="25"/>
      <c r="FA456" s="25"/>
      <c r="FB456" s="25"/>
      <c r="FC456" s="25"/>
      <c r="FD456" s="25"/>
      <c r="FE456" s="25"/>
      <c r="FF456" s="25"/>
      <c r="FG456" s="25"/>
      <c r="FH456" s="25"/>
      <c r="FI456" s="25"/>
      <c r="FJ456" s="25"/>
      <c r="FK456" s="25"/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5"/>
      <c r="FW456" s="25"/>
      <c r="FX456" s="25"/>
      <c r="FY456" s="25"/>
      <c r="FZ456" s="25"/>
      <c r="GA456" s="25"/>
      <c r="GB456" s="25"/>
      <c r="GC456" s="25"/>
      <c r="GD456" s="25"/>
      <c r="GE456" s="25"/>
      <c r="GF456" s="25"/>
      <c r="GG456" s="25"/>
      <c r="GH456" s="25"/>
      <c r="GI456" s="25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  <c r="HQ456" s="25"/>
      <c r="HR456" s="25"/>
      <c r="HS456" s="25"/>
      <c r="HT456" s="25"/>
      <c r="HU456" s="25"/>
      <c r="HV456" s="25"/>
      <c r="HW456" s="25"/>
      <c r="HX456" s="25"/>
      <c r="HY456" s="25"/>
      <c r="HZ456" s="25"/>
      <c r="IA456" s="25"/>
      <c r="IB456" s="25"/>
      <c r="IC456" s="25"/>
      <c r="ID456" s="25"/>
      <c r="IE456" s="25"/>
      <c r="IF456" s="25"/>
      <c r="IG456" s="25"/>
      <c r="IH456" s="25"/>
      <c r="II456" s="25"/>
      <c r="IJ456" s="25"/>
      <c r="IK456" s="25"/>
      <c r="IL456" s="25"/>
      <c r="IM456" s="25"/>
      <c r="IN456" s="25"/>
      <c r="IO456" s="25"/>
      <c r="IP456" s="25"/>
      <c r="IQ456" s="25"/>
      <c r="IR456" s="25"/>
      <c r="IS456" s="25"/>
      <c r="IT456" s="25"/>
      <c r="IU456" s="25"/>
      <c r="IV456" s="25"/>
      <c r="IW456" s="25"/>
      <c r="IX456" s="25"/>
      <c r="IY456" s="25"/>
      <c r="IZ456" s="25"/>
      <c r="JA456" s="25"/>
      <c r="JB456" s="25"/>
      <c r="JC456" s="25"/>
      <c r="JD456" s="25"/>
      <c r="JE456" s="25"/>
      <c r="JF456" s="25"/>
      <c r="JG456" s="25"/>
      <c r="JH456" s="25"/>
      <c r="JI456" s="25"/>
      <c r="JJ456" s="25"/>
      <c r="JK456" s="25"/>
      <c r="JL456" s="25"/>
      <c r="JM456" s="25"/>
      <c r="JN456" s="25"/>
      <c r="JO456" s="25"/>
      <c r="JP456" s="25"/>
      <c r="JQ456" s="25"/>
      <c r="JR456" s="25"/>
      <c r="JS456" s="25"/>
      <c r="JT456" s="25"/>
      <c r="JU456" s="25"/>
      <c r="JV456" s="25"/>
      <c r="JW456" s="25"/>
      <c r="JX456" s="25"/>
      <c r="JY456" s="25"/>
      <c r="JZ456" s="25"/>
      <c r="KA456" s="25"/>
      <c r="KB456" s="25"/>
      <c r="KC456" s="25"/>
      <c r="KD456" s="25"/>
      <c r="KE456" s="25"/>
      <c r="KF456" s="25"/>
      <c r="KG456" s="25"/>
      <c r="KH456" s="25"/>
      <c r="KI456" s="25"/>
      <c r="KJ456" s="25"/>
      <c r="KK456" s="25"/>
      <c r="KL456" s="25"/>
      <c r="KM456" s="25"/>
      <c r="KN456" s="25"/>
      <c r="KO456" s="25"/>
      <c r="KP456" s="25"/>
      <c r="KQ456" s="25"/>
      <c r="KR456" s="25"/>
      <c r="KS456" s="25"/>
      <c r="KT456" s="25"/>
      <c r="KU456" s="25"/>
      <c r="KV456" s="25"/>
      <c r="KW456" s="25"/>
      <c r="KX456" s="25"/>
      <c r="KY456" s="25"/>
      <c r="KZ456" s="25"/>
      <c r="LA456" s="25"/>
      <c r="LB456" s="25"/>
      <c r="LC456" s="25"/>
      <c r="LD456" s="25"/>
      <c r="LE456" s="25"/>
      <c r="LF456" s="25"/>
      <c r="LG456" s="25"/>
      <c r="LH456" s="25"/>
      <c r="LI456" s="25"/>
      <c r="LJ456" s="25"/>
      <c r="LK456" s="25"/>
      <c r="LL456" s="25"/>
      <c r="LM456" s="25"/>
      <c r="LN456" s="25"/>
      <c r="LO456" s="25"/>
      <c r="LP456" s="25"/>
      <c r="LQ456" s="25"/>
      <c r="LR456" s="25"/>
      <c r="LS456" s="25"/>
      <c r="LT456" s="25"/>
      <c r="LU456" s="25"/>
      <c r="LV456" s="25"/>
      <c r="LW456" s="25"/>
      <c r="LX456" s="25"/>
      <c r="LY456" s="25"/>
      <c r="LZ456" s="25"/>
      <c r="MA456" s="25"/>
      <c r="MB456" s="25"/>
      <c r="MC456" s="25"/>
      <c r="MD456" s="25"/>
      <c r="ME456" s="25"/>
      <c r="MF456" s="25"/>
    </row>
    <row r="457" spans="1:344" s="26" customFormat="1" hidden="1" x14ac:dyDescent="0.25">
      <c r="A457" s="21"/>
      <c r="B457" s="22"/>
      <c r="C457" s="76"/>
      <c r="D457" s="7"/>
      <c r="E457" s="7"/>
      <c r="F457" s="7"/>
      <c r="G457" s="179"/>
      <c r="H457" s="179"/>
      <c r="I457" s="271"/>
      <c r="J457" s="194"/>
      <c r="K457" s="179"/>
      <c r="L457" s="179"/>
      <c r="M457" s="179"/>
      <c r="N457" s="179"/>
      <c r="O457" s="179"/>
      <c r="P457" s="179"/>
      <c r="Q457" s="24"/>
      <c r="R457" s="182"/>
      <c r="S457" s="24"/>
      <c r="T457" s="32"/>
      <c r="U457" s="240"/>
      <c r="V457" s="66"/>
      <c r="W457" s="78"/>
      <c r="X457" s="66"/>
      <c r="Y457" s="66"/>
      <c r="Z457" s="25"/>
      <c r="AA457" s="23"/>
      <c r="AB457" s="23"/>
      <c r="AC457" s="25"/>
      <c r="AD457" s="60"/>
      <c r="AE457" s="31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5"/>
      <c r="EJ457" s="25"/>
      <c r="EK457" s="25"/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5"/>
      <c r="EW457" s="25"/>
      <c r="EX457" s="25"/>
      <c r="EY457" s="25"/>
      <c r="EZ457" s="25"/>
      <c r="FA457" s="25"/>
      <c r="FB457" s="25"/>
      <c r="FC457" s="25"/>
      <c r="FD457" s="25"/>
      <c r="FE457" s="25"/>
      <c r="FF457" s="25"/>
      <c r="FG457" s="25"/>
      <c r="FH457" s="25"/>
      <c r="FI457" s="25"/>
      <c r="FJ457" s="25"/>
      <c r="FK457" s="25"/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5"/>
      <c r="FW457" s="25"/>
      <c r="FX457" s="25"/>
      <c r="FY457" s="25"/>
      <c r="FZ457" s="25"/>
      <c r="GA457" s="25"/>
      <c r="GB457" s="25"/>
      <c r="GC457" s="25"/>
      <c r="GD457" s="25"/>
      <c r="GE457" s="25"/>
      <c r="GF457" s="25"/>
      <c r="GG457" s="25"/>
      <c r="GH457" s="25"/>
      <c r="GI457" s="25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  <c r="HQ457" s="25"/>
      <c r="HR457" s="25"/>
      <c r="HS457" s="25"/>
      <c r="HT457" s="25"/>
      <c r="HU457" s="25"/>
      <c r="HV457" s="25"/>
      <c r="HW457" s="25"/>
      <c r="HX457" s="25"/>
      <c r="HY457" s="25"/>
      <c r="HZ457" s="25"/>
      <c r="IA457" s="25"/>
      <c r="IB457" s="25"/>
      <c r="IC457" s="25"/>
      <c r="ID457" s="25"/>
      <c r="IE457" s="25"/>
      <c r="IF457" s="25"/>
      <c r="IG457" s="25"/>
      <c r="IH457" s="25"/>
      <c r="II457" s="25"/>
      <c r="IJ457" s="25"/>
      <c r="IK457" s="25"/>
      <c r="IL457" s="25"/>
      <c r="IM457" s="25"/>
      <c r="IN457" s="25"/>
      <c r="IO457" s="25"/>
      <c r="IP457" s="25"/>
      <c r="IQ457" s="25"/>
      <c r="IR457" s="25"/>
      <c r="IS457" s="25"/>
      <c r="IT457" s="25"/>
      <c r="IU457" s="25"/>
      <c r="IV457" s="25"/>
      <c r="IW457" s="25"/>
      <c r="IX457" s="25"/>
      <c r="IY457" s="25"/>
      <c r="IZ457" s="25"/>
      <c r="JA457" s="25"/>
      <c r="JB457" s="25"/>
      <c r="JC457" s="25"/>
      <c r="JD457" s="25"/>
      <c r="JE457" s="25"/>
      <c r="JF457" s="25"/>
      <c r="JG457" s="25"/>
      <c r="JH457" s="25"/>
      <c r="JI457" s="25"/>
      <c r="JJ457" s="25"/>
      <c r="JK457" s="25"/>
      <c r="JL457" s="25"/>
      <c r="JM457" s="25"/>
      <c r="JN457" s="25"/>
      <c r="JO457" s="25"/>
      <c r="JP457" s="25"/>
      <c r="JQ457" s="25"/>
      <c r="JR457" s="25"/>
      <c r="JS457" s="25"/>
      <c r="JT457" s="25"/>
      <c r="JU457" s="25"/>
      <c r="JV457" s="25"/>
      <c r="JW457" s="25"/>
      <c r="JX457" s="25"/>
      <c r="JY457" s="25"/>
      <c r="JZ457" s="25"/>
      <c r="KA457" s="25"/>
      <c r="KB457" s="25"/>
      <c r="KC457" s="25"/>
      <c r="KD457" s="25"/>
      <c r="KE457" s="25"/>
      <c r="KF457" s="25"/>
      <c r="KG457" s="25"/>
      <c r="KH457" s="25"/>
      <c r="KI457" s="25"/>
      <c r="KJ457" s="25"/>
      <c r="KK457" s="25"/>
      <c r="KL457" s="25"/>
      <c r="KM457" s="25"/>
      <c r="KN457" s="25"/>
      <c r="KO457" s="25"/>
      <c r="KP457" s="25"/>
      <c r="KQ457" s="25"/>
      <c r="KR457" s="25"/>
      <c r="KS457" s="25"/>
      <c r="KT457" s="25"/>
      <c r="KU457" s="25"/>
      <c r="KV457" s="25"/>
      <c r="KW457" s="25"/>
      <c r="KX457" s="25"/>
      <c r="KY457" s="25"/>
      <c r="KZ457" s="25"/>
      <c r="LA457" s="25"/>
      <c r="LB457" s="25"/>
      <c r="LC457" s="25"/>
      <c r="LD457" s="25"/>
      <c r="LE457" s="25"/>
      <c r="LF457" s="25"/>
      <c r="LG457" s="25"/>
      <c r="LH457" s="25"/>
      <c r="LI457" s="25"/>
      <c r="LJ457" s="25"/>
      <c r="LK457" s="25"/>
      <c r="LL457" s="25"/>
      <c r="LM457" s="25"/>
      <c r="LN457" s="25"/>
      <c r="LO457" s="25"/>
      <c r="LP457" s="25"/>
      <c r="LQ457" s="25"/>
      <c r="LR457" s="25"/>
      <c r="LS457" s="25"/>
      <c r="LT457" s="25"/>
      <c r="LU457" s="25"/>
      <c r="LV457" s="25"/>
      <c r="LW457" s="25"/>
      <c r="LX457" s="25"/>
      <c r="LY457" s="25"/>
      <c r="LZ457" s="25"/>
      <c r="MA457" s="25"/>
      <c r="MB457" s="25"/>
      <c r="MC457" s="25"/>
      <c r="MD457" s="25"/>
      <c r="ME457" s="25"/>
      <c r="MF457" s="25"/>
    </row>
    <row r="458" spans="1:344" s="26" customFormat="1" hidden="1" x14ac:dyDescent="0.25">
      <c r="A458" s="21"/>
      <c r="B458" s="22"/>
      <c r="C458" s="76"/>
      <c r="D458" s="7"/>
      <c r="E458" s="7"/>
      <c r="F458" s="7"/>
      <c r="G458" s="179"/>
      <c r="H458" s="179"/>
      <c r="I458" s="271"/>
      <c r="J458" s="194"/>
      <c r="K458" s="179"/>
      <c r="L458" s="179"/>
      <c r="M458" s="179"/>
      <c r="N458" s="179"/>
      <c r="O458" s="179"/>
      <c r="P458" s="179"/>
      <c r="Q458" s="24"/>
      <c r="R458" s="182"/>
      <c r="S458" s="24"/>
      <c r="T458" s="32"/>
      <c r="U458" s="240"/>
      <c r="V458" s="66"/>
      <c r="W458" s="78"/>
      <c r="X458" s="66"/>
      <c r="Y458" s="66"/>
      <c r="Z458" s="25"/>
      <c r="AA458" s="23"/>
      <c r="AB458" s="23"/>
      <c r="AC458" s="25"/>
      <c r="AD458" s="60"/>
      <c r="AE458" s="31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5"/>
      <c r="EW458" s="25"/>
      <c r="EX458" s="25"/>
      <c r="EY458" s="25"/>
      <c r="EZ458" s="25"/>
      <c r="FA458" s="25"/>
      <c r="FB458" s="25"/>
      <c r="FC458" s="25"/>
      <c r="FD458" s="25"/>
      <c r="FE458" s="25"/>
      <c r="FF458" s="25"/>
      <c r="FG458" s="25"/>
      <c r="FH458" s="25"/>
      <c r="FI458" s="25"/>
      <c r="FJ458" s="25"/>
      <c r="FK458" s="25"/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5"/>
      <c r="FW458" s="25"/>
      <c r="FX458" s="25"/>
      <c r="FY458" s="25"/>
      <c r="FZ458" s="25"/>
      <c r="GA458" s="25"/>
      <c r="GB458" s="25"/>
      <c r="GC458" s="25"/>
      <c r="GD458" s="25"/>
      <c r="GE458" s="25"/>
      <c r="GF458" s="25"/>
      <c r="GG458" s="25"/>
      <c r="GH458" s="25"/>
      <c r="GI458" s="25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  <c r="HQ458" s="25"/>
      <c r="HR458" s="25"/>
      <c r="HS458" s="25"/>
      <c r="HT458" s="25"/>
      <c r="HU458" s="25"/>
      <c r="HV458" s="25"/>
      <c r="HW458" s="25"/>
      <c r="HX458" s="25"/>
      <c r="HY458" s="25"/>
      <c r="HZ458" s="25"/>
      <c r="IA458" s="25"/>
      <c r="IB458" s="25"/>
      <c r="IC458" s="25"/>
      <c r="ID458" s="25"/>
      <c r="IE458" s="25"/>
      <c r="IF458" s="25"/>
      <c r="IG458" s="25"/>
      <c r="IH458" s="25"/>
      <c r="II458" s="25"/>
      <c r="IJ458" s="25"/>
      <c r="IK458" s="25"/>
      <c r="IL458" s="25"/>
      <c r="IM458" s="25"/>
      <c r="IN458" s="25"/>
      <c r="IO458" s="25"/>
      <c r="IP458" s="25"/>
      <c r="IQ458" s="25"/>
      <c r="IR458" s="25"/>
      <c r="IS458" s="25"/>
      <c r="IT458" s="25"/>
      <c r="IU458" s="25"/>
      <c r="IV458" s="25"/>
      <c r="IW458" s="25"/>
      <c r="IX458" s="25"/>
      <c r="IY458" s="25"/>
      <c r="IZ458" s="25"/>
      <c r="JA458" s="25"/>
      <c r="JB458" s="25"/>
      <c r="JC458" s="25"/>
      <c r="JD458" s="25"/>
      <c r="JE458" s="25"/>
      <c r="JF458" s="25"/>
      <c r="JG458" s="25"/>
      <c r="JH458" s="25"/>
      <c r="JI458" s="25"/>
      <c r="JJ458" s="25"/>
      <c r="JK458" s="25"/>
      <c r="JL458" s="25"/>
      <c r="JM458" s="25"/>
      <c r="JN458" s="25"/>
      <c r="JO458" s="25"/>
      <c r="JP458" s="25"/>
      <c r="JQ458" s="25"/>
      <c r="JR458" s="25"/>
      <c r="JS458" s="25"/>
      <c r="JT458" s="25"/>
      <c r="JU458" s="25"/>
      <c r="JV458" s="25"/>
      <c r="JW458" s="25"/>
      <c r="JX458" s="25"/>
      <c r="JY458" s="25"/>
      <c r="JZ458" s="25"/>
      <c r="KA458" s="25"/>
      <c r="KB458" s="25"/>
      <c r="KC458" s="25"/>
      <c r="KD458" s="25"/>
      <c r="KE458" s="25"/>
      <c r="KF458" s="25"/>
      <c r="KG458" s="25"/>
      <c r="KH458" s="25"/>
      <c r="KI458" s="25"/>
      <c r="KJ458" s="25"/>
      <c r="KK458" s="25"/>
      <c r="KL458" s="25"/>
      <c r="KM458" s="25"/>
      <c r="KN458" s="25"/>
      <c r="KO458" s="25"/>
      <c r="KP458" s="25"/>
      <c r="KQ458" s="25"/>
      <c r="KR458" s="25"/>
      <c r="KS458" s="25"/>
      <c r="KT458" s="25"/>
      <c r="KU458" s="25"/>
      <c r="KV458" s="25"/>
      <c r="KW458" s="25"/>
      <c r="KX458" s="25"/>
      <c r="KY458" s="25"/>
      <c r="KZ458" s="25"/>
      <c r="LA458" s="25"/>
      <c r="LB458" s="25"/>
      <c r="LC458" s="25"/>
      <c r="LD458" s="25"/>
      <c r="LE458" s="25"/>
      <c r="LF458" s="25"/>
      <c r="LG458" s="25"/>
      <c r="LH458" s="25"/>
      <c r="LI458" s="25"/>
      <c r="LJ458" s="25"/>
      <c r="LK458" s="25"/>
      <c r="LL458" s="25"/>
      <c r="LM458" s="25"/>
      <c r="LN458" s="25"/>
      <c r="LO458" s="25"/>
      <c r="LP458" s="25"/>
      <c r="LQ458" s="25"/>
      <c r="LR458" s="25"/>
      <c r="LS458" s="25"/>
      <c r="LT458" s="25"/>
      <c r="LU458" s="25"/>
      <c r="LV458" s="25"/>
      <c r="LW458" s="25"/>
      <c r="LX458" s="25"/>
      <c r="LY458" s="25"/>
      <c r="LZ458" s="25"/>
      <c r="MA458" s="25"/>
      <c r="MB458" s="25"/>
      <c r="MC458" s="25"/>
      <c r="MD458" s="25"/>
      <c r="ME458" s="25"/>
      <c r="MF458" s="25"/>
    </row>
    <row r="459" spans="1:344" s="26" customFormat="1" hidden="1" x14ac:dyDescent="0.25">
      <c r="A459" s="21"/>
      <c r="B459" s="22"/>
      <c r="C459" s="76"/>
      <c r="D459" s="7"/>
      <c r="E459" s="7"/>
      <c r="F459" s="7"/>
      <c r="G459" s="179"/>
      <c r="H459" s="179"/>
      <c r="I459" s="271"/>
      <c r="J459" s="194"/>
      <c r="K459" s="179"/>
      <c r="L459" s="179"/>
      <c r="M459" s="179"/>
      <c r="N459" s="179"/>
      <c r="O459" s="179"/>
      <c r="P459" s="179"/>
      <c r="Q459" s="24"/>
      <c r="R459" s="182"/>
      <c r="S459" s="24"/>
      <c r="T459" s="32"/>
      <c r="U459" s="240"/>
      <c r="V459" s="66"/>
      <c r="W459" s="78"/>
      <c r="X459" s="66"/>
      <c r="Y459" s="66"/>
      <c r="Z459" s="25"/>
      <c r="AA459" s="23"/>
      <c r="AB459" s="23"/>
      <c r="AC459" s="25"/>
      <c r="AD459" s="60"/>
      <c r="AE459" s="31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5"/>
      <c r="FW459" s="25"/>
      <c r="FX459" s="25"/>
      <c r="FY459" s="25"/>
      <c r="FZ459" s="25"/>
      <c r="GA459" s="25"/>
      <c r="GB459" s="25"/>
      <c r="GC459" s="25"/>
      <c r="GD459" s="25"/>
      <c r="GE459" s="25"/>
      <c r="GF459" s="25"/>
      <c r="GG459" s="25"/>
      <c r="GH459" s="25"/>
      <c r="GI459" s="25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  <c r="HQ459" s="25"/>
      <c r="HR459" s="25"/>
      <c r="HS459" s="25"/>
      <c r="HT459" s="25"/>
      <c r="HU459" s="25"/>
      <c r="HV459" s="25"/>
      <c r="HW459" s="25"/>
      <c r="HX459" s="25"/>
      <c r="HY459" s="25"/>
      <c r="HZ459" s="25"/>
      <c r="IA459" s="25"/>
      <c r="IB459" s="25"/>
      <c r="IC459" s="25"/>
      <c r="ID459" s="25"/>
      <c r="IE459" s="25"/>
      <c r="IF459" s="25"/>
      <c r="IG459" s="25"/>
      <c r="IH459" s="25"/>
      <c r="II459" s="25"/>
      <c r="IJ459" s="25"/>
      <c r="IK459" s="25"/>
      <c r="IL459" s="25"/>
      <c r="IM459" s="25"/>
      <c r="IN459" s="25"/>
      <c r="IO459" s="25"/>
      <c r="IP459" s="25"/>
      <c r="IQ459" s="25"/>
      <c r="IR459" s="25"/>
      <c r="IS459" s="25"/>
      <c r="IT459" s="25"/>
      <c r="IU459" s="25"/>
      <c r="IV459" s="25"/>
      <c r="IW459" s="25"/>
      <c r="IX459" s="25"/>
      <c r="IY459" s="25"/>
      <c r="IZ459" s="25"/>
      <c r="JA459" s="25"/>
      <c r="JB459" s="25"/>
      <c r="JC459" s="25"/>
      <c r="JD459" s="25"/>
      <c r="JE459" s="25"/>
      <c r="JF459" s="25"/>
      <c r="JG459" s="25"/>
      <c r="JH459" s="25"/>
      <c r="JI459" s="25"/>
      <c r="JJ459" s="25"/>
      <c r="JK459" s="25"/>
      <c r="JL459" s="25"/>
      <c r="JM459" s="25"/>
      <c r="JN459" s="25"/>
      <c r="JO459" s="25"/>
      <c r="JP459" s="25"/>
      <c r="JQ459" s="25"/>
      <c r="JR459" s="25"/>
      <c r="JS459" s="25"/>
      <c r="JT459" s="25"/>
      <c r="JU459" s="25"/>
      <c r="JV459" s="25"/>
      <c r="JW459" s="25"/>
      <c r="JX459" s="25"/>
      <c r="JY459" s="25"/>
      <c r="JZ459" s="25"/>
      <c r="KA459" s="25"/>
      <c r="KB459" s="25"/>
      <c r="KC459" s="25"/>
      <c r="KD459" s="25"/>
      <c r="KE459" s="25"/>
      <c r="KF459" s="25"/>
      <c r="KG459" s="25"/>
      <c r="KH459" s="25"/>
      <c r="KI459" s="25"/>
      <c r="KJ459" s="25"/>
      <c r="KK459" s="25"/>
      <c r="KL459" s="25"/>
      <c r="KM459" s="25"/>
      <c r="KN459" s="25"/>
      <c r="KO459" s="25"/>
      <c r="KP459" s="25"/>
      <c r="KQ459" s="25"/>
      <c r="KR459" s="25"/>
      <c r="KS459" s="25"/>
      <c r="KT459" s="25"/>
      <c r="KU459" s="25"/>
      <c r="KV459" s="25"/>
      <c r="KW459" s="25"/>
      <c r="KX459" s="25"/>
      <c r="KY459" s="25"/>
      <c r="KZ459" s="25"/>
      <c r="LA459" s="25"/>
      <c r="LB459" s="25"/>
      <c r="LC459" s="25"/>
      <c r="LD459" s="25"/>
      <c r="LE459" s="25"/>
      <c r="LF459" s="25"/>
      <c r="LG459" s="25"/>
      <c r="LH459" s="25"/>
      <c r="LI459" s="25"/>
      <c r="LJ459" s="25"/>
      <c r="LK459" s="25"/>
      <c r="LL459" s="25"/>
      <c r="LM459" s="25"/>
      <c r="LN459" s="25"/>
      <c r="LO459" s="25"/>
      <c r="LP459" s="25"/>
      <c r="LQ459" s="25"/>
      <c r="LR459" s="25"/>
      <c r="LS459" s="25"/>
      <c r="LT459" s="25"/>
      <c r="LU459" s="25"/>
      <c r="LV459" s="25"/>
      <c r="LW459" s="25"/>
      <c r="LX459" s="25"/>
      <c r="LY459" s="25"/>
      <c r="LZ459" s="25"/>
      <c r="MA459" s="25"/>
      <c r="MB459" s="25"/>
      <c r="MC459" s="25"/>
      <c r="MD459" s="25"/>
      <c r="ME459" s="25"/>
      <c r="MF459" s="25"/>
    </row>
    <row r="460" spans="1:344" s="26" customFormat="1" hidden="1" x14ac:dyDescent="0.25">
      <c r="A460" s="21"/>
      <c r="B460" s="22"/>
      <c r="C460" s="76"/>
      <c r="D460" s="7"/>
      <c r="E460" s="7"/>
      <c r="F460" s="7"/>
      <c r="G460" s="179"/>
      <c r="H460" s="179"/>
      <c r="I460" s="271"/>
      <c r="J460" s="194"/>
      <c r="K460" s="179"/>
      <c r="L460" s="179"/>
      <c r="M460" s="179"/>
      <c r="N460" s="179"/>
      <c r="O460" s="179"/>
      <c r="P460" s="179"/>
      <c r="Q460" s="24"/>
      <c r="R460" s="182"/>
      <c r="S460" s="24"/>
      <c r="T460" s="32"/>
      <c r="U460" s="240"/>
      <c r="V460" s="66"/>
      <c r="W460" s="78"/>
      <c r="X460" s="66"/>
      <c r="Y460" s="66"/>
      <c r="Z460" s="25"/>
      <c r="AA460" s="23"/>
      <c r="AB460" s="23"/>
      <c r="AC460" s="25"/>
      <c r="AD460" s="60"/>
      <c r="AE460" s="31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5"/>
      <c r="HS460" s="25"/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5"/>
      <c r="JE460" s="25"/>
      <c r="JF460" s="25"/>
      <c r="JG460" s="25"/>
      <c r="JH460" s="25"/>
      <c r="JI460" s="25"/>
      <c r="JJ460" s="25"/>
      <c r="JK460" s="25"/>
      <c r="JL460" s="25"/>
      <c r="JM460" s="25"/>
      <c r="JN460" s="25"/>
      <c r="JO460" s="25"/>
      <c r="JP460" s="25"/>
      <c r="JQ460" s="25"/>
      <c r="JR460" s="25"/>
      <c r="JS460" s="25"/>
      <c r="JT460" s="25"/>
      <c r="JU460" s="25"/>
      <c r="JV460" s="25"/>
      <c r="JW460" s="25"/>
      <c r="JX460" s="25"/>
      <c r="JY460" s="25"/>
      <c r="JZ460" s="25"/>
      <c r="KA460" s="25"/>
      <c r="KB460" s="25"/>
      <c r="KC460" s="25"/>
      <c r="KD460" s="25"/>
      <c r="KE460" s="25"/>
      <c r="KF460" s="25"/>
      <c r="KG460" s="25"/>
      <c r="KH460" s="25"/>
      <c r="KI460" s="25"/>
      <c r="KJ460" s="25"/>
      <c r="KK460" s="25"/>
      <c r="KL460" s="25"/>
      <c r="KM460" s="25"/>
      <c r="KN460" s="25"/>
      <c r="KO460" s="25"/>
      <c r="KP460" s="25"/>
      <c r="KQ460" s="25"/>
      <c r="KR460" s="25"/>
      <c r="KS460" s="25"/>
      <c r="KT460" s="25"/>
      <c r="KU460" s="25"/>
      <c r="KV460" s="25"/>
      <c r="KW460" s="25"/>
      <c r="KX460" s="25"/>
      <c r="KY460" s="25"/>
      <c r="KZ460" s="25"/>
      <c r="LA460" s="25"/>
      <c r="LB460" s="25"/>
      <c r="LC460" s="25"/>
      <c r="LD460" s="25"/>
      <c r="LE460" s="25"/>
      <c r="LF460" s="25"/>
      <c r="LG460" s="25"/>
      <c r="LH460" s="25"/>
      <c r="LI460" s="25"/>
      <c r="LJ460" s="25"/>
      <c r="LK460" s="25"/>
      <c r="LL460" s="25"/>
      <c r="LM460" s="25"/>
      <c r="LN460" s="25"/>
      <c r="LO460" s="25"/>
      <c r="LP460" s="25"/>
      <c r="LQ460" s="25"/>
      <c r="LR460" s="25"/>
      <c r="LS460" s="25"/>
      <c r="LT460" s="25"/>
      <c r="LU460" s="25"/>
      <c r="LV460" s="25"/>
      <c r="LW460" s="25"/>
      <c r="LX460" s="25"/>
      <c r="LY460" s="25"/>
      <c r="LZ460" s="25"/>
      <c r="MA460" s="25"/>
      <c r="MB460" s="25"/>
      <c r="MC460" s="25"/>
      <c r="MD460" s="25"/>
      <c r="ME460" s="25"/>
      <c r="MF460" s="25"/>
    </row>
    <row r="461" spans="1:344" s="26" customFormat="1" hidden="1" x14ac:dyDescent="0.25">
      <c r="A461" s="21"/>
      <c r="B461" s="22"/>
      <c r="C461" s="76"/>
      <c r="D461" s="7"/>
      <c r="E461" s="7"/>
      <c r="F461" s="7"/>
      <c r="G461" s="179"/>
      <c r="H461" s="179"/>
      <c r="I461" s="271"/>
      <c r="J461" s="194"/>
      <c r="K461" s="179"/>
      <c r="L461" s="179"/>
      <c r="M461" s="179"/>
      <c r="N461" s="179"/>
      <c r="O461" s="179"/>
      <c r="P461" s="179"/>
      <c r="Q461" s="24"/>
      <c r="R461" s="182"/>
      <c r="S461" s="24"/>
      <c r="T461" s="32"/>
      <c r="U461" s="240"/>
      <c r="V461" s="66"/>
      <c r="W461" s="78"/>
      <c r="X461" s="66"/>
      <c r="Y461" s="66"/>
      <c r="Z461" s="25"/>
      <c r="AA461" s="23"/>
      <c r="AB461" s="23"/>
      <c r="AC461" s="25"/>
      <c r="AD461" s="60"/>
      <c r="AE461" s="31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5"/>
      <c r="EW461" s="25"/>
      <c r="EX461" s="25"/>
      <c r="EY461" s="25"/>
      <c r="EZ461" s="25"/>
      <c r="FA461" s="25"/>
      <c r="FB461" s="25"/>
      <c r="FC461" s="25"/>
      <c r="FD461" s="25"/>
      <c r="FE461" s="25"/>
      <c r="FF461" s="25"/>
      <c r="FG461" s="25"/>
      <c r="FH461" s="25"/>
      <c r="FI461" s="25"/>
      <c r="FJ461" s="25"/>
      <c r="FK461" s="25"/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5"/>
      <c r="FW461" s="25"/>
      <c r="FX461" s="25"/>
      <c r="FY461" s="25"/>
      <c r="FZ461" s="25"/>
      <c r="GA461" s="25"/>
      <c r="GB461" s="25"/>
      <c r="GC461" s="25"/>
      <c r="GD461" s="25"/>
      <c r="GE461" s="25"/>
      <c r="GF461" s="25"/>
      <c r="GG461" s="25"/>
      <c r="GH461" s="25"/>
      <c r="GI461" s="25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  <c r="HQ461" s="25"/>
      <c r="HR461" s="25"/>
      <c r="HS461" s="25"/>
      <c r="HT461" s="25"/>
      <c r="HU461" s="25"/>
      <c r="HV461" s="25"/>
      <c r="HW461" s="25"/>
      <c r="HX461" s="25"/>
      <c r="HY461" s="25"/>
      <c r="HZ461" s="25"/>
      <c r="IA461" s="25"/>
      <c r="IB461" s="25"/>
      <c r="IC461" s="25"/>
      <c r="ID461" s="25"/>
      <c r="IE461" s="25"/>
      <c r="IF461" s="25"/>
      <c r="IG461" s="25"/>
      <c r="IH461" s="25"/>
      <c r="II461" s="25"/>
      <c r="IJ461" s="25"/>
      <c r="IK461" s="25"/>
      <c r="IL461" s="25"/>
      <c r="IM461" s="25"/>
      <c r="IN461" s="25"/>
      <c r="IO461" s="25"/>
      <c r="IP461" s="25"/>
      <c r="IQ461" s="25"/>
      <c r="IR461" s="25"/>
      <c r="IS461" s="25"/>
      <c r="IT461" s="25"/>
      <c r="IU461" s="25"/>
      <c r="IV461" s="25"/>
      <c r="IW461" s="25"/>
      <c r="IX461" s="25"/>
      <c r="IY461" s="25"/>
      <c r="IZ461" s="25"/>
      <c r="JA461" s="25"/>
      <c r="JB461" s="25"/>
      <c r="JC461" s="25"/>
      <c r="JD461" s="25"/>
      <c r="JE461" s="25"/>
      <c r="JF461" s="25"/>
      <c r="JG461" s="25"/>
      <c r="JH461" s="25"/>
      <c r="JI461" s="25"/>
      <c r="JJ461" s="25"/>
      <c r="JK461" s="25"/>
      <c r="JL461" s="25"/>
      <c r="JM461" s="25"/>
      <c r="JN461" s="25"/>
      <c r="JO461" s="25"/>
      <c r="JP461" s="25"/>
      <c r="JQ461" s="25"/>
      <c r="JR461" s="25"/>
      <c r="JS461" s="25"/>
      <c r="JT461" s="25"/>
      <c r="JU461" s="25"/>
      <c r="JV461" s="25"/>
      <c r="JW461" s="25"/>
      <c r="JX461" s="25"/>
      <c r="JY461" s="25"/>
      <c r="JZ461" s="25"/>
      <c r="KA461" s="25"/>
      <c r="KB461" s="25"/>
      <c r="KC461" s="25"/>
      <c r="KD461" s="25"/>
      <c r="KE461" s="25"/>
      <c r="KF461" s="25"/>
      <c r="KG461" s="25"/>
      <c r="KH461" s="25"/>
      <c r="KI461" s="25"/>
      <c r="KJ461" s="25"/>
      <c r="KK461" s="25"/>
      <c r="KL461" s="25"/>
      <c r="KM461" s="25"/>
      <c r="KN461" s="25"/>
      <c r="KO461" s="25"/>
      <c r="KP461" s="25"/>
      <c r="KQ461" s="25"/>
      <c r="KR461" s="25"/>
      <c r="KS461" s="25"/>
      <c r="KT461" s="25"/>
      <c r="KU461" s="25"/>
      <c r="KV461" s="25"/>
      <c r="KW461" s="25"/>
      <c r="KX461" s="25"/>
      <c r="KY461" s="25"/>
      <c r="KZ461" s="25"/>
      <c r="LA461" s="25"/>
      <c r="LB461" s="25"/>
      <c r="LC461" s="25"/>
      <c r="LD461" s="25"/>
      <c r="LE461" s="25"/>
      <c r="LF461" s="25"/>
      <c r="LG461" s="25"/>
      <c r="LH461" s="25"/>
      <c r="LI461" s="25"/>
      <c r="LJ461" s="25"/>
      <c r="LK461" s="25"/>
      <c r="LL461" s="25"/>
      <c r="LM461" s="25"/>
      <c r="LN461" s="25"/>
      <c r="LO461" s="25"/>
      <c r="LP461" s="25"/>
      <c r="LQ461" s="25"/>
      <c r="LR461" s="25"/>
      <c r="LS461" s="25"/>
      <c r="LT461" s="25"/>
      <c r="LU461" s="25"/>
      <c r="LV461" s="25"/>
      <c r="LW461" s="25"/>
      <c r="LX461" s="25"/>
      <c r="LY461" s="25"/>
      <c r="LZ461" s="25"/>
      <c r="MA461" s="25"/>
      <c r="MB461" s="25"/>
      <c r="MC461" s="25"/>
      <c r="MD461" s="25"/>
      <c r="ME461" s="25"/>
      <c r="MF461" s="25"/>
    </row>
    <row r="462" spans="1:344" s="26" customFormat="1" hidden="1" x14ac:dyDescent="0.25">
      <c r="A462" s="21"/>
      <c r="B462" s="22"/>
      <c r="C462" s="76"/>
      <c r="D462" s="7"/>
      <c r="E462" s="7"/>
      <c r="F462" s="7"/>
      <c r="G462" s="179"/>
      <c r="H462" s="179"/>
      <c r="I462" s="271"/>
      <c r="J462" s="194"/>
      <c r="K462" s="179"/>
      <c r="L462" s="179"/>
      <c r="M462" s="179"/>
      <c r="N462" s="179"/>
      <c r="O462" s="179"/>
      <c r="P462" s="179"/>
      <c r="Q462" s="24"/>
      <c r="R462" s="182"/>
      <c r="S462" s="24"/>
      <c r="T462" s="32"/>
      <c r="U462" s="240"/>
      <c r="V462" s="66"/>
      <c r="W462" s="78"/>
      <c r="X462" s="66"/>
      <c r="Y462" s="66"/>
      <c r="Z462" s="25"/>
      <c r="AA462" s="23"/>
      <c r="AB462" s="23"/>
      <c r="AC462" s="25"/>
      <c r="AD462" s="60"/>
      <c r="AE462" s="31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5"/>
      <c r="EY462" s="25"/>
      <c r="EZ462" s="25"/>
      <c r="FA462" s="25"/>
      <c r="FB462" s="25"/>
      <c r="FC462" s="25"/>
      <c r="FD462" s="25"/>
      <c r="FE462" s="25"/>
      <c r="FF462" s="25"/>
      <c r="FG462" s="25"/>
      <c r="FH462" s="25"/>
      <c r="FI462" s="25"/>
      <c r="FJ462" s="25"/>
      <c r="FK462" s="25"/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5"/>
      <c r="FW462" s="25"/>
      <c r="FX462" s="25"/>
      <c r="FY462" s="25"/>
      <c r="FZ462" s="25"/>
      <c r="GA462" s="25"/>
      <c r="GB462" s="25"/>
      <c r="GC462" s="25"/>
      <c r="GD462" s="25"/>
      <c r="GE462" s="25"/>
      <c r="GF462" s="25"/>
      <c r="GG462" s="25"/>
      <c r="GH462" s="25"/>
      <c r="GI462" s="25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  <c r="HQ462" s="25"/>
      <c r="HR462" s="25"/>
      <c r="HS462" s="25"/>
      <c r="HT462" s="25"/>
      <c r="HU462" s="25"/>
      <c r="HV462" s="25"/>
      <c r="HW462" s="25"/>
      <c r="HX462" s="25"/>
      <c r="HY462" s="25"/>
      <c r="HZ462" s="25"/>
      <c r="IA462" s="25"/>
      <c r="IB462" s="25"/>
      <c r="IC462" s="25"/>
      <c r="ID462" s="25"/>
      <c r="IE462" s="25"/>
      <c r="IF462" s="25"/>
      <c r="IG462" s="25"/>
      <c r="IH462" s="25"/>
      <c r="II462" s="25"/>
      <c r="IJ462" s="25"/>
      <c r="IK462" s="25"/>
      <c r="IL462" s="25"/>
      <c r="IM462" s="25"/>
      <c r="IN462" s="25"/>
      <c r="IO462" s="25"/>
      <c r="IP462" s="25"/>
      <c r="IQ462" s="25"/>
      <c r="IR462" s="25"/>
      <c r="IS462" s="25"/>
      <c r="IT462" s="25"/>
      <c r="IU462" s="25"/>
      <c r="IV462" s="25"/>
      <c r="IW462" s="25"/>
      <c r="IX462" s="25"/>
      <c r="IY462" s="25"/>
      <c r="IZ462" s="25"/>
      <c r="JA462" s="25"/>
      <c r="JB462" s="25"/>
      <c r="JC462" s="25"/>
      <c r="JD462" s="25"/>
      <c r="JE462" s="25"/>
      <c r="JF462" s="25"/>
      <c r="JG462" s="25"/>
      <c r="JH462" s="25"/>
      <c r="JI462" s="25"/>
      <c r="JJ462" s="25"/>
      <c r="JK462" s="25"/>
      <c r="JL462" s="25"/>
      <c r="JM462" s="25"/>
      <c r="JN462" s="25"/>
      <c r="JO462" s="25"/>
      <c r="JP462" s="25"/>
      <c r="JQ462" s="25"/>
      <c r="JR462" s="25"/>
      <c r="JS462" s="25"/>
      <c r="JT462" s="25"/>
      <c r="JU462" s="25"/>
      <c r="JV462" s="25"/>
      <c r="JW462" s="25"/>
      <c r="JX462" s="25"/>
      <c r="JY462" s="25"/>
      <c r="JZ462" s="25"/>
      <c r="KA462" s="25"/>
      <c r="KB462" s="25"/>
      <c r="KC462" s="25"/>
      <c r="KD462" s="25"/>
      <c r="KE462" s="25"/>
      <c r="KF462" s="25"/>
      <c r="KG462" s="25"/>
      <c r="KH462" s="25"/>
      <c r="KI462" s="25"/>
      <c r="KJ462" s="25"/>
      <c r="KK462" s="25"/>
      <c r="KL462" s="25"/>
      <c r="KM462" s="25"/>
      <c r="KN462" s="25"/>
      <c r="KO462" s="25"/>
      <c r="KP462" s="25"/>
      <c r="KQ462" s="25"/>
      <c r="KR462" s="25"/>
      <c r="KS462" s="25"/>
      <c r="KT462" s="25"/>
      <c r="KU462" s="25"/>
      <c r="KV462" s="25"/>
      <c r="KW462" s="25"/>
      <c r="KX462" s="25"/>
      <c r="KY462" s="25"/>
      <c r="KZ462" s="25"/>
      <c r="LA462" s="25"/>
      <c r="LB462" s="25"/>
      <c r="LC462" s="25"/>
      <c r="LD462" s="25"/>
      <c r="LE462" s="25"/>
      <c r="LF462" s="25"/>
      <c r="LG462" s="25"/>
      <c r="LH462" s="25"/>
      <c r="LI462" s="25"/>
      <c r="LJ462" s="25"/>
      <c r="LK462" s="25"/>
      <c r="LL462" s="25"/>
      <c r="LM462" s="25"/>
      <c r="LN462" s="25"/>
      <c r="LO462" s="25"/>
      <c r="LP462" s="25"/>
      <c r="LQ462" s="25"/>
      <c r="LR462" s="25"/>
      <c r="LS462" s="25"/>
      <c r="LT462" s="25"/>
      <c r="LU462" s="25"/>
      <c r="LV462" s="25"/>
      <c r="LW462" s="25"/>
      <c r="LX462" s="25"/>
      <c r="LY462" s="25"/>
      <c r="LZ462" s="25"/>
      <c r="MA462" s="25"/>
      <c r="MB462" s="25"/>
      <c r="MC462" s="25"/>
      <c r="MD462" s="25"/>
      <c r="ME462" s="25"/>
      <c r="MF462" s="25"/>
    </row>
    <row r="463" spans="1:344" s="26" customFormat="1" hidden="1" x14ac:dyDescent="0.25">
      <c r="A463" s="21"/>
      <c r="B463" s="22"/>
      <c r="C463" s="76"/>
      <c r="D463" s="7"/>
      <c r="E463" s="7"/>
      <c r="F463" s="7"/>
      <c r="G463" s="179"/>
      <c r="H463" s="179"/>
      <c r="I463" s="271"/>
      <c r="J463" s="194"/>
      <c r="K463" s="179"/>
      <c r="L463" s="179"/>
      <c r="M463" s="179"/>
      <c r="N463" s="179"/>
      <c r="O463" s="179"/>
      <c r="P463" s="179"/>
      <c r="Q463" s="24"/>
      <c r="R463" s="182"/>
      <c r="S463" s="24"/>
      <c r="T463" s="32"/>
      <c r="U463" s="240"/>
      <c r="V463" s="66"/>
      <c r="W463" s="78"/>
      <c r="X463" s="66"/>
      <c r="Y463" s="66"/>
      <c r="Z463" s="25"/>
      <c r="AA463" s="23"/>
      <c r="AB463" s="23"/>
      <c r="AC463" s="25"/>
      <c r="AD463" s="60"/>
      <c r="AE463" s="31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5"/>
      <c r="HR463" s="25"/>
      <c r="HS463" s="25"/>
      <c r="HT463" s="25"/>
      <c r="HU463" s="25"/>
      <c r="HV463" s="25"/>
      <c r="HW463" s="25"/>
      <c r="HX463" s="25"/>
      <c r="HY463" s="25"/>
      <c r="HZ463" s="25"/>
      <c r="IA463" s="25"/>
      <c r="IB463" s="25"/>
      <c r="IC463" s="25"/>
      <c r="ID463" s="25"/>
      <c r="IE463" s="25"/>
      <c r="IF463" s="25"/>
      <c r="IG463" s="25"/>
      <c r="IH463" s="25"/>
      <c r="II463" s="25"/>
      <c r="IJ463" s="25"/>
      <c r="IK463" s="25"/>
      <c r="IL463" s="25"/>
      <c r="IM463" s="25"/>
      <c r="IN463" s="25"/>
      <c r="IO463" s="25"/>
      <c r="IP463" s="25"/>
      <c r="IQ463" s="25"/>
      <c r="IR463" s="25"/>
      <c r="IS463" s="25"/>
      <c r="IT463" s="25"/>
      <c r="IU463" s="25"/>
      <c r="IV463" s="25"/>
      <c r="IW463" s="25"/>
      <c r="IX463" s="25"/>
      <c r="IY463" s="25"/>
      <c r="IZ463" s="25"/>
      <c r="JA463" s="25"/>
      <c r="JB463" s="25"/>
      <c r="JC463" s="25"/>
      <c r="JD463" s="25"/>
      <c r="JE463" s="25"/>
      <c r="JF463" s="25"/>
      <c r="JG463" s="25"/>
      <c r="JH463" s="25"/>
      <c r="JI463" s="25"/>
      <c r="JJ463" s="25"/>
      <c r="JK463" s="25"/>
      <c r="JL463" s="25"/>
      <c r="JM463" s="25"/>
      <c r="JN463" s="25"/>
      <c r="JO463" s="25"/>
      <c r="JP463" s="25"/>
      <c r="JQ463" s="25"/>
      <c r="JR463" s="25"/>
      <c r="JS463" s="25"/>
      <c r="JT463" s="25"/>
      <c r="JU463" s="25"/>
      <c r="JV463" s="25"/>
      <c r="JW463" s="25"/>
      <c r="JX463" s="25"/>
      <c r="JY463" s="25"/>
      <c r="JZ463" s="25"/>
      <c r="KA463" s="25"/>
      <c r="KB463" s="25"/>
      <c r="KC463" s="25"/>
      <c r="KD463" s="25"/>
      <c r="KE463" s="25"/>
      <c r="KF463" s="25"/>
      <c r="KG463" s="25"/>
      <c r="KH463" s="25"/>
      <c r="KI463" s="25"/>
      <c r="KJ463" s="25"/>
      <c r="KK463" s="25"/>
      <c r="KL463" s="25"/>
      <c r="KM463" s="25"/>
      <c r="KN463" s="25"/>
      <c r="KO463" s="25"/>
      <c r="KP463" s="25"/>
      <c r="KQ463" s="25"/>
      <c r="KR463" s="25"/>
      <c r="KS463" s="25"/>
      <c r="KT463" s="25"/>
      <c r="KU463" s="25"/>
      <c r="KV463" s="25"/>
      <c r="KW463" s="25"/>
      <c r="KX463" s="25"/>
      <c r="KY463" s="25"/>
      <c r="KZ463" s="25"/>
      <c r="LA463" s="25"/>
      <c r="LB463" s="25"/>
      <c r="LC463" s="25"/>
      <c r="LD463" s="25"/>
      <c r="LE463" s="25"/>
      <c r="LF463" s="25"/>
      <c r="LG463" s="25"/>
      <c r="LH463" s="25"/>
      <c r="LI463" s="25"/>
      <c r="LJ463" s="25"/>
      <c r="LK463" s="25"/>
      <c r="LL463" s="25"/>
      <c r="LM463" s="25"/>
      <c r="LN463" s="25"/>
      <c r="LO463" s="25"/>
      <c r="LP463" s="25"/>
      <c r="LQ463" s="25"/>
      <c r="LR463" s="25"/>
      <c r="LS463" s="25"/>
      <c r="LT463" s="25"/>
      <c r="LU463" s="25"/>
      <c r="LV463" s="25"/>
      <c r="LW463" s="25"/>
      <c r="LX463" s="25"/>
      <c r="LY463" s="25"/>
      <c r="LZ463" s="25"/>
      <c r="MA463" s="25"/>
      <c r="MB463" s="25"/>
      <c r="MC463" s="25"/>
      <c r="MD463" s="25"/>
      <c r="ME463" s="25"/>
      <c r="MF463" s="25"/>
    </row>
    <row r="464" spans="1:344" s="26" customFormat="1" hidden="1" x14ac:dyDescent="0.25">
      <c r="A464" s="21"/>
      <c r="B464" s="22"/>
      <c r="C464" s="76"/>
      <c r="D464" s="7"/>
      <c r="E464" s="7"/>
      <c r="F464" s="7"/>
      <c r="G464" s="179"/>
      <c r="H464" s="179"/>
      <c r="I464" s="271"/>
      <c r="J464" s="194"/>
      <c r="K464" s="179"/>
      <c r="L464" s="179"/>
      <c r="M464" s="179"/>
      <c r="N464" s="179"/>
      <c r="O464" s="179"/>
      <c r="P464" s="179"/>
      <c r="Q464" s="24"/>
      <c r="R464" s="182"/>
      <c r="S464" s="24"/>
      <c r="T464" s="32"/>
      <c r="U464" s="240"/>
      <c r="V464" s="66"/>
      <c r="W464" s="78"/>
      <c r="X464" s="66"/>
      <c r="Y464" s="66"/>
      <c r="Z464" s="25"/>
      <c r="AA464" s="23"/>
      <c r="AB464" s="23"/>
      <c r="AC464" s="25"/>
      <c r="AD464" s="60"/>
      <c r="AE464" s="31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25"/>
      <c r="EZ464" s="25"/>
      <c r="FA464" s="25"/>
      <c r="FB464" s="25"/>
      <c r="FC464" s="25"/>
      <c r="FD464" s="25"/>
      <c r="FE464" s="25"/>
      <c r="FF464" s="25"/>
      <c r="FG464" s="25"/>
      <c r="FH464" s="25"/>
      <c r="FI464" s="25"/>
      <c r="FJ464" s="25"/>
      <c r="FK464" s="25"/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5"/>
      <c r="FW464" s="25"/>
      <c r="FX464" s="25"/>
      <c r="FY464" s="25"/>
      <c r="FZ464" s="25"/>
      <c r="GA464" s="25"/>
      <c r="GB464" s="25"/>
      <c r="GC464" s="25"/>
      <c r="GD464" s="25"/>
      <c r="GE464" s="25"/>
      <c r="GF464" s="25"/>
      <c r="GG464" s="25"/>
      <c r="GH464" s="25"/>
      <c r="GI464" s="25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5"/>
      <c r="HR464" s="25"/>
      <c r="HS464" s="25"/>
      <c r="HT464" s="25"/>
      <c r="HU464" s="25"/>
      <c r="HV464" s="25"/>
      <c r="HW464" s="25"/>
      <c r="HX464" s="25"/>
      <c r="HY464" s="25"/>
      <c r="HZ464" s="25"/>
      <c r="IA464" s="25"/>
      <c r="IB464" s="25"/>
      <c r="IC464" s="25"/>
      <c r="ID464" s="25"/>
      <c r="IE464" s="25"/>
      <c r="IF464" s="25"/>
      <c r="IG464" s="25"/>
      <c r="IH464" s="25"/>
      <c r="II464" s="25"/>
      <c r="IJ464" s="25"/>
      <c r="IK464" s="25"/>
      <c r="IL464" s="25"/>
      <c r="IM464" s="25"/>
      <c r="IN464" s="25"/>
      <c r="IO464" s="25"/>
      <c r="IP464" s="25"/>
      <c r="IQ464" s="25"/>
      <c r="IR464" s="25"/>
      <c r="IS464" s="25"/>
      <c r="IT464" s="25"/>
      <c r="IU464" s="25"/>
      <c r="IV464" s="25"/>
      <c r="IW464" s="25"/>
      <c r="IX464" s="25"/>
      <c r="IY464" s="25"/>
      <c r="IZ464" s="25"/>
      <c r="JA464" s="25"/>
      <c r="JB464" s="25"/>
      <c r="JC464" s="25"/>
      <c r="JD464" s="25"/>
      <c r="JE464" s="25"/>
      <c r="JF464" s="25"/>
      <c r="JG464" s="25"/>
      <c r="JH464" s="25"/>
      <c r="JI464" s="25"/>
      <c r="JJ464" s="25"/>
      <c r="JK464" s="25"/>
      <c r="JL464" s="25"/>
      <c r="JM464" s="25"/>
      <c r="JN464" s="25"/>
      <c r="JO464" s="25"/>
      <c r="JP464" s="25"/>
      <c r="JQ464" s="25"/>
      <c r="JR464" s="25"/>
      <c r="JS464" s="25"/>
      <c r="JT464" s="25"/>
      <c r="JU464" s="25"/>
      <c r="JV464" s="25"/>
      <c r="JW464" s="25"/>
      <c r="JX464" s="25"/>
      <c r="JY464" s="25"/>
      <c r="JZ464" s="25"/>
      <c r="KA464" s="25"/>
      <c r="KB464" s="25"/>
      <c r="KC464" s="25"/>
      <c r="KD464" s="25"/>
      <c r="KE464" s="25"/>
      <c r="KF464" s="25"/>
      <c r="KG464" s="25"/>
      <c r="KH464" s="25"/>
      <c r="KI464" s="25"/>
      <c r="KJ464" s="25"/>
      <c r="KK464" s="25"/>
      <c r="KL464" s="25"/>
      <c r="KM464" s="25"/>
      <c r="KN464" s="25"/>
      <c r="KO464" s="25"/>
      <c r="KP464" s="25"/>
      <c r="KQ464" s="25"/>
      <c r="KR464" s="25"/>
      <c r="KS464" s="25"/>
      <c r="KT464" s="25"/>
      <c r="KU464" s="25"/>
      <c r="KV464" s="25"/>
      <c r="KW464" s="25"/>
      <c r="KX464" s="25"/>
      <c r="KY464" s="25"/>
      <c r="KZ464" s="25"/>
      <c r="LA464" s="25"/>
      <c r="LB464" s="25"/>
      <c r="LC464" s="25"/>
      <c r="LD464" s="25"/>
      <c r="LE464" s="25"/>
      <c r="LF464" s="25"/>
      <c r="LG464" s="25"/>
      <c r="LH464" s="25"/>
      <c r="LI464" s="25"/>
      <c r="LJ464" s="25"/>
      <c r="LK464" s="25"/>
      <c r="LL464" s="25"/>
      <c r="LM464" s="25"/>
      <c r="LN464" s="25"/>
      <c r="LO464" s="25"/>
      <c r="LP464" s="25"/>
      <c r="LQ464" s="25"/>
      <c r="LR464" s="25"/>
      <c r="LS464" s="25"/>
      <c r="LT464" s="25"/>
      <c r="LU464" s="25"/>
      <c r="LV464" s="25"/>
      <c r="LW464" s="25"/>
      <c r="LX464" s="25"/>
      <c r="LY464" s="25"/>
      <c r="LZ464" s="25"/>
      <c r="MA464" s="25"/>
      <c r="MB464" s="25"/>
      <c r="MC464" s="25"/>
      <c r="MD464" s="25"/>
      <c r="ME464" s="25"/>
      <c r="MF464" s="25"/>
    </row>
    <row r="465" spans="1:344" s="26" customFormat="1" hidden="1" x14ac:dyDescent="0.25">
      <c r="A465" s="21"/>
      <c r="B465" s="22"/>
      <c r="C465" s="76"/>
      <c r="D465" s="7"/>
      <c r="E465" s="7"/>
      <c r="F465" s="7"/>
      <c r="G465" s="179"/>
      <c r="H465" s="179"/>
      <c r="I465" s="271"/>
      <c r="J465" s="194"/>
      <c r="K465" s="179"/>
      <c r="L465" s="179"/>
      <c r="M465" s="179"/>
      <c r="N465" s="179"/>
      <c r="O465" s="179"/>
      <c r="P465" s="179"/>
      <c r="Q465" s="24"/>
      <c r="R465" s="182"/>
      <c r="S465" s="24"/>
      <c r="T465" s="32"/>
      <c r="U465" s="240"/>
      <c r="V465" s="66"/>
      <c r="W465" s="78"/>
      <c r="X465" s="66"/>
      <c r="Y465" s="66"/>
      <c r="Z465" s="25"/>
      <c r="AA465" s="23"/>
      <c r="AB465" s="23"/>
      <c r="AC465" s="25"/>
      <c r="AD465" s="60"/>
      <c r="AE465" s="31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5"/>
      <c r="HR465" s="25"/>
      <c r="HS465" s="25"/>
      <c r="HT465" s="25"/>
      <c r="HU465" s="25"/>
      <c r="HV465" s="25"/>
      <c r="HW465" s="25"/>
      <c r="HX465" s="25"/>
      <c r="HY465" s="25"/>
      <c r="HZ465" s="25"/>
      <c r="IA465" s="25"/>
      <c r="IB465" s="25"/>
      <c r="IC465" s="25"/>
      <c r="ID465" s="25"/>
      <c r="IE465" s="25"/>
      <c r="IF465" s="25"/>
      <c r="IG465" s="25"/>
      <c r="IH465" s="25"/>
      <c r="II465" s="25"/>
      <c r="IJ465" s="25"/>
      <c r="IK465" s="25"/>
      <c r="IL465" s="25"/>
      <c r="IM465" s="25"/>
      <c r="IN465" s="25"/>
      <c r="IO465" s="25"/>
      <c r="IP465" s="25"/>
      <c r="IQ465" s="25"/>
      <c r="IR465" s="25"/>
      <c r="IS465" s="25"/>
      <c r="IT465" s="25"/>
      <c r="IU465" s="25"/>
      <c r="IV465" s="25"/>
      <c r="IW465" s="25"/>
      <c r="IX465" s="25"/>
      <c r="IY465" s="25"/>
      <c r="IZ465" s="25"/>
      <c r="JA465" s="25"/>
      <c r="JB465" s="25"/>
      <c r="JC465" s="25"/>
      <c r="JD465" s="25"/>
      <c r="JE465" s="25"/>
      <c r="JF465" s="25"/>
      <c r="JG465" s="25"/>
      <c r="JH465" s="25"/>
      <c r="JI465" s="25"/>
      <c r="JJ465" s="25"/>
      <c r="JK465" s="25"/>
      <c r="JL465" s="25"/>
      <c r="JM465" s="25"/>
      <c r="JN465" s="25"/>
      <c r="JO465" s="25"/>
      <c r="JP465" s="25"/>
      <c r="JQ465" s="25"/>
      <c r="JR465" s="25"/>
      <c r="JS465" s="25"/>
      <c r="JT465" s="25"/>
      <c r="JU465" s="25"/>
      <c r="JV465" s="25"/>
      <c r="JW465" s="25"/>
      <c r="JX465" s="25"/>
      <c r="JY465" s="25"/>
      <c r="JZ465" s="25"/>
      <c r="KA465" s="25"/>
      <c r="KB465" s="25"/>
      <c r="KC465" s="25"/>
      <c r="KD465" s="25"/>
      <c r="KE465" s="25"/>
      <c r="KF465" s="25"/>
      <c r="KG465" s="25"/>
      <c r="KH465" s="25"/>
      <c r="KI465" s="25"/>
      <c r="KJ465" s="25"/>
      <c r="KK465" s="25"/>
      <c r="KL465" s="25"/>
      <c r="KM465" s="25"/>
      <c r="KN465" s="25"/>
      <c r="KO465" s="25"/>
      <c r="KP465" s="25"/>
      <c r="KQ465" s="25"/>
      <c r="KR465" s="25"/>
      <c r="KS465" s="25"/>
      <c r="KT465" s="25"/>
      <c r="KU465" s="25"/>
      <c r="KV465" s="25"/>
      <c r="KW465" s="25"/>
      <c r="KX465" s="25"/>
      <c r="KY465" s="25"/>
      <c r="KZ465" s="25"/>
      <c r="LA465" s="25"/>
      <c r="LB465" s="25"/>
      <c r="LC465" s="25"/>
      <c r="LD465" s="25"/>
      <c r="LE465" s="25"/>
      <c r="LF465" s="25"/>
      <c r="LG465" s="25"/>
      <c r="LH465" s="25"/>
      <c r="LI465" s="25"/>
      <c r="LJ465" s="25"/>
      <c r="LK465" s="25"/>
      <c r="LL465" s="25"/>
      <c r="LM465" s="25"/>
      <c r="LN465" s="25"/>
      <c r="LO465" s="25"/>
      <c r="LP465" s="25"/>
      <c r="LQ465" s="25"/>
      <c r="LR465" s="25"/>
      <c r="LS465" s="25"/>
      <c r="LT465" s="25"/>
      <c r="LU465" s="25"/>
      <c r="LV465" s="25"/>
      <c r="LW465" s="25"/>
      <c r="LX465" s="25"/>
      <c r="LY465" s="25"/>
      <c r="LZ465" s="25"/>
      <c r="MA465" s="25"/>
      <c r="MB465" s="25"/>
      <c r="MC465" s="25"/>
      <c r="MD465" s="25"/>
      <c r="ME465" s="25"/>
      <c r="MF465" s="25"/>
    </row>
    <row r="466" spans="1:344" s="26" customFormat="1" hidden="1" x14ac:dyDescent="0.25">
      <c r="A466" s="21"/>
      <c r="B466" s="22"/>
      <c r="C466" s="76"/>
      <c r="D466" s="7"/>
      <c r="E466" s="7"/>
      <c r="F466" s="7"/>
      <c r="G466" s="179"/>
      <c r="H466" s="179"/>
      <c r="I466" s="271"/>
      <c r="J466" s="194"/>
      <c r="K466" s="179"/>
      <c r="L466" s="179"/>
      <c r="M466" s="179"/>
      <c r="N466" s="179"/>
      <c r="O466" s="179"/>
      <c r="P466" s="179"/>
      <c r="Q466" s="24"/>
      <c r="R466" s="182"/>
      <c r="S466" s="24"/>
      <c r="T466" s="32"/>
      <c r="U466" s="240"/>
      <c r="V466" s="66"/>
      <c r="W466" s="78"/>
      <c r="X466" s="66"/>
      <c r="Y466" s="66"/>
      <c r="Z466" s="25"/>
      <c r="AA466" s="23"/>
      <c r="AB466" s="23"/>
      <c r="AC466" s="25"/>
      <c r="AD466" s="60"/>
      <c r="AE466" s="31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25"/>
      <c r="EC466" s="25"/>
      <c r="ED466" s="25"/>
      <c r="EE466" s="25"/>
      <c r="EF466" s="25"/>
      <c r="EG466" s="25"/>
      <c r="EH466" s="25"/>
      <c r="EI466" s="25"/>
      <c r="EJ466" s="25"/>
      <c r="EK466" s="25"/>
      <c r="EL466" s="25"/>
      <c r="EM466" s="25"/>
      <c r="EN466" s="25"/>
      <c r="EO466" s="25"/>
      <c r="EP466" s="25"/>
      <c r="EQ466" s="25"/>
      <c r="ER466" s="25"/>
      <c r="ES466" s="25"/>
      <c r="ET466" s="25"/>
      <c r="EU466" s="25"/>
      <c r="EV466" s="25"/>
      <c r="EW466" s="25"/>
      <c r="EX466" s="25"/>
      <c r="EY466" s="25"/>
      <c r="EZ466" s="25"/>
      <c r="FA466" s="25"/>
      <c r="FB466" s="25"/>
      <c r="FC466" s="25"/>
      <c r="FD466" s="25"/>
      <c r="FE466" s="25"/>
      <c r="FF466" s="25"/>
      <c r="FG466" s="25"/>
      <c r="FH466" s="25"/>
      <c r="FI466" s="25"/>
      <c r="FJ466" s="25"/>
      <c r="FK466" s="25"/>
      <c r="FL466" s="25"/>
      <c r="FM466" s="25"/>
      <c r="FN466" s="25"/>
      <c r="FO466" s="25"/>
      <c r="FP466" s="25"/>
      <c r="FQ466" s="25"/>
      <c r="FR466" s="25"/>
      <c r="FS466" s="25"/>
      <c r="FT466" s="25"/>
      <c r="FU466" s="25"/>
      <c r="FV466" s="25"/>
      <c r="FW466" s="25"/>
      <c r="FX466" s="25"/>
      <c r="FY466" s="25"/>
      <c r="FZ466" s="25"/>
      <c r="GA466" s="25"/>
      <c r="GB466" s="25"/>
      <c r="GC466" s="25"/>
      <c r="GD466" s="25"/>
      <c r="GE466" s="25"/>
      <c r="GF466" s="25"/>
      <c r="GG466" s="25"/>
      <c r="GH466" s="25"/>
      <c r="GI466" s="25"/>
      <c r="GJ466" s="25"/>
      <c r="GK466" s="25"/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5"/>
      <c r="GW466" s="25"/>
      <c r="GX466" s="25"/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5"/>
      <c r="HJ466" s="25"/>
      <c r="HK466" s="25"/>
      <c r="HL466" s="25"/>
      <c r="HM466" s="25"/>
      <c r="HN466" s="25"/>
      <c r="HO466" s="25"/>
      <c r="HP466" s="25"/>
      <c r="HQ466" s="25"/>
      <c r="HR466" s="25"/>
      <c r="HS466" s="25"/>
      <c r="HT466" s="25"/>
      <c r="HU466" s="25"/>
      <c r="HV466" s="25"/>
      <c r="HW466" s="25"/>
      <c r="HX466" s="25"/>
      <c r="HY466" s="25"/>
      <c r="HZ466" s="25"/>
      <c r="IA466" s="25"/>
      <c r="IB466" s="25"/>
      <c r="IC466" s="25"/>
      <c r="ID466" s="25"/>
      <c r="IE466" s="25"/>
      <c r="IF466" s="25"/>
      <c r="IG466" s="25"/>
      <c r="IH466" s="25"/>
      <c r="II466" s="25"/>
      <c r="IJ466" s="25"/>
      <c r="IK466" s="25"/>
      <c r="IL466" s="25"/>
      <c r="IM466" s="25"/>
      <c r="IN466" s="25"/>
      <c r="IO466" s="25"/>
      <c r="IP466" s="25"/>
      <c r="IQ466" s="25"/>
      <c r="IR466" s="25"/>
      <c r="IS466" s="25"/>
      <c r="IT466" s="25"/>
      <c r="IU466" s="25"/>
      <c r="IV466" s="25"/>
      <c r="IW466" s="25"/>
      <c r="IX466" s="25"/>
      <c r="IY466" s="25"/>
      <c r="IZ466" s="25"/>
      <c r="JA466" s="25"/>
      <c r="JB466" s="25"/>
      <c r="JC466" s="25"/>
      <c r="JD466" s="25"/>
      <c r="JE466" s="25"/>
      <c r="JF466" s="25"/>
      <c r="JG466" s="25"/>
      <c r="JH466" s="25"/>
      <c r="JI466" s="25"/>
      <c r="JJ466" s="25"/>
      <c r="JK466" s="25"/>
      <c r="JL466" s="25"/>
      <c r="JM466" s="25"/>
      <c r="JN466" s="25"/>
      <c r="JO466" s="25"/>
      <c r="JP466" s="25"/>
      <c r="JQ466" s="25"/>
      <c r="JR466" s="25"/>
      <c r="JS466" s="25"/>
      <c r="JT466" s="25"/>
      <c r="JU466" s="25"/>
      <c r="JV466" s="25"/>
      <c r="JW466" s="25"/>
      <c r="JX466" s="25"/>
      <c r="JY466" s="25"/>
      <c r="JZ466" s="25"/>
      <c r="KA466" s="25"/>
      <c r="KB466" s="25"/>
      <c r="KC466" s="25"/>
      <c r="KD466" s="25"/>
      <c r="KE466" s="25"/>
      <c r="KF466" s="25"/>
      <c r="KG466" s="25"/>
      <c r="KH466" s="25"/>
      <c r="KI466" s="25"/>
      <c r="KJ466" s="25"/>
      <c r="KK466" s="25"/>
      <c r="KL466" s="25"/>
      <c r="KM466" s="25"/>
      <c r="KN466" s="25"/>
      <c r="KO466" s="25"/>
      <c r="KP466" s="25"/>
      <c r="KQ466" s="25"/>
      <c r="KR466" s="25"/>
      <c r="KS466" s="25"/>
      <c r="KT466" s="25"/>
      <c r="KU466" s="25"/>
      <c r="KV466" s="25"/>
      <c r="KW466" s="25"/>
      <c r="KX466" s="25"/>
      <c r="KY466" s="25"/>
      <c r="KZ466" s="25"/>
      <c r="LA466" s="25"/>
      <c r="LB466" s="25"/>
      <c r="LC466" s="25"/>
      <c r="LD466" s="25"/>
      <c r="LE466" s="25"/>
      <c r="LF466" s="25"/>
      <c r="LG466" s="25"/>
      <c r="LH466" s="25"/>
      <c r="LI466" s="25"/>
      <c r="LJ466" s="25"/>
      <c r="LK466" s="25"/>
      <c r="LL466" s="25"/>
      <c r="LM466" s="25"/>
      <c r="LN466" s="25"/>
      <c r="LO466" s="25"/>
      <c r="LP466" s="25"/>
      <c r="LQ466" s="25"/>
      <c r="LR466" s="25"/>
      <c r="LS466" s="25"/>
      <c r="LT466" s="25"/>
      <c r="LU466" s="25"/>
      <c r="LV466" s="25"/>
      <c r="LW466" s="25"/>
      <c r="LX466" s="25"/>
      <c r="LY466" s="25"/>
      <c r="LZ466" s="25"/>
      <c r="MA466" s="25"/>
      <c r="MB466" s="25"/>
      <c r="MC466" s="25"/>
      <c r="MD466" s="25"/>
      <c r="ME466" s="25"/>
      <c r="MF466" s="25"/>
    </row>
    <row r="467" spans="1:344" s="26" customFormat="1" hidden="1" x14ac:dyDescent="0.25">
      <c r="A467" s="21"/>
      <c r="B467" s="22"/>
      <c r="C467" s="76"/>
      <c r="D467" s="7"/>
      <c r="E467" s="7"/>
      <c r="F467" s="7"/>
      <c r="G467" s="179"/>
      <c r="H467" s="179"/>
      <c r="I467" s="271"/>
      <c r="J467" s="194"/>
      <c r="K467" s="179"/>
      <c r="L467" s="179"/>
      <c r="M467" s="179"/>
      <c r="N467" s="179"/>
      <c r="O467" s="179"/>
      <c r="P467" s="179"/>
      <c r="Q467" s="24"/>
      <c r="R467" s="182"/>
      <c r="S467" s="24"/>
      <c r="T467" s="32"/>
      <c r="U467" s="240"/>
      <c r="V467" s="66"/>
      <c r="W467" s="78"/>
      <c r="X467" s="66"/>
      <c r="Y467" s="66"/>
      <c r="Z467" s="25"/>
      <c r="AA467" s="23"/>
      <c r="AB467" s="23"/>
      <c r="AC467" s="25"/>
      <c r="AD467" s="60"/>
      <c r="AE467" s="31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5"/>
      <c r="HU467" s="25"/>
      <c r="HV467" s="25"/>
      <c r="HW467" s="25"/>
      <c r="HX467" s="25"/>
      <c r="HY467" s="25"/>
      <c r="HZ467" s="25"/>
      <c r="IA467" s="25"/>
      <c r="IB467" s="25"/>
      <c r="IC467" s="25"/>
      <c r="ID467" s="25"/>
      <c r="IE467" s="25"/>
      <c r="IF467" s="25"/>
      <c r="IG467" s="25"/>
      <c r="IH467" s="25"/>
      <c r="II467" s="25"/>
      <c r="IJ467" s="25"/>
      <c r="IK467" s="25"/>
      <c r="IL467" s="25"/>
      <c r="IM467" s="25"/>
      <c r="IN467" s="25"/>
      <c r="IO467" s="25"/>
      <c r="IP467" s="25"/>
      <c r="IQ467" s="25"/>
      <c r="IR467" s="25"/>
      <c r="IS467" s="25"/>
      <c r="IT467" s="25"/>
      <c r="IU467" s="25"/>
      <c r="IV467" s="25"/>
      <c r="IW467" s="25"/>
      <c r="IX467" s="25"/>
      <c r="IY467" s="25"/>
      <c r="IZ467" s="25"/>
      <c r="JA467" s="25"/>
      <c r="JB467" s="25"/>
      <c r="JC467" s="25"/>
      <c r="JD467" s="25"/>
      <c r="JE467" s="25"/>
      <c r="JF467" s="25"/>
      <c r="JG467" s="25"/>
      <c r="JH467" s="25"/>
      <c r="JI467" s="25"/>
      <c r="JJ467" s="25"/>
      <c r="JK467" s="25"/>
      <c r="JL467" s="25"/>
      <c r="JM467" s="25"/>
      <c r="JN467" s="25"/>
      <c r="JO467" s="25"/>
      <c r="JP467" s="25"/>
      <c r="JQ467" s="25"/>
      <c r="JR467" s="25"/>
      <c r="JS467" s="25"/>
      <c r="JT467" s="25"/>
      <c r="JU467" s="25"/>
      <c r="JV467" s="25"/>
      <c r="JW467" s="25"/>
      <c r="JX467" s="25"/>
      <c r="JY467" s="25"/>
      <c r="JZ467" s="25"/>
      <c r="KA467" s="25"/>
      <c r="KB467" s="25"/>
      <c r="KC467" s="25"/>
      <c r="KD467" s="25"/>
      <c r="KE467" s="25"/>
      <c r="KF467" s="25"/>
      <c r="KG467" s="25"/>
      <c r="KH467" s="25"/>
      <c r="KI467" s="25"/>
      <c r="KJ467" s="25"/>
      <c r="KK467" s="25"/>
      <c r="KL467" s="25"/>
      <c r="KM467" s="25"/>
      <c r="KN467" s="25"/>
      <c r="KO467" s="25"/>
      <c r="KP467" s="25"/>
      <c r="KQ467" s="25"/>
      <c r="KR467" s="25"/>
      <c r="KS467" s="25"/>
      <c r="KT467" s="25"/>
      <c r="KU467" s="25"/>
      <c r="KV467" s="25"/>
      <c r="KW467" s="25"/>
      <c r="KX467" s="25"/>
      <c r="KY467" s="25"/>
      <c r="KZ467" s="25"/>
      <c r="LA467" s="25"/>
      <c r="LB467" s="25"/>
      <c r="LC467" s="25"/>
      <c r="LD467" s="25"/>
      <c r="LE467" s="25"/>
      <c r="LF467" s="25"/>
      <c r="LG467" s="25"/>
      <c r="LH467" s="25"/>
      <c r="LI467" s="25"/>
      <c r="LJ467" s="25"/>
      <c r="LK467" s="25"/>
      <c r="LL467" s="25"/>
      <c r="LM467" s="25"/>
      <c r="LN467" s="25"/>
      <c r="LO467" s="25"/>
      <c r="LP467" s="25"/>
      <c r="LQ467" s="25"/>
      <c r="LR467" s="25"/>
      <c r="LS467" s="25"/>
      <c r="LT467" s="25"/>
      <c r="LU467" s="25"/>
      <c r="LV467" s="25"/>
      <c r="LW467" s="25"/>
      <c r="LX467" s="25"/>
      <c r="LY467" s="25"/>
      <c r="LZ467" s="25"/>
      <c r="MA467" s="25"/>
      <c r="MB467" s="25"/>
      <c r="MC467" s="25"/>
      <c r="MD467" s="25"/>
      <c r="ME467" s="25"/>
      <c r="MF467" s="25"/>
    </row>
    <row r="468" spans="1:344" s="26" customFormat="1" hidden="1" x14ac:dyDescent="0.25">
      <c r="A468" s="21"/>
      <c r="B468" s="22"/>
      <c r="C468" s="76"/>
      <c r="D468" s="7"/>
      <c r="E468" s="7"/>
      <c r="F468" s="7"/>
      <c r="G468" s="179"/>
      <c r="H468" s="179"/>
      <c r="I468" s="271"/>
      <c r="J468" s="194"/>
      <c r="K468" s="179"/>
      <c r="L468" s="179"/>
      <c r="M468" s="179"/>
      <c r="N468" s="179"/>
      <c r="O468" s="179"/>
      <c r="P468" s="179"/>
      <c r="Q468" s="24"/>
      <c r="R468" s="182"/>
      <c r="S468" s="24"/>
      <c r="T468" s="32"/>
      <c r="U468" s="240"/>
      <c r="V468" s="66"/>
      <c r="W468" s="78"/>
      <c r="X468" s="66"/>
      <c r="Y468" s="66"/>
      <c r="Z468" s="25"/>
      <c r="AA468" s="23"/>
      <c r="AB468" s="23"/>
      <c r="AC468" s="25"/>
      <c r="AD468" s="60"/>
      <c r="AE468" s="31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5"/>
      <c r="EZ468" s="25"/>
      <c r="FA468" s="25"/>
      <c r="FB468" s="25"/>
      <c r="FC468" s="25"/>
      <c r="FD468" s="25"/>
      <c r="FE468" s="25"/>
      <c r="FF468" s="25"/>
      <c r="FG468" s="25"/>
      <c r="FH468" s="25"/>
      <c r="FI468" s="25"/>
      <c r="FJ468" s="25"/>
      <c r="FK468" s="25"/>
      <c r="FL468" s="25"/>
      <c r="FM468" s="25"/>
      <c r="FN468" s="25"/>
      <c r="FO468" s="25"/>
      <c r="FP468" s="25"/>
      <c r="FQ468" s="25"/>
      <c r="FR468" s="25"/>
      <c r="FS468" s="25"/>
      <c r="FT468" s="25"/>
      <c r="FU468" s="25"/>
      <c r="FV468" s="25"/>
      <c r="FW468" s="25"/>
      <c r="FX468" s="25"/>
      <c r="FY468" s="25"/>
      <c r="FZ468" s="25"/>
      <c r="GA468" s="25"/>
      <c r="GB468" s="25"/>
      <c r="GC468" s="25"/>
      <c r="GD468" s="25"/>
      <c r="GE468" s="25"/>
      <c r="GF468" s="25"/>
      <c r="GG468" s="25"/>
      <c r="GH468" s="25"/>
      <c r="GI468" s="25"/>
      <c r="GJ468" s="25"/>
      <c r="GK468" s="25"/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5"/>
      <c r="GW468" s="25"/>
      <c r="GX468" s="25"/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5"/>
      <c r="HJ468" s="25"/>
      <c r="HK468" s="25"/>
      <c r="HL468" s="25"/>
      <c r="HM468" s="25"/>
      <c r="HN468" s="25"/>
      <c r="HO468" s="25"/>
      <c r="HP468" s="25"/>
      <c r="HQ468" s="25"/>
      <c r="HR468" s="25"/>
      <c r="HS468" s="25"/>
      <c r="HT468" s="25"/>
      <c r="HU468" s="25"/>
      <c r="HV468" s="25"/>
      <c r="HW468" s="25"/>
      <c r="HX468" s="25"/>
      <c r="HY468" s="25"/>
      <c r="HZ468" s="25"/>
      <c r="IA468" s="25"/>
      <c r="IB468" s="25"/>
      <c r="IC468" s="25"/>
      <c r="ID468" s="25"/>
      <c r="IE468" s="25"/>
      <c r="IF468" s="25"/>
      <c r="IG468" s="25"/>
      <c r="IH468" s="25"/>
      <c r="II468" s="25"/>
      <c r="IJ468" s="25"/>
      <c r="IK468" s="25"/>
      <c r="IL468" s="25"/>
      <c r="IM468" s="25"/>
      <c r="IN468" s="25"/>
      <c r="IO468" s="25"/>
      <c r="IP468" s="25"/>
      <c r="IQ468" s="25"/>
      <c r="IR468" s="25"/>
      <c r="IS468" s="25"/>
      <c r="IT468" s="25"/>
      <c r="IU468" s="25"/>
      <c r="IV468" s="25"/>
      <c r="IW468" s="25"/>
      <c r="IX468" s="25"/>
      <c r="IY468" s="25"/>
      <c r="IZ468" s="25"/>
      <c r="JA468" s="25"/>
      <c r="JB468" s="25"/>
      <c r="JC468" s="25"/>
      <c r="JD468" s="25"/>
      <c r="JE468" s="25"/>
      <c r="JF468" s="25"/>
      <c r="JG468" s="25"/>
      <c r="JH468" s="25"/>
      <c r="JI468" s="25"/>
      <c r="JJ468" s="25"/>
      <c r="JK468" s="25"/>
      <c r="JL468" s="25"/>
      <c r="JM468" s="25"/>
      <c r="JN468" s="25"/>
      <c r="JO468" s="25"/>
      <c r="JP468" s="25"/>
      <c r="JQ468" s="25"/>
      <c r="JR468" s="25"/>
      <c r="JS468" s="25"/>
      <c r="JT468" s="25"/>
      <c r="JU468" s="25"/>
      <c r="JV468" s="25"/>
      <c r="JW468" s="25"/>
      <c r="JX468" s="25"/>
      <c r="JY468" s="25"/>
      <c r="JZ468" s="25"/>
      <c r="KA468" s="25"/>
      <c r="KB468" s="25"/>
      <c r="KC468" s="25"/>
      <c r="KD468" s="25"/>
      <c r="KE468" s="25"/>
      <c r="KF468" s="25"/>
      <c r="KG468" s="25"/>
      <c r="KH468" s="25"/>
      <c r="KI468" s="25"/>
      <c r="KJ468" s="25"/>
      <c r="KK468" s="25"/>
      <c r="KL468" s="25"/>
      <c r="KM468" s="25"/>
      <c r="KN468" s="25"/>
      <c r="KO468" s="25"/>
      <c r="KP468" s="25"/>
      <c r="KQ468" s="25"/>
      <c r="KR468" s="25"/>
      <c r="KS468" s="25"/>
      <c r="KT468" s="25"/>
      <c r="KU468" s="25"/>
      <c r="KV468" s="25"/>
      <c r="KW468" s="25"/>
      <c r="KX468" s="25"/>
      <c r="KY468" s="25"/>
      <c r="KZ468" s="25"/>
      <c r="LA468" s="25"/>
      <c r="LB468" s="25"/>
      <c r="LC468" s="25"/>
      <c r="LD468" s="25"/>
      <c r="LE468" s="25"/>
      <c r="LF468" s="25"/>
      <c r="LG468" s="25"/>
      <c r="LH468" s="25"/>
      <c r="LI468" s="25"/>
      <c r="LJ468" s="25"/>
      <c r="LK468" s="25"/>
      <c r="LL468" s="25"/>
      <c r="LM468" s="25"/>
      <c r="LN468" s="25"/>
      <c r="LO468" s="25"/>
      <c r="LP468" s="25"/>
      <c r="LQ468" s="25"/>
      <c r="LR468" s="25"/>
      <c r="LS468" s="25"/>
      <c r="LT468" s="25"/>
      <c r="LU468" s="25"/>
      <c r="LV468" s="25"/>
      <c r="LW468" s="25"/>
      <c r="LX468" s="25"/>
      <c r="LY468" s="25"/>
      <c r="LZ468" s="25"/>
      <c r="MA468" s="25"/>
      <c r="MB468" s="25"/>
      <c r="MC468" s="25"/>
      <c r="MD468" s="25"/>
      <c r="ME468" s="25"/>
      <c r="MF468" s="25"/>
    </row>
    <row r="469" spans="1:344" s="26" customFormat="1" hidden="1" x14ac:dyDescent="0.25">
      <c r="A469" s="21"/>
      <c r="B469" s="22"/>
      <c r="C469" s="76"/>
      <c r="D469" s="7"/>
      <c r="E469" s="7"/>
      <c r="F469" s="7"/>
      <c r="G469" s="179"/>
      <c r="H469" s="179"/>
      <c r="I469" s="271"/>
      <c r="J469" s="194"/>
      <c r="K469" s="179"/>
      <c r="L469" s="179"/>
      <c r="M469" s="179"/>
      <c r="N469" s="179"/>
      <c r="O469" s="179"/>
      <c r="P469" s="179"/>
      <c r="Q469" s="24"/>
      <c r="R469" s="182"/>
      <c r="S469" s="24"/>
      <c r="T469" s="32"/>
      <c r="U469" s="240"/>
      <c r="V469" s="66"/>
      <c r="W469" s="78"/>
      <c r="X469" s="66"/>
      <c r="Y469" s="66"/>
      <c r="Z469" s="25"/>
      <c r="AA469" s="23"/>
      <c r="AB469" s="23"/>
      <c r="AC469" s="25"/>
      <c r="AD469" s="60"/>
      <c r="AE469" s="31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5"/>
      <c r="EA469" s="25"/>
      <c r="EB469" s="25"/>
      <c r="EC469" s="25"/>
      <c r="ED469" s="25"/>
      <c r="EE469" s="25"/>
      <c r="EF469" s="25"/>
      <c r="EG469" s="25"/>
      <c r="EH469" s="25"/>
      <c r="EI469" s="25"/>
      <c r="EJ469" s="25"/>
      <c r="EK469" s="25"/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25"/>
      <c r="EW469" s="25"/>
      <c r="EX469" s="25"/>
      <c r="EY469" s="25"/>
      <c r="EZ469" s="25"/>
      <c r="FA469" s="25"/>
      <c r="FB469" s="25"/>
      <c r="FC469" s="25"/>
      <c r="FD469" s="25"/>
      <c r="FE469" s="25"/>
      <c r="FF469" s="25"/>
      <c r="FG469" s="25"/>
      <c r="FH469" s="25"/>
      <c r="FI469" s="25"/>
      <c r="FJ469" s="25"/>
      <c r="FK469" s="25"/>
      <c r="FL469" s="25"/>
      <c r="FM469" s="25"/>
      <c r="FN469" s="25"/>
      <c r="FO469" s="25"/>
      <c r="FP469" s="25"/>
      <c r="FQ469" s="25"/>
      <c r="FR469" s="25"/>
      <c r="FS469" s="25"/>
      <c r="FT469" s="25"/>
      <c r="FU469" s="25"/>
      <c r="FV469" s="25"/>
      <c r="FW469" s="25"/>
      <c r="FX469" s="25"/>
      <c r="FY469" s="25"/>
      <c r="FZ469" s="25"/>
      <c r="GA469" s="25"/>
      <c r="GB469" s="25"/>
      <c r="GC469" s="25"/>
      <c r="GD469" s="25"/>
      <c r="GE469" s="25"/>
      <c r="GF469" s="25"/>
      <c r="GG469" s="25"/>
      <c r="GH469" s="25"/>
      <c r="GI469" s="25"/>
      <c r="GJ469" s="25"/>
      <c r="GK469" s="25"/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5"/>
      <c r="GW469" s="25"/>
      <c r="GX469" s="25"/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5"/>
      <c r="HJ469" s="25"/>
      <c r="HK469" s="25"/>
      <c r="HL469" s="25"/>
      <c r="HM469" s="25"/>
      <c r="HN469" s="25"/>
      <c r="HO469" s="25"/>
      <c r="HP469" s="25"/>
      <c r="HQ469" s="25"/>
      <c r="HR469" s="25"/>
      <c r="HS469" s="25"/>
      <c r="HT469" s="25"/>
      <c r="HU469" s="25"/>
      <c r="HV469" s="25"/>
      <c r="HW469" s="25"/>
      <c r="HX469" s="25"/>
      <c r="HY469" s="25"/>
      <c r="HZ469" s="25"/>
      <c r="IA469" s="25"/>
      <c r="IB469" s="25"/>
      <c r="IC469" s="25"/>
      <c r="ID469" s="25"/>
      <c r="IE469" s="25"/>
      <c r="IF469" s="25"/>
      <c r="IG469" s="25"/>
      <c r="IH469" s="25"/>
      <c r="II469" s="25"/>
      <c r="IJ469" s="25"/>
      <c r="IK469" s="25"/>
      <c r="IL469" s="25"/>
      <c r="IM469" s="25"/>
      <c r="IN469" s="25"/>
      <c r="IO469" s="25"/>
      <c r="IP469" s="25"/>
      <c r="IQ469" s="25"/>
      <c r="IR469" s="25"/>
      <c r="IS469" s="25"/>
      <c r="IT469" s="25"/>
      <c r="IU469" s="25"/>
      <c r="IV469" s="25"/>
      <c r="IW469" s="25"/>
      <c r="IX469" s="25"/>
      <c r="IY469" s="25"/>
      <c r="IZ469" s="25"/>
      <c r="JA469" s="25"/>
      <c r="JB469" s="25"/>
      <c r="JC469" s="25"/>
      <c r="JD469" s="25"/>
      <c r="JE469" s="25"/>
      <c r="JF469" s="25"/>
      <c r="JG469" s="25"/>
      <c r="JH469" s="25"/>
      <c r="JI469" s="25"/>
      <c r="JJ469" s="25"/>
      <c r="JK469" s="25"/>
      <c r="JL469" s="25"/>
      <c r="JM469" s="25"/>
      <c r="JN469" s="25"/>
      <c r="JO469" s="25"/>
      <c r="JP469" s="25"/>
      <c r="JQ469" s="25"/>
      <c r="JR469" s="25"/>
      <c r="JS469" s="25"/>
      <c r="JT469" s="25"/>
      <c r="JU469" s="25"/>
      <c r="JV469" s="25"/>
      <c r="JW469" s="25"/>
      <c r="JX469" s="25"/>
      <c r="JY469" s="25"/>
      <c r="JZ469" s="25"/>
      <c r="KA469" s="25"/>
      <c r="KB469" s="25"/>
      <c r="KC469" s="25"/>
      <c r="KD469" s="25"/>
      <c r="KE469" s="25"/>
      <c r="KF469" s="25"/>
      <c r="KG469" s="25"/>
      <c r="KH469" s="25"/>
      <c r="KI469" s="25"/>
      <c r="KJ469" s="25"/>
      <c r="KK469" s="25"/>
      <c r="KL469" s="25"/>
      <c r="KM469" s="25"/>
      <c r="KN469" s="25"/>
      <c r="KO469" s="25"/>
      <c r="KP469" s="25"/>
      <c r="KQ469" s="25"/>
      <c r="KR469" s="25"/>
      <c r="KS469" s="25"/>
      <c r="KT469" s="25"/>
      <c r="KU469" s="25"/>
      <c r="KV469" s="25"/>
      <c r="KW469" s="25"/>
      <c r="KX469" s="25"/>
      <c r="KY469" s="25"/>
      <c r="KZ469" s="25"/>
      <c r="LA469" s="25"/>
      <c r="LB469" s="25"/>
      <c r="LC469" s="25"/>
      <c r="LD469" s="25"/>
      <c r="LE469" s="25"/>
      <c r="LF469" s="25"/>
      <c r="LG469" s="25"/>
      <c r="LH469" s="25"/>
      <c r="LI469" s="25"/>
      <c r="LJ469" s="25"/>
      <c r="LK469" s="25"/>
      <c r="LL469" s="25"/>
      <c r="LM469" s="25"/>
      <c r="LN469" s="25"/>
      <c r="LO469" s="25"/>
      <c r="LP469" s="25"/>
      <c r="LQ469" s="25"/>
      <c r="LR469" s="25"/>
      <c r="LS469" s="25"/>
      <c r="LT469" s="25"/>
      <c r="LU469" s="25"/>
      <c r="LV469" s="25"/>
      <c r="LW469" s="25"/>
      <c r="LX469" s="25"/>
      <c r="LY469" s="25"/>
      <c r="LZ469" s="25"/>
      <c r="MA469" s="25"/>
      <c r="MB469" s="25"/>
      <c r="MC469" s="25"/>
      <c r="MD469" s="25"/>
      <c r="ME469" s="25"/>
      <c r="MF469" s="25"/>
    </row>
    <row r="470" spans="1:344" s="26" customFormat="1" hidden="1" x14ac:dyDescent="0.25">
      <c r="A470" s="21"/>
      <c r="B470" s="22"/>
      <c r="C470" s="76"/>
      <c r="D470" s="7"/>
      <c r="E470" s="7"/>
      <c r="F470" s="7"/>
      <c r="G470" s="179"/>
      <c r="H470" s="179"/>
      <c r="I470" s="271"/>
      <c r="J470" s="194"/>
      <c r="K470" s="179"/>
      <c r="L470" s="179"/>
      <c r="M470" s="179"/>
      <c r="N470" s="179"/>
      <c r="O470" s="179"/>
      <c r="P470" s="179"/>
      <c r="Q470" s="24"/>
      <c r="R470" s="182"/>
      <c r="S470" s="24"/>
      <c r="T470" s="32"/>
      <c r="U470" s="240"/>
      <c r="V470" s="66"/>
      <c r="W470" s="78"/>
      <c r="X470" s="66"/>
      <c r="Y470" s="66"/>
      <c r="Z470" s="25"/>
      <c r="AA470" s="23"/>
      <c r="AB470" s="23"/>
      <c r="AC470" s="25"/>
      <c r="AD470" s="60"/>
      <c r="AE470" s="31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25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25"/>
      <c r="EW470" s="25"/>
      <c r="EX470" s="25"/>
      <c r="EY470" s="25"/>
      <c r="EZ470" s="25"/>
      <c r="FA470" s="25"/>
      <c r="FB470" s="25"/>
      <c r="FC470" s="25"/>
      <c r="FD470" s="25"/>
      <c r="FE470" s="25"/>
      <c r="FF470" s="25"/>
      <c r="FG470" s="25"/>
      <c r="FH470" s="25"/>
      <c r="FI470" s="25"/>
      <c r="FJ470" s="25"/>
      <c r="FK470" s="25"/>
      <c r="FL470" s="25"/>
      <c r="FM470" s="25"/>
      <c r="FN470" s="25"/>
      <c r="FO470" s="25"/>
      <c r="FP470" s="25"/>
      <c r="FQ470" s="25"/>
      <c r="FR470" s="25"/>
      <c r="FS470" s="25"/>
      <c r="FT470" s="25"/>
      <c r="FU470" s="25"/>
      <c r="FV470" s="25"/>
      <c r="FW470" s="25"/>
      <c r="FX470" s="25"/>
      <c r="FY470" s="25"/>
      <c r="FZ470" s="25"/>
      <c r="GA470" s="25"/>
      <c r="GB470" s="25"/>
      <c r="GC470" s="25"/>
      <c r="GD470" s="25"/>
      <c r="GE470" s="25"/>
      <c r="GF470" s="25"/>
      <c r="GG470" s="25"/>
      <c r="GH470" s="25"/>
      <c r="GI470" s="25"/>
      <c r="GJ470" s="25"/>
      <c r="GK470" s="25"/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5"/>
      <c r="GW470" s="25"/>
      <c r="GX470" s="25"/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5"/>
      <c r="HJ470" s="25"/>
      <c r="HK470" s="25"/>
      <c r="HL470" s="25"/>
      <c r="HM470" s="25"/>
      <c r="HN470" s="25"/>
      <c r="HO470" s="25"/>
      <c r="HP470" s="25"/>
      <c r="HQ470" s="25"/>
      <c r="HR470" s="25"/>
      <c r="HS470" s="25"/>
      <c r="HT470" s="25"/>
      <c r="HU470" s="25"/>
      <c r="HV470" s="25"/>
      <c r="HW470" s="25"/>
      <c r="HX470" s="25"/>
      <c r="HY470" s="25"/>
      <c r="HZ470" s="25"/>
      <c r="IA470" s="25"/>
      <c r="IB470" s="25"/>
      <c r="IC470" s="25"/>
      <c r="ID470" s="25"/>
      <c r="IE470" s="25"/>
      <c r="IF470" s="25"/>
      <c r="IG470" s="25"/>
      <c r="IH470" s="25"/>
      <c r="II470" s="25"/>
      <c r="IJ470" s="25"/>
      <c r="IK470" s="25"/>
      <c r="IL470" s="25"/>
      <c r="IM470" s="25"/>
      <c r="IN470" s="25"/>
      <c r="IO470" s="25"/>
      <c r="IP470" s="25"/>
      <c r="IQ470" s="25"/>
      <c r="IR470" s="25"/>
      <c r="IS470" s="25"/>
      <c r="IT470" s="25"/>
      <c r="IU470" s="25"/>
      <c r="IV470" s="25"/>
      <c r="IW470" s="25"/>
      <c r="IX470" s="25"/>
      <c r="IY470" s="25"/>
      <c r="IZ470" s="25"/>
      <c r="JA470" s="25"/>
      <c r="JB470" s="25"/>
      <c r="JC470" s="25"/>
      <c r="JD470" s="25"/>
      <c r="JE470" s="25"/>
      <c r="JF470" s="25"/>
      <c r="JG470" s="25"/>
      <c r="JH470" s="25"/>
      <c r="JI470" s="25"/>
      <c r="JJ470" s="25"/>
      <c r="JK470" s="25"/>
      <c r="JL470" s="25"/>
      <c r="JM470" s="25"/>
      <c r="JN470" s="25"/>
      <c r="JO470" s="25"/>
      <c r="JP470" s="25"/>
      <c r="JQ470" s="25"/>
      <c r="JR470" s="25"/>
      <c r="JS470" s="25"/>
      <c r="JT470" s="25"/>
      <c r="JU470" s="25"/>
      <c r="JV470" s="25"/>
      <c r="JW470" s="25"/>
      <c r="JX470" s="25"/>
      <c r="JY470" s="25"/>
      <c r="JZ470" s="25"/>
      <c r="KA470" s="25"/>
      <c r="KB470" s="25"/>
      <c r="KC470" s="25"/>
      <c r="KD470" s="25"/>
      <c r="KE470" s="25"/>
      <c r="KF470" s="25"/>
      <c r="KG470" s="25"/>
      <c r="KH470" s="25"/>
      <c r="KI470" s="25"/>
      <c r="KJ470" s="25"/>
      <c r="KK470" s="25"/>
      <c r="KL470" s="25"/>
      <c r="KM470" s="25"/>
      <c r="KN470" s="25"/>
      <c r="KO470" s="25"/>
      <c r="KP470" s="25"/>
      <c r="KQ470" s="25"/>
      <c r="KR470" s="25"/>
      <c r="KS470" s="25"/>
      <c r="KT470" s="25"/>
      <c r="KU470" s="25"/>
      <c r="KV470" s="25"/>
      <c r="KW470" s="25"/>
      <c r="KX470" s="25"/>
      <c r="KY470" s="25"/>
      <c r="KZ470" s="25"/>
      <c r="LA470" s="25"/>
      <c r="LB470" s="25"/>
      <c r="LC470" s="25"/>
      <c r="LD470" s="25"/>
      <c r="LE470" s="25"/>
      <c r="LF470" s="25"/>
      <c r="LG470" s="25"/>
      <c r="LH470" s="25"/>
      <c r="LI470" s="25"/>
      <c r="LJ470" s="25"/>
      <c r="LK470" s="25"/>
      <c r="LL470" s="25"/>
      <c r="LM470" s="25"/>
      <c r="LN470" s="25"/>
      <c r="LO470" s="25"/>
      <c r="LP470" s="25"/>
      <c r="LQ470" s="25"/>
      <c r="LR470" s="25"/>
      <c r="LS470" s="25"/>
      <c r="LT470" s="25"/>
      <c r="LU470" s="25"/>
      <c r="LV470" s="25"/>
      <c r="LW470" s="25"/>
      <c r="LX470" s="25"/>
      <c r="LY470" s="25"/>
      <c r="LZ470" s="25"/>
      <c r="MA470" s="25"/>
      <c r="MB470" s="25"/>
      <c r="MC470" s="25"/>
      <c r="MD470" s="25"/>
      <c r="ME470" s="25"/>
      <c r="MF470" s="25"/>
    </row>
    <row r="471" spans="1:344" s="26" customFormat="1" hidden="1" x14ac:dyDescent="0.25">
      <c r="A471" s="21"/>
      <c r="B471" s="22"/>
      <c r="C471" s="76"/>
      <c r="D471" s="7"/>
      <c r="E471" s="7"/>
      <c r="F471" s="7"/>
      <c r="G471" s="179"/>
      <c r="H471" s="179"/>
      <c r="I471" s="271"/>
      <c r="J471" s="194"/>
      <c r="K471" s="179"/>
      <c r="L471" s="179"/>
      <c r="M471" s="179"/>
      <c r="N471" s="179"/>
      <c r="O471" s="179"/>
      <c r="P471" s="179"/>
      <c r="Q471" s="24"/>
      <c r="R471" s="182"/>
      <c r="S471" s="24"/>
      <c r="T471" s="32"/>
      <c r="U471" s="240"/>
      <c r="V471" s="66"/>
      <c r="W471" s="78"/>
      <c r="X471" s="66"/>
      <c r="Y471" s="66"/>
      <c r="Z471" s="25"/>
      <c r="AA471" s="23"/>
      <c r="AB471" s="23"/>
      <c r="AC471" s="25"/>
      <c r="AD471" s="60"/>
      <c r="AE471" s="31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5"/>
      <c r="EA471" s="25"/>
      <c r="EB471" s="25"/>
      <c r="EC471" s="25"/>
      <c r="ED471" s="25"/>
      <c r="EE471" s="25"/>
      <c r="EF471" s="25"/>
      <c r="EG471" s="25"/>
      <c r="EH471" s="25"/>
      <c r="EI471" s="25"/>
      <c r="EJ471" s="25"/>
      <c r="EK471" s="25"/>
      <c r="EL471" s="25"/>
      <c r="EM471" s="25"/>
      <c r="EN471" s="25"/>
      <c r="EO471" s="25"/>
      <c r="EP471" s="25"/>
      <c r="EQ471" s="25"/>
      <c r="ER471" s="25"/>
      <c r="ES471" s="25"/>
      <c r="ET471" s="25"/>
      <c r="EU471" s="25"/>
      <c r="EV471" s="25"/>
      <c r="EW471" s="25"/>
      <c r="EX471" s="25"/>
      <c r="EY471" s="25"/>
      <c r="EZ471" s="25"/>
      <c r="FA471" s="25"/>
      <c r="FB471" s="25"/>
      <c r="FC471" s="25"/>
      <c r="FD471" s="25"/>
      <c r="FE471" s="25"/>
      <c r="FF471" s="25"/>
      <c r="FG471" s="25"/>
      <c r="FH471" s="25"/>
      <c r="FI471" s="25"/>
      <c r="FJ471" s="25"/>
      <c r="FK471" s="25"/>
      <c r="FL471" s="25"/>
      <c r="FM471" s="25"/>
      <c r="FN471" s="25"/>
      <c r="FO471" s="25"/>
      <c r="FP471" s="25"/>
      <c r="FQ471" s="25"/>
      <c r="FR471" s="25"/>
      <c r="FS471" s="25"/>
      <c r="FT471" s="25"/>
      <c r="FU471" s="25"/>
      <c r="FV471" s="25"/>
      <c r="FW471" s="25"/>
      <c r="FX471" s="25"/>
      <c r="FY471" s="25"/>
      <c r="FZ471" s="25"/>
      <c r="GA471" s="25"/>
      <c r="GB471" s="25"/>
      <c r="GC471" s="25"/>
      <c r="GD471" s="25"/>
      <c r="GE471" s="25"/>
      <c r="GF471" s="25"/>
      <c r="GG471" s="25"/>
      <c r="GH471" s="25"/>
      <c r="GI471" s="25"/>
      <c r="GJ471" s="25"/>
      <c r="GK471" s="25"/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5"/>
      <c r="GW471" s="25"/>
      <c r="GX471" s="25"/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5"/>
      <c r="HJ471" s="25"/>
      <c r="HK471" s="25"/>
      <c r="HL471" s="25"/>
      <c r="HM471" s="25"/>
      <c r="HN471" s="25"/>
      <c r="HO471" s="25"/>
      <c r="HP471" s="25"/>
      <c r="HQ471" s="25"/>
      <c r="HR471" s="25"/>
      <c r="HS471" s="25"/>
      <c r="HT471" s="25"/>
      <c r="HU471" s="25"/>
      <c r="HV471" s="25"/>
      <c r="HW471" s="25"/>
      <c r="HX471" s="25"/>
      <c r="HY471" s="25"/>
      <c r="HZ471" s="25"/>
      <c r="IA471" s="25"/>
      <c r="IB471" s="25"/>
      <c r="IC471" s="25"/>
      <c r="ID471" s="25"/>
      <c r="IE471" s="25"/>
      <c r="IF471" s="25"/>
      <c r="IG471" s="25"/>
      <c r="IH471" s="25"/>
      <c r="II471" s="25"/>
      <c r="IJ471" s="25"/>
      <c r="IK471" s="25"/>
      <c r="IL471" s="25"/>
      <c r="IM471" s="25"/>
      <c r="IN471" s="25"/>
      <c r="IO471" s="25"/>
      <c r="IP471" s="25"/>
      <c r="IQ471" s="25"/>
      <c r="IR471" s="25"/>
      <c r="IS471" s="25"/>
      <c r="IT471" s="25"/>
      <c r="IU471" s="25"/>
      <c r="IV471" s="25"/>
      <c r="IW471" s="25"/>
      <c r="IX471" s="25"/>
      <c r="IY471" s="25"/>
      <c r="IZ471" s="25"/>
      <c r="JA471" s="25"/>
      <c r="JB471" s="25"/>
      <c r="JC471" s="25"/>
      <c r="JD471" s="25"/>
      <c r="JE471" s="25"/>
      <c r="JF471" s="25"/>
      <c r="JG471" s="25"/>
      <c r="JH471" s="25"/>
      <c r="JI471" s="25"/>
      <c r="JJ471" s="25"/>
      <c r="JK471" s="25"/>
      <c r="JL471" s="25"/>
      <c r="JM471" s="25"/>
      <c r="JN471" s="25"/>
      <c r="JO471" s="25"/>
      <c r="JP471" s="25"/>
      <c r="JQ471" s="25"/>
      <c r="JR471" s="25"/>
      <c r="JS471" s="25"/>
      <c r="JT471" s="25"/>
      <c r="JU471" s="25"/>
      <c r="JV471" s="25"/>
      <c r="JW471" s="25"/>
      <c r="JX471" s="25"/>
      <c r="JY471" s="25"/>
      <c r="JZ471" s="25"/>
      <c r="KA471" s="25"/>
      <c r="KB471" s="25"/>
      <c r="KC471" s="25"/>
      <c r="KD471" s="25"/>
      <c r="KE471" s="25"/>
      <c r="KF471" s="25"/>
      <c r="KG471" s="25"/>
      <c r="KH471" s="25"/>
      <c r="KI471" s="25"/>
      <c r="KJ471" s="25"/>
      <c r="KK471" s="25"/>
      <c r="KL471" s="25"/>
      <c r="KM471" s="25"/>
      <c r="KN471" s="25"/>
      <c r="KO471" s="25"/>
      <c r="KP471" s="25"/>
      <c r="KQ471" s="25"/>
      <c r="KR471" s="25"/>
      <c r="KS471" s="25"/>
      <c r="KT471" s="25"/>
      <c r="KU471" s="25"/>
      <c r="KV471" s="25"/>
      <c r="KW471" s="25"/>
      <c r="KX471" s="25"/>
      <c r="KY471" s="25"/>
      <c r="KZ471" s="25"/>
      <c r="LA471" s="25"/>
      <c r="LB471" s="25"/>
      <c r="LC471" s="25"/>
      <c r="LD471" s="25"/>
      <c r="LE471" s="25"/>
      <c r="LF471" s="25"/>
      <c r="LG471" s="25"/>
      <c r="LH471" s="25"/>
      <c r="LI471" s="25"/>
      <c r="LJ471" s="25"/>
      <c r="LK471" s="25"/>
      <c r="LL471" s="25"/>
      <c r="LM471" s="25"/>
      <c r="LN471" s="25"/>
      <c r="LO471" s="25"/>
      <c r="LP471" s="25"/>
      <c r="LQ471" s="25"/>
      <c r="LR471" s="25"/>
      <c r="LS471" s="25"/>
      <c r="LT471" s="25"/>
      <c r="LU471" s="25"/>
      <c r="LV471" s="25"/>
      <c r="LW471" s="25"/>
      <c r="LX471" s="25"/>
      <c r="LY471" s="25"/>
      <c r="LZ471" s="25"/>
      <c r="MA471" s="25"/>
      <c r="MB471" s="25"/>
      <c r="MC471" s="25"/>
      <c r="MD471" s="25"/>
      <c r="ME471" s="25"/>
      <c r="MF471" s="25"/>
    </row>
    <row r="472" spans="1:344" s="26" customFormat="1" hidden="1" x14ac:dyDescent="0.25">
      <c r="A472" s="21"/>
      <c r="B472" s="22"/>
      <c r="C472" s="76"/>
      <c r="D472" s="7"/>
      <c r="E472" s="7"/>
      <c r="F472" s="7"/>
      <c r="G472" s="179"/>
      <c r="H472" s="179"/>
      <c r="I472" s="271"/>
      <c r="J472" s="194"/>
      <c r="K472" s="179"/>
      <c r="L472" s="179"/>
      <c r="M472" s="179"/>
      <c r="N472" s="179"/>
      <c r="O472" s="179"/>
      <c r="P472" s="179"/>
      <c r="Q472" s="24"/>
      <c r="R472" s="182"/>
      <c r="S472" s="24"/>
      <c r="T472" s="32"/>
      <c r="U472" s="240"/>
      <c r="V472" s="66"/>
      <c r="W472" s="78"/>
      <c r="X472" s="66"/>
      <c r="Y472" s="66"/>
      <c r="Z472" s="25"/>
      <c r="AA472" s="23"/>
      <c r="AB472" s="23"/>
      <c r="AC472" s="25"/>
      <c r="AD472" s="60"/>
      <c r="AE472" s="31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5"/>
      <c r="FA472" s="25"/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5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5"/>
      <c r="HS472" s="25"/>
      <c r="HT472" s="25"/>
      <c r="HU472" s="25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5"/>
      <c r="IJ472" s="25"/>
      <c r="IK472" s="25"/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5"/>
      <c r="IW472" s="25"/>
      <c r="IX472" s="25"/>
      <c r="IY472" s="25"/>
      <c r="IZ472" s="25"/>
      <c r="JA472" s="25"/>
      <c r="JB472" s="25"/>
      <c r="JC472" s="25"/>
      <c r="JD472" s="25"/>
      <c r="JE472" s="25"/>
      <c r="JF472" s="25"/>
      <c r="JG472" s="25"/>
      <c r="JH472" s="25"/>
      <c r="JI472" s="25"/>
      <c r="JJ472" s="25"/>
      <c r="JK472" s="25"/>
      <c r="JL472" s="25"/>
      <c r="JM472" s="25"/>
      <c r="JN472" s="25"/>
      <c r="JO472" s="25"/>
      <c r="JP472" s="25"/>
      <c r="JQ472" s="25"/>
      <c r="JR472" s="25"/>
      <c r="JS472" s="25"/>
      <c r="JT472" s="25"/>
      <c r="JU472" s="25"/>
      <c r="JV472" s="25"/>
      <c r="JW472" s="25"/>
      <c r="JX472" s="25"/>
      <c r="JY472" s="25"/>
      <c r="JZ472" s="25"/>
      <c r="KA472" s="25"/>
      <c r="KB472" s="25"/>
      <c r="KC472" s="25"/>
      <c r="KD472" s="25"/>
      <c r="KE472" s="25"/>
      <c r="KF472" s="25"/>
      <c r="KG472" s="25"/>
      <c r="KH472" s="25"/>
      <c r="KI472" s="25"/>
      <c r="KJ472" s="25"/>
      <c r="KK472" s="25"/>
      <c r="KL472" s="25"/>
      <c r="KM472" s="25"/>
      <c r="KN472" s="25"/>
      <c r="KO472" s="25"/>
      <c r="KP472" s="25"/>
      <c r="KQ472" s="25"/>
      <c r="KR472" s="25"/>
      <c r="KS472" s="25"/>
      <c r="KT472" s="25"/>
      <c r="KU472" s="25"/>
      <c r="KV472" s="25"/>
      <c r="KW472" s="25"/>
      <c r="KX472" s="25"/>
      <c r="KY472" s="25"/>
      <c r="KZ472" s="25"/>
      <c r="LA472" s="25"/>
      <c r="LB472" s="25"/>
      <c r="LC472" s="25"/>
      <c r="LD472" s="25"/>
      <c r="LE472" s="25"/>
      <c r="LF472" s="25"/>
      <c r="LG472" s="25"/>
      <c r="LH472" s="25"/>
      <c r="LI472" s="25"/>
      <c r="LJ472" s="25"/>
      <c r="LK472" s="25"/>
      <c r="LL472" s="25"/>
      <c r="LM472" s="25"/>
      <c r="LN472" s="25"/>
      <c r="LO472" s="25"/>
      <c r="LP472" s="25"/>
      <c r="LQ472" s="25"/>
      <c r="LR472" s="25"/>
      <c r="LS472" s="25"/>
      <c r="LT472" s="25"/>
      <c r="LU472" s="25"/>
      <c r="LV472" s="25"/>
      <c r="LW472" s="25"/>
      <c r="LX472" s="25"/>
      <c r="LY472" s="25"/>
      <c r="LZ472" s="25"/>
      <c r="MA472" s="25"/>
      <c r="MB472" s="25"/>
      <c r="MC472" s="25"/>
      <c r="MD472" s="25"/>
      <c r="ME472" s="25"/>
      <c r="MF472" s="25"/>
    </row>
    <row r="473" spans="1:344" s="26" customFormat="1" hidden="1" x14ac:dyDescent="0.25">
      <c r="A473" s="21"/>
      <c r="B473" s="22"/>
      <c r="C473" s="76"/>
      <c r="D473" s="7"/>
      <c r="E473" s="7"/>
      <c r="F473" s="7"/>
      <c r="G473" s="179"/>
      <c r="H473" s="179"/>
      <c r="I473" s="271"/>
      <c r="J473" s="194"/>
      <c r="K473" s="179"/>
      <c r="L473" s="179"/>
      <c r="M473" s="179"/>
      <c r="N473" s="179"/>
      <c r="O473" s="179"/>
      <c r="P473" s="179"/>
      <c r="Q473" s="24"/>
      <c r="R473" s="182"/>
      <c r="S473" s="24"/>
      <c r="T473" s="32"/>
      <c r="U473" s="240"/>
      <c r="V473" s="66"/>
      <c r="W473" s="78"/>
      <c r="X473" s="66"/>
      <c r="Y473" s="66"/>
      <c r="Z473" s="25"/>
      <c r="AA473" s="23"/>
      <c r="AB473" s="23"/>
      <c r="AC473" s="25"/>
      <c r="AD473" s="60"/>
      <c r="AE473" s="31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5"/>
      <c r="EJ473" s="25"/>
      <c r="EK473" s="25"/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25"/>
      <c r="EW473" s="25"/>
      <c r="EX473" s="25"/>
      <c r="EY473" s="25"/>
      <c r="EZ473" s="25"/>
      <c r="FA473" s="25"/>
      <c r="FB473" s="25"/>
      <c r="FC473" s="25"/>
      <c r="FD473" s="25"/>
      <c r="FE473" s="25"/>
      <c r="FF473" s="25"/>
      <c r="FG473" s="25"/>
      <c r="FH473" s="25"/>
      <c r="FI473" s="25"/>
      <c r="FJ473" s="25"/>
      <c r="FK473" s="25"/>
      <c r="FL473" s="25"/>
      <c r="FM473" s="25"/>
      <c r="FN473" s="25"/>
      <c r="FO473" s="25"/>
      <c r="FP473" s="25"/>
      <c r="FQ473" s="25"/>
      <c r="FR473" s="25"/>
      <c r="FS473" s="25"/>
      <c r="FT473" s="25"/>
      <c r="FU473" s="25"/>
      <c r="FV473" s="25"/>
      <c r="FW473" s="25"/>
      <c r="FX473" s="25"/>
      <c r="FY473" s="25"/>
      <c r="FZ473" s="25"/>
      <c r="GA473" s="25"/>
      <c r="GB473" s="25"/>
      <c r="GC473" s="25"/>
      <c r="GD473" s="25"/>
      <c r="GE473" s="25"/>
      <c r="GF473" s="25"/>
      <c r="GG473" s="25"/>
      <c r="GH473" s="25"/>
      <c r="GI473" s="25"/>
      <c r="GJ473" s="25"/>
      <c r="GK473" s="25"/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5"/>
      <c r="GW473" s="25"/>
      <c r="GX473" s="25"/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5"/>
      <c r="HJ473" s="25"/>
      <c r="HK473" s="25"/>
      <c r="HL473" s="25"/>
      <c r="HM473" s="25"/>
      <c r="HN473" s="25"/>
      <c r="HO473" s="25"/>
      <c r="HP473" s="25"/>
      <c r="HQ473" s="25"/>
      <c r="HR473" s="25"/>
      <c r="HS473" s="25"/>
      <c r="HT473" s="25"/>
      <c r="HU473" s="25"/>
      <c r="HV473" s="25"/>
      <c r="HW473" s="25"/>
      <c r="HX473" s="25"/>
      <c r="HY473" s="25"/>
      <c r="HZ473" s="25"/>
      <c r="IA473" s="25"/>
      <c r="IB473" s="25"/>
      <c r="IC473" s="25"/>
      <c r="ID473" s="25"/>
      <c r="IE473" s="25"/>
      <c r="IF473" s="25"/>
      <c r="IG473" s="25"/>
      <c r="IH473" s="25"/>
      <c r="II473" s="25"/>
      <c r="IJ473" s="25"/>
      <c r="IK473" s="25"/>
      <c r="IL473" s="25"/>
      <c r="IM473" s="25"/>
      <c r="IN473" s="25"/>
      <c r="IO473" s="25"/>
      <c r="IP473" s="25"/>
      <c r="IQ473" s="25"/>
      <c r="IR473" s="25"/>
      <c r="IS473" s="25"/>
      <c r="IT473" s="25"/>
      <c r="IU473" s="25"/>
      <c r="IV473" s="25"/>
      <c r="IW473" s="25"/>
      <c r="IX473" s="25"/>
      <c r="IY473" s="25"/>
      <c r="IZ473" s="25"/>
      <c r="JA473" s="25"/>
      <c r="JB473" s="25"/>
      <c r="JC473" s="25"/>
      <c r="JD473" s="25"/>
      <c r="JE473" s="25"/>
      <c r="JF473" s="25"/>
      <c r="JG473" s="25"/>
      <c r="JH473" s="25"/>
      <c r="JI473" s="25"/>
      <c r="JJ473" s="25"/>
      <c r="JK473" s="25"/>
      <c r="JL473" s="25"/>
      <c r="JM473" s="25"/>
      <c r="JN473" s="25"/>
      <c r="JO473" s="25"/>
      <c r="JP473" s="25"/>
      <c r="JQ473" s="25"/>
      <c r="JR473" s="25"/>
      <c r="JS473" s="25"/>
      <c r="JT473" s="25"/>
      <c r="JU473" s="25"/>
      <c r="JV473" s="25"/>
      <c r="JW473" s="25"/>
      <c r="JX473" s="25"/>
      <c r="JY473" s="25"/>
      <c r="JZ473" s="25"/>
      <c r="KA473" s="25"/>
      <c r="KB473" s="25"/>
      <c r="KC473" s="25"/>
      <c r="KD473" s="25"/>
      <c r="KE473" s="25"/>
      <c r="KF473" s="25"/>
      <c r="KG473" s="25"/>
      <c r="KH473" s="25"/>
      <c r="KI473" s="25"/>
      <c r="KJ473" s="25"/>
      <c r="KK473" s="25"/>
      <c r="KL473" s="25"/>
      <c r="KM473" s="25"/>
      <c r="KN473" s="25"/>
      <c r="KO473" s="25"/>
      <c r="KP473" s="25"/>
      <c r="KQ473" s="25"/>
      <c r="KR473" s="25"/>
      <c r="KS473" s="25"/>
      <c r="KT473" s="25"/>
      <c r="KU473" s="25"/>
      <c r="KV473" s="25"/>
      <c r="KW473" s="25"/>
      <c r="KX473" s="25"/>
      <c r="KY473" s="25"/>
      <c r="KZ473" s="25"/>
      <c r="LA473" s="25"/>
      <c r="LB473" s="25"/>
      <c r="LC473" s="25"/>
      <c r="LD473" s="25"/>
      <c r="LE473" s="25"/>
      <c r="LF473" s="25"/>
      <c r="LG473" s="25"/>
      <c r="LH473" s="25"/>
      <c r="LI473" s="25"/>
      <c r="LJ473" s="25"/>
      <c r="LK473" s="25"/>
      <c r="LL473" s="25"/>
      <c r="LM473" s="25"/>
      <c r="LN473" s="25"/>
      <c r="LO473" s="25"/>
      <c r="LP473" s="25"/>
      <c r="LQ473" s="25"/>
      <c r="LR473" s="25"/>
      <c r="LS473" s="25"/>
      <c r="LT473" s="25"/>
      <c r="LU473" s="25"/>
      <c r="LV473" s="25"/>
      <c r="LW473" s="25"/>
      <c r="LX473" s="25"/>
      <c r="LY473" s="25"/>
      <c r="LZ473" s="25"/>
      <c r="MA473" s="25"/>
      <c r="MB473" s="25"/>
      <c r="MC473" s="25"/>
      <c r="MD473" s="25"/>
      <c r="ME473" s="25"/>
      <c r="MF473" s="25"/>
    </row>
    <row r="474" spans="1:344" s="26" customFormat="1" hidden="1" x14ac:dyDescent="0.25">
      <c r="A474" s="21"/>
      <c r="B474" s="22"/>
      <c r="C474" s="76"/>
      <c r="D474" s="7"/>
      <c r="E474" s="7"/>
      <c r="F474" s="7"/>
      <c r="G474" s="179"/>
      <c r="H474" s="179"/>
      <c r="I474" s="271"/>
      <c r="J474" s="194"/>
      <c r="K474" s="179"/>
      <c r="L474" s="179"/>
      <c r="M474" s="179"/>
      <c r="N474" s="179"/>
      <c r="O474" s="179"/>
      <c r="P474" s="179"/>
      <c r="Q474" s="24"/>
      <c r="R474" s="182"/>
      <c r="S474" s="24"/>
      <c r="T474" s="32"/>
      <c r="U474" s="240"/>
      <c r="V474" s="66"/>
      <c r="W474" s="78"/>
      <c r="X474" s="66"/>
      <c r="Y474" s="66"/>
      <c r="Z474" s="25"/>
      <c r="AA474" s="23"/>
      <c r="AB474" s="23"/>
      <c r="AC474" s="25"/>
      <c r="AD474" s="60"/>
      <c r="AE474" s="31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25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25"/>
      <c r="EC474" s="25"/>
      <c r="ED474" s="25"/>
      <c r="EE474" s="25"/>
      <c r="EF474" s="25"/>
      <c r="EG474" s="25"/>
      <c r="EH474" s="25"/>
      <c r="EI474" s="25"/>
      <c r="EJ474" s="25"/>
      <c r="EK474" s="25"/>
      <c r="EL474" s="25"/>
      <c r="EM474" s="25"/>
      <c r="EN474" s="25"/>
      <c r="EO474" s="25"/>
      <c r="EP474" s="25"/>
      <c r="EQ474" s="25"/>
      <c r="ER474" s="25"/>
      <c r="ES474" s="25"/>
      <c r="ET474" s="25"/>
      <c r="EU474" s="25"/>
      <c r="EV474" s="25"/>
      <c r="EW474" s="25"/>
      <c r="EX474" s="25"/>
      <c r="EY474" s="25"/>
      <c r="EZ474" s="25"/>
      <c r="FA474" s="25"/>
      <c r="FB474" s="25"/>
      <c r="FC474" s="25"/>
      <c r="FD474" s="25"/>
      <c r="FE474" s="25"/>
      <c r="FF474" s="25"/>
      <c r="FG474" s="25"/>
      <c r="FH474" s="25"/>
      <c r="FI474" s="25"/>
      <c r="FJ474" s="25"/>
      <c r="FK474" s="25"/>
      <c r="FL474" s="25"/>
      <c r="FM474" s="25"/>
      <c r="FN474" s="25"/>
      <c r="FO474" s="25"/>
      <c r="FP474" s="25"/>
      <c r="FQ474" s="25"/>
      <c r="FR474" s="25"/>
      <c r="FS474" s="25"/>
      <c r="FT474" s="25"/>
      <c r="FU474" s="25"/>
      <c r="FV474" s="25"/>
      <c r="FW474" s="25"/>
      <c r="FX474" s="25"/>
      <c r="FY474" s="25"/>
      <c r="FZ474" s="25"/>
      <c r="GA474" s="25"/>
      <c r="GB474" s="25"/>
      <c r="GC474" s="25"/>
      <c r="GD474" s="25"/>
      <c r="GE474" s="25"/>
      <c r="GF474" s="25"/>
      <c r="GG474" s="25"/>
      <c r="GH474" s="25"/>
      <c r="GI474" s="25"/>
      <c r="GJ474" s="25"/>
      <c r="GK474" s="25"/>
      <c r="GL474" s="25"/>
      <c r="GM474" s="25"/>
      <c r="GN474" s="25"/>
      <c r="GO474" s="25"/>
      <c r="GP474" s="25"/>
      <c r="GQ474" s="25"/>
      <c r="GR474" s="25"/>
      <c r="GS474" s="25"/>
      <c r="GT474" s="25"/>
      <c r="GU474" s="25"/>
      <c r="GV474" s="25"/>
      <c r="GW474" s="25"/>
      <c r="GX474" s="25"/>
      <c r="GY474" s="25"/>
      <c r="GZ474" s="25"/>
      <c r="HA474" s="25"/>
      <c r="HB474" s="25"/>
      <c r="HC474" s="25"/>
      <c r="HD474" s="25"/>
      <c r="HE474" s="25"/>
      <c r="HF474" s="25"/>
      <c r="HG474" s="25"/>
      <c r="HH474" s="25"/>
      <c r="HI474" s="25"/>
      <c r="HJ474" s="25"/>
      <c r="HK474" s="25"/>
      <c r="HL474" s="25"/>
      <c r="HM474" s="25"/>
      <c r="HN474" s="25"/>
      <c r="HO474" s="25"/>
      <c r="HP474" s="25"/>
      <c r="HQ474" s="25"/>
      <c r="HR474" s="25"/>
      <c r="HS474" s="25"/>
      <c r="HT474" s="25"/>
      <c r="HU474" s="25"/>
      <c r="HV474" s="25"/>
      <c r="HW474" s="25"/>
      <c r="HX474" s="25"/>
      <c r="HY474" s="25"/>
      <c r="HZ474" s="25"/>
      <c r="IA474" s="25"/>
      <c r="IB474" s="25"/>
      <c r="IC474" s="25"/>
      <c r="ID474" s="25"/>
      <c r="IE474" s="25"/>
      <c r="IF474" s="25"/>
      <c r="IG474" s="25"/>
      <c r="IH474" s="25"/>
      <c r="II474" s="25"/>
      <c r="IJ474" s="25"/>
      <c r="IK474" s="25"/>
      <c r="IL474" s="25"/>
      <c r="IM474" s="25"/>
      <c r="IN474" s="25"/>
      <c r="IO474" s="25"/>
      <c r="IP474" s="25"/>
      <c r="IQ474" s="25"/>
      <c r="IR474" s="25"/>
      <c r="IS474" s="25"/>
      <c r="IT474" s="25"/>
      <c r="IU474" s="25"/>
      <c r="IV474" s="25"/>
      <c r="IW474" s="25"/>
      <c r="IX474" s="25"/>
      <c r="IY474" s="25"/>
      <c r="IZ474" s="25"/>
      <c r="JA474" s="25"/>
      <c r="JB474" s="25"/>
      <c r="JC474" s="25"/>
      <c r="JD474" s="25"/>
      <c r="JE474" s="25"/>
      <c r="JF474" s="25"/>
      <c r="JG474" s="25"/>
      <c r="JH474" s="25"/>
      <c r="JI474" s="25"/>
      <c r="JJ474" s="25"/>
      <c r="JK474" s="25"/>
      <c r="JL474" s="25"/>
      <c r="JM474" s="25"/>
      <c r="JN474" s="25"/>
      <c r="JO474" s="25"/>
      <c r="JP474" s="25"/>
      <c r="JQ474" s="25"/>
      <c r="JR474" s="25"/>
      <c r="JS474" s="25"/>
      <c r="JT474" s="25"/>
      <c r="JU474" s="25"/>
      <c r="JV474" s="25"/>
      <c r="JW474" s="25"/>
      <c r="JX474" s="25"/>
      <c r="JY474" s="25"/>
      <c r="JZ474" s="25"/>
      <c r="KA474" s="25"/>
      <c r="KB474" s="25"/>
      <c r="KC474" s="25"/>
      <c r="KD474" s="25"/>
      <c r="KE474" s="25"/>
      <c r="KF474" s="25"/>
      <c r="KG474" s="25"/>
      <c r="KH474" s="25"/>
      <c r="KI474" s="25"/>
      <c r="KJ474" s="25"/>
      <c r="KK474" s="25"/>
      <c r="KL474" s="25"/>
      <c r="KM474" s="25"/>
      <c r="KN474" s="25"/>
      <c r="KO474" s="25"/>
      <c r="KP474" s="25"/>
      <c r="KQ474" s="25"/>
      <c r="KR474" s="25"/>
      <c r="KS474" s="25"/>
      <c r="KT474" s="25"/>
      <c r="KU474" s="25"/>
      <c r="KV474" s="25"/>
      <c r="KW474" s="25"/>
      <c r="KX474" s="25"/>
      <c r="KY474" s="25"/>
      <c r="KZ474" s="25"/>
      <c r="LA474" s="25"/>
      <c r="LB474" s="25"/>
      <c r="LC474" s="25"/>
      <c r="LD474" s="25"/>
      <c r="LE474" s="25"/>
      <c r="LF474" s="25"/>
      <c r="LG474" s="25"/>
      <c r="LH474" s="25"/>
      <c r="LI474" s="25"/>
      <c r="LJ474" s="25"/>
      <c r="LK474" s="25"/>
      <c r="LL474" s="25"/>
      <c r="LM474" s="25"/>
      <c r="LN474" s="25"/>
      <c r="LO474" s="25"/>
      <c r="LP474" s="25"/>
      <c r="LQ474" s="25"/>
      <c r="LR474" s="25"/>
      <c r="LS474" s="25"/>
      <c r="LT474" s="25"/>
      <c r="LU474" s="25"/>
      <c r="LV474" s="25"/>
      <c r="LW474" s="25"/>
      <c r="LX474" s="25"/>
      <c r="LY474" s="25"/>
      <c r="LZ474" s="25"/>
      <c r="MA474" s="25"/>
      <c r="MB474" s="25"/>
      <c r="MC474" s="25"/>
      <c r="MD474" s="25"/>
      <c r="ME474" s="25"/>
      <c r="MF474" s="25"/>
    </row>
    <row r="475" spans="1:344" s="26" customFormat="1" hidden="1" x14ac:dyDescent="0.25">
      <c r="A475" s="21"/>
      <c r="B475" s="22"/>
      <c r="C475" s="76"/>
      <c r="D475" s="7"/>
      <c r="E475" s="7"/>
      <c r="F475" s="7"/>
      <c r="G475" s="179"/>
      <c r="H475" s="179"/>
      <c r="I475" s="271"/>
      <c r="J475" s="194"/>
      <c r="K475" s="179"/>
      <c r="L475" s="179"/>
      <c r="M475" s="179"/>
      <c r="N475" s="179"/>
      <c r="O475" s="179"/>
      <c r="P475" s="179"/>
      <c r="Q475" s="24"/>
      <c r="R475" s="182"/>
      <c r="S475" s="24"/>
      <c r="T475" s="32"/>
      <c r="U475" s="240"/>
      <c r="V475" s="66"/>
      <c r="W475" s="78"/>
      <c r="X475" s="66"/>
      <c r="Y475" s="66"/>
      <c r="Z475" s="25"/>
      <c r="AA475" s="23"/>
      <c r="AB475" s="23"/>
      <c r="AC475" s="25"/>
      <c r="AD475" s="60"/>
      <c r="AE475" s="31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5"/>
      <c r="EA475" s="25"/>
      <c r="EB475" s="25"/>
      <c r="EC475" s="25"/>
      <c r="ED475" s="25"/>
      <c r="EE475" s="25"/>
      <c r="EF475" s="25"/>
      <c r="EG475" s="25"/>
      <c r="EH475" s="25"/>
      <c r="EI475" s="25"/>
      <c r="EJ475" s="25"/>
      <c r="EK475" s="25"/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25"/>
      <c r="EW475" s="25"/>
      <c r="EX475" s="25"/>
      <c r="EY475" s="25"/>
      <c r="EZ475" s="25"/>
      <c r="FA475" s="25"/>
      <c r="FB475" s="25"/>
      <c r="FC475" s="25"/>
      <c r="FD475" s="25"/>
      <c r="FE475" s="25"/>
      <c r="FF475" s="25"/>
      <c r="FG475" s="25"/>
      <c r="FH475" s="25"/>
      <c r="FI475" s="25"/>
      <c r="FJ475" s="25"/>
      <c r="FK475" s="25"/>
      <c r="FL475" s="25"/>
      <c r="FM475" s="25"/>
      <c r="FN475" s="25"/>
      <c r="FO475" s="25"/>
      <c r="FP475" s="25"/>
      <c r="FQ475" s="25"/>
      <c r="FR475" s="25"/>
      <c r="FS475" s="25"/>
      <c r="FT475" s="25"/>
      <c r="FU475" s="25"/>
      <c r="FV475" s="25"/>
      <c r="FW475" s="25"/>
      <c r="FX475" s="25"/>
      <c r="FY475" s="25"/>
      <c r="FZ475" s="25"/>
      <c r="GA475" s="25"/>
      <c r="GB475" s="25"/>
      <c r="GC475" s="25"/>
      <c r="GD475" s="25"/>
      <c r="GE475" s="25"/>
      <c r="GF475" s="25"/>
      <c r="GG475" s="25"/>
      <c r="GH475" s="25"/>
      <c r="GI475" s="25"/>
      <c r="GJ475" s="25"/>
      <c r="GK475" s="25"/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5"/>
      <c r="GW475" s="25"/>
      <c r="GX475" s="25"/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5"/>
      <c r="HJ475" s="25"/>
      <c r="HK475" s="25"/>
      <c r="HL475" s="25"/>
      <c r="HM475" s="25"/>
      <c r="HN475" s="25"/>
      <c r="HO475" s="25"/>
      <c r="HP475" s="25"/>
      <c r="HQ475" s="25"/>
      <c r="HR475" s="25"/>
      <c r="HS475" s="25"/>
      <c r="HT475" s="25"/>
      <c r="HU475" s="25"/>
      <c r="HV475" s="25"/>
      <c r="HW475" s="25"/>
      <c r="HX475" s="25"/>
      <c r="HY475" s="25"/>
      <c r="HZ475" s="25"/>
      <c r="IA475" s="25"/>
      <c r="IB475" s="25"/>
      <c r="IC475" s="25"/>
      <c r="ID475" s="25"/>
      <c r="IE475" s="25"/>
      <c r="IF475" s="25"/>
      <c r="IG475" s="25"/>
      <c r="IH475" s="25"/>
      <c r="II475" s="25"/>
      <c r="IJ475" s="25"/>
      <c r="IK475" s="25"/>
      <c r="IL475" s="25"/>
      <c r="IM475" s="25"/>
      <c r="IN475" s="25"/>
      <c r="IO475" s="25"/>
      <c r="IP475" s="25"/>
      <c r="IQ475" s="25"/>
      <c r="IR475" s="25"/>
      <c r="IS475" s="25"/>
      <c r="IT475" s="25"/>
      <c r="IU475" s="25"/>
      <c r="IV475" s="25"/>
      <c r="IW475" s="25"/>
      <c r="IX475" s="25"/>
      <c r="IY475" s="25"/>
      <c r="IZ475" s="25"/>
      <c r="JA475" s="25"/>
      <c r="JB475" s="25"/>
      <c r="JC475" s="25"/>
      <c r="JD475" s="25"/>
      <c r="JE475" s="25"/>
      <c r="JF475" s="25"/>
      <c r="JG475" s="25"/>
      <c r="JH475" s="25"/>
      <c r="JI475" s="25"/>
      <c r="JJ475" s="25"/>
      <c r="JK475" s="25"/>
      <c r="JL475" s="25"/>
      <c r="JM475" s="25"/>
      <c r="JN475" s="25"/>
      <c r="JO475" s="25"/>
      <c r="JP475" s="25"/>
      <c r="JQ475" s="25"/>
      <c r="JR475" s="25"/>
      <c r="JS475" s="25"/>
      <c r="JT475" s="25"/>
      <c r="JU475" s="25"/>
      <c r="JV475" s="25"/>
      <c r="JW475" s="25"/>
      <c r="JX475" s="25"/>
      <c r="JY475" s="25"/>
      <c r="JZ475" s="25"/>
      <c r="KA475" s="25"/>
      <c r="KB475" s="25"/>
      <c r="KC475" s="25"/>
      <c r="KD475" s="25"/>
      <c r="KE475" s="25"/>
      <c r="KF475" s="25"/>
      <c r="KG475" s="25"/>
      <c r="KH475" s="25"/>
      <c r="KI475" s="25"/>
      <c r="KJ475" s="25"/>
      <c r="KK475" s="25"/>
      <c r="KL475" s="25"/>
      <c r="KM475" s="25"/>
      <c r="KN475" s="25"/>
      <c r="KO475" s="25"/>
      <c r="KP475" s="25"/>
      <c r="KQ475" s="25"/>
      <c r="KR475" s="25"/>
      <c r="KS475" s="25"/>
      <c r="KT475" s="25"/>
      <c r="KU475" s="25"/>
      <c r="KV475" s="25"/>
      <c r="KW475" s="25"/>
      <c r="KX475" s="25"/>
      <c r="KY475" s="25"/>
      <c r="KZ475" s="25"/>
      <c r="LA475" s="25"/>
      <c r="LB475" s="25"/>
      <c r="LC475" s="25"/>
      <c r="LD475" s="25"/>
      <c r="LE475" s="25"/>
      <c r="LF475" s="25"/>
      <c r="LG475" s="25"/>
      <c r="LH475" s="25"/>
      <c r="LI475" s="25"/>
      <c r="LJ475" s="25"/>
      <c r="LK475" s="25"/>
      <c r="LL475" s="25"/>
      <c r="LM475" s="25"/>
      <c r="LN475" s="25"/>
      <c r="LO475" s="25"/>
      <c r="LP475" s="25"/>
      <c r="LQ475" s="25"/>
      <c r="LR475" s="25"/>
      <c r="LS475" s="25"/>
      <c r="LT475" s="25"/>
      <c r="LU475" s="25"/>
      <c r="LV475" s="25"/>
      <c r="LW475" s="25"/>
      <c r="LX475" s="25"/>
      <c r="LY475" s="25"/>
      <c r="LZ475" s="25"/>
      <c r="MA475" s="25"/>
      <c r="MB475" s="25"/>
      <c r="MC475" s="25"/>
      <c r="MD475" s="25"/>
      <c r="ME475" s="25"/>
      <c r="MF475" s="25"/>
    </row>
    <row r="476" spans="1:344" s="26" customFormat="1" hidden="1" x14ac:dyDescent="0.25">
      <c r="A476" s="21"/>
      <c r="B476" s="22"/>
      <c r="C476" s="76"/>
      <c r="D476" s="7"/>
      <c r="E476" s="7"/>
      <c r="F476" s="7"/>
      <c r="G476" s="179"/>
      <c r="H476" s="179"/>
      <c r="I476" s="271"/>
      <c r="J476" s="194"/>
      <c r="K476" s="179"/>
      <c r="L476" s="179"/>
      <c r="M476" s="179"/>
      <c r="N476" s="179"/>
      <c r="O476" s="179"/>
      <c r="P476" s="179"/>
      <c r="Q476" s="24"/>
      <c r="R476" s="182"/>
      <c r="S476" s="24"/>
      <c r="T476" s="32"/>
      <c r="U476" s="240"/>
      <c r="V476" s="66"/>
      <c r="W476" s="78"/>
      <c r="X476" s="66"/>
      <c r="Y476" s="66"/>
      <c r="Z476" s="25"/>
      <c r="AA476" s="23"/>
      <c r="AB476" s="23"/>
      <c r="AC476" s="25"/>
      <c r="AD476" s="60"/>
      <c r="AE476" s="31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5"/>
      <c r="EW476" s="25"/>
      <c r="EX476" s="25"/>
      <c r="EY476" s="25"/>
      <c r="EZ476" s="25"/>
      <c r="FA476" s="25"/>
      <c r="FB476" s="25"/>
      <c r="FC476" s="25"/>
      <c r="FD476" s="25"/>
      <c r="FE476" s="25"/>
      <c r="FF476" s="25"/>
      <c r="FG476" s="25"/>
      <c r="FH476" s="25"/>
      <c r="FI476" s="25"/>
      <c r="FJ476" s="25"/>
      <c r="FK476" s="25"/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5"/>
      <c r="FW476" s="25"/>
      <c r="FX476" s="25"/>
      <c r="FY476" s="25"/>
      <c r="FZ476" s="25"/>
      <c r="GA476" s="25"/>
      <c r="GB476" s="25"/>
      <c r="GC476" s="25"/>
      <c r="GD476" s="25"/>
      <c r="GE476" s="25"/>
      <c r="GF476" s="25"/>
      <c r="GG476" s="25"/>
      <c r="GH476" s="25"/>
      <c r="GI476" s="25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5"/>
      <c r="HJ476" s="25"/>
      <c r="HK476" s="25"/>
      <c r="HL476" s="25"/>
      <c r="HM476" s="25"/>
      <c r="HN476" s="25"/>
      <c r="HO476" s="25"/>
      <c r="HP476" s="25"/>
      <c r="HQ476" s="25"/>
      <c r="HR476" s="25"/>
      <c r="HS476" s="25"/>
      <c r="HT476" s="25"/>
      <c r="HU476" s="25"/>
      <c r="HV476" s="25"/>
      <c r="HW476" s="25"/>
      <c r="HX476" s="25"/>
      <c r="HY476" s="25"/>
      <c r="HZ476" s="25"/>
      <c r="IA476" s="25"/>
      <c r="IB476" s="25"/>
      <c r="IC476" s="25"/>
      <c r="ID476" s="25"/>
      <c r="IE476" s="25"/>
      <c r="IF476" s="25"/>
      <c r="IG476" s="25"/>
      <c r="IH476" s="25"/>
      <c r="II476" s="25"/>
      <c r="IJ476" s="25"/>
      <c r="IK476" s="25"/>
      <c r="IL476" s="25"/>
      <c r="IM476" s="25"/>
      <c r="IN476" s="25"/>
      <c r="IO476" s="25"/>
      <c r="IP476" s="25"/>
      <c r="IQ476" s="25"/>
      <c r="IR476" s="25"/>
      <c r="IS476" s="25"/>
      <c r="IT476" s="25"/>
      <c r="IU476" s="25"/>
      <c r="IV476" s="25"/>
      <c r="IW476" s="25"/>
      <c r="IX476" s="25"/>
      <c r="IY476" s="25"/>
      <c r="IZ476" s="25"/>
      <c r="JA476" s="25"/>
      <c r="JB476" s="25"/>
      <c r="JC476" s="25"/>
      <c r="JD476" s="25"/>
      <c r="JE476" s="25"/>
      <c r="JF476" s="25"/>
      <c r="JG476" s="25"/>
      <c r="JH476" s="25"/>
      <c r="JI476" s="25"/>
      <c r="JJ476" s="25"/>
      <c r="JK476" s="25"/>
      <c r="JL476" s="25"/>
      <c r="JM476" s="25"/>
      <c r="JN476" s="25"/>
      <c r="JO476" s="25"/>
      <c r="JP476" s="25"/>
      <c r="JQ476" s="25"/>
      <c r="JR476" s="25"/>
      <c r="JS476" s="25"/>
      <c r="JT476" s="25"/>
      <c r="JU476" s="25"/>
      <c r="JV476" s="25"/>
      <c r="JW476" s="25"/>
      <c r="JX476" s="25"/>
      <c r="JY476" s="25"/>
      <c r="JZ476" s="25"/>
      <c r="KA476" s="25"/>
      <c r="KB476" s="25"/>
      <c r="KC476" s="25"/>
      <c r="KD476" s="25"/>
      <c r="KE476" s="25"/>
      <c r="KF476" s="25"/>
      <c r="KG476" s="25"/>
      <c r="KH476" s="25"/>
      <c r="KI476" s="25"/>
      <c r="KJ476" s="25"/>
      <c r="KK476" s="25"/>
      <c r="KL476" s="25"/>
      <c r="KM476" s="25"/>
      <c r="KN476" s="25"/>
      <c r="KO476" s="25"/>
      <c r="KP476" s="25"/>
      <c r="KQ476" s="25"/>
      <c r="KR476" s="25"/>
      <c r="KS476" s="25"/>
      <c r="KT476" s="25"/>
      <c r="KU476" s="25"/>
      <c r="KV476" s="25"/>
      <c r="KW476" s="25"/>
      <c r="KX476" s="25"/>
      <c r="KY476" s="25"/>
      <c r="KZ476" s="25"/>
      <c r="LA476" s="25"/>
      <c r="LB476" s="25"/>
      <c r="LC476" s="25"/>
      <c r="LD476" s="25"/>
      <c r="LE476" s="25"/>
      <c r="LF476" s="25"/>
      <c r="LG476" s="25"/>
      <c r="LH476" s="25"/>
      <c r="LI476" s="25"/>
      <c r="LJ476" s="25"/>
      <c r="LK476" s="25"/>
      <c r="LL476" s="25"/>
      <c r="LM476" s="25"/>
      <c r="LN476" s="25"/>
      <c r="LO476" s="25"/>
      <c r="LP476" s="25"/>
      <c r="LQ476" s="25"/>
      <c r="LR476" s="25"/>
      <c r="LS476" s="25"/>
      <c r="LT476" s="25"/>
      <c r="LU476" s="25"/>
      <c r="LV476" s="25"/>
      <c r="LW476" s="25"/>
      <c r="LX476" s="25"/>
      <c r="LY476" s="25"/>
      <c r="LZ476" s="25"/>
      <c r="MA476" s="25"/>
      <c r="MB476" s="25"/>
      <c r="MC476" s="25"/>
      <c r="MD476" s="25"/>
      <c r="ME476" s="25"/>
      <c r="MF476" s="25"/>
    </row>
    <row r="477" spans="1:344" s="26" customFormat="1" hidden="1" x14ac:dyDescent="0.25">
      <c r="A477" s="21"/>
      <c r="B477" s="22"/>
      <c r="C477" s="76"/>
      <c r="D477" s="7"/>
      <c r="E477" s="7"/>
      <c r="F477" s="7"/>
      <c r="G477" s="179"/>
      <c r="H477" s="179"/>
      <c r="I477" s="271"/>
      <c r="J477" s="194"/>
      <c r="K477" s="179"/>
      <c r="L477" s="179"/>
      <c r="M477" s="179"/>
      <c r="N477" s="179"/>
      <c r="O477" s="179"/>
      <c r="P477" s="179"/>
      <c r="Q477" s="24"/>
      <c r="R477" s="182"/>
      <c r="S477" s="24"/>
      <c r="T477" s="32"/>
      <c r="U477" s="240"/>
      <c r="V477" s="66"/>
      <c r="W477" s="78"/>
      <c r="X477" s="66"/>
      <c r="Y477" s="66"/>
      <c r="Z477" s="25"/>
      <c r="AA477" s="23"/>
      <c r="AB477" s="23"/>
      <c r="AC477" s="25"/>
      <c r="AD477" s="60"/>
      <c r="AE477" s="31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5"/>
      <c r="EJ477" s="25"/>
      <c r="EK477" s="25"/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5"/>
      <c r="EW477" s="25"/>
      <c r="EX477" s="25"/>
      <c r="EY477" s="25"/>
      <c r="EZ477" s="25"/>
      <c r="FA477" s="25"/>
      <c r="FB477" s="25"/>
      <c r="FC477" s="25"/>
      <c r="FD477" s="25"/>
      <c r="FE477" s="25"/>
      <c r="FF477" s="25"/>
      <c r="FG477" s="25"/>
      <c r="FH477" s="25"/>
      <c r="FI477" s="25"/>
      <c r="FJ477" s="25"/>
      <c r="FK477" s="25"/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5"/>
      <c r="FW477" s="25"/>
      <c r="FX477" s="25"/>
      <c r="FY477" s="25"/>
      <c r="FZ477" s="25"/>
      <c r="GA477" s="25"/>
      <c r="GB477" s="25"/>
      <c r="GC477" s="25"/>
      <c r="GD477" s="25"/>
      <c r="GE477" s="25"/>
      <c r="GF477" s="25"/>
      <c r="GG477" s="25"/>
      <c r="GH477" s="25"/>
      <c r="GI477" s="25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5"/>
      <c r="HR477" s="25"/>
      <c r="HS477" s="25"/>
      <c r="HT477" s="25"/>
      <c r="HU477" s="25"/>
      <c r="HV477" s="25"/>
      <c r="HW477" s="25"/>
      <c r="HX477" s="25"/>
      <c r="HY477" s="25"/>
      <c r="HZ477" s="25"/>
      <c r="IA477" s="25"/>
      <c r="IB477" s="25"/>
      <c r="IC477" s="25"/>
      <c r="ID477" s="25"/>
      <c r="IE477" s="25"/>
      <c r="IF477" s="25"/>
      <c r="IG477" s="25"/>
      <c r="IH477" s="25"/>
      <c r="II477" s="25"/>
      <c r="IJ477" s="25"/>
      <c r="IK477" s="25"/>
      <c r="IL477" s="25"/>
      <c r="IM477" s="25"/>
      <c r="IN477" s="25"/>
      <c r="IO477" s="25"/>
      <c r="IP477" s="25"/>
      <c r="IQ477" s="25"/>
      <c r="IR477" s="25"/>
      <c r="IS477" s="25"/>
      <c r="IT477" s="25"/>
      <c r="IU477" s="25"/>
      <c r="IV477" s="25"/>
      <c r="IW477" s="25"/>
      <c r="IX477" s="25"/>
      <c r="IY477" s="25"/>
      <c r="IZ477" s="25"/>
      <c r="JA477" s="25"/>
      <c r="JB477" s="25"/>
      <c r="JC477" s="25"/>
      <c r="JD477" s="25"/>
      <c r="JE477" s="25"/>
      <c r="JF477" s="25"/>
      <c r="JG477" s="25"/>
      <c r="JH477" s="25"/>
      <c r="JI477" s="25"/>
      <c r="JJ477" s="25"/>
      <c r="JK477" s="25"/>
      <c r="JL477" s="25"/>
      <c r="JM477" s="25"/>
      <c r="JN477" s="25"/>
      <c r="JO477" s="25"/>
      <c r="JP477" s="25"/>
      <c r="JQ477" s="25"/>
      <c r="JR477" s="25"/>
      <c r="JS477" s="25"/>
      <c r="JT477" s="25"/>
      <c r="JU477" s="25"/>
      <c r="JV477" s="25"/>
      <c r="JW477" s="25"/>
      <c r="JX477" s="25"/>
      <c r="JY477" s="25"/>
      <c r="JZ477" s="25"/>
      <c r="KA477" s="25"/>
      <c r="KB477" s="25"/>
      <c r="KC477" s="25"/>
      <c r="KD477" s="25"/>
      <c r="KE477" s="25"/>
      <c r="KF477" s="25"/>
      <c r="KG477" s="25"/>
      <c r="KH477" s="25"/>
      <c r="KI477" s="25"/>
      <c r="KJ477" s="25"/>
      <c r="KK477" s="25"/>
      <c r="KL477" s="25"/>
      <c r="KM477" s="25"/>
      <c r="KN477" s="25"/>
      <c r="KO477" s="25"/>
      <c r="KP477" s="25"/>
      <c r="KQ477" s="25"/>
      <c r="KR477" s="25"/>
      <c r="KS477" s="25"/>
      <c r="KT477" s="25"/>
      <c r="KU477" s="25"/>
      <c r="KV477" s="25"/>
      <c r="KW477" s="25"/>
      <c r="KX477" s="25"/>
      <c r="KY477" s="25"/>
      <c r="KZ477" s="25"/>
      <c r="LA477" s="25"/>
      <c r="LB477" s="25"/>
      <c r="LC477" s="25"/>
      <c r="LD477" s="25"/>
      <c r="LE477" s="25"/>
      <c r="LF477" s="25"/>
      <c r="LG477" s="25"/>
      <c r="LH477" s="25"/>
      <c r="LI477" s="25"/>
      <c r="LJ477" s="25"/>
      <c r="LK477" s="25"/>
      <c r="LL477" s="25"/>
      <c r="LM477" s="25"/>
      <c r="LN477" s="25"/>
      <c r="LO477" s="25"/>
      <c r="LP477" s="25"/>
      <c r="LQ477" s="25"/>
      <c r="LR477" s="25"/>
      <c r="LS477" s="25"/>
      <c r="LT477" s="25"/>
      <c r="LU477" s="25"/>
      <c r="LV477" s="25"/>
      <c r="LW477" s="25"/>
      <c r="LX477" s="25"/>
      <c r="LY477" s="25"/>
      <c r="LZ477" s="25"/>
      <c r="MA477" s="25"/>
      <c r="MB477" s="25"/>
      <c r="MC477" s="25"/>
      <c r="MD477" s="25"/>
      <c r="ME477" s="25"/>
      <c r="MF477" s="25"/>
    </row>
    <row r="478" spans="1:344" s="26" customFormat="1" hidden="1" x14ac:dyDescent="0.25">
      <c r="A478" s="21"/>
      <c r="B478" s="22"/>
      <c r="C478" s="76"/>
      <c r="D478" s="7"/>
      <c r="E478" s="7"/>
      <c r="F478" s="7"/>
      <c r="G478" s="179"/>
      <c r="H478" s="179"/>
      <c r="I478" s="271"/>
      <c r="J478" s="194"/>
      <c r="K478" s="179"/>
      <c r="L478" s="179"/>
      <c r="M478" s="179"/>
      <c r="N478" s="179"/>
      <c r="O478" s="179"/>
      <c r="P478" s="179"/>
      <c r="Q478" s="24"/>
      <c r="R478" s="182"/>
      <c r="S478" s="24"/>
      <c r="T478" s="32"/>
      <c r="U478" s="240"/>
      <c r="V478" s="66"/>
      <c r="W478" s="78"/>
      <c r="X478" s="66"/>
      <c r="Y478" s="66"/>
      <c r="Z478" s="25"/>
      <c r="AA478" s="23"/>
      <c r="AB478" s="23"/>
      <c r="AC478" s="25"/>
      <c r="AD478" s="60"/>
      <c r="AE478" s="31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5"/>
      <c r="EJ478" s="25"/>
      <c r="EK478" s="25"/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5"/>
      <c r="EW478" s="25"/>
      <c r="EX478" s="25"/>
      <c r="EY478" s="25"/>
      <c r="EZ478" s="25"/>
      <c r="FA478" s="25"/>
      <c r="FB478" s="25"/>
      <c r="FC478" s="25"/>
      <c r="FD478" s="25"/>
      <c r="FE478" s="25"/>
      <c r="FF478" s="25"/>
      <c r="FG478" s="25"/>
      <c r="FH478" s="25"/>
      <c r="FI478" s="25"/>
      <c r="FJ478" s="25"/>
      <c r="FK478" s="25"/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5"/>
      <c r="FW478" s="25"/>
      <c r="FX478" s="25"/>
      <c r="FY478" s="25"/>
      <c r="FZ478" s="25"/>
      <c r="GA478" s="25"/>
      <c r="GB478" s="25"/>
      <c r="GC478" s="25"/>
      <c r="GD478" s="25"/>
      <c r="GE478" s="25"/>
      <c r="GF478" s="25"/>
      <c r="GG478" s="25"/>
      <c r="GH478" s="25"/>
      <c r="GI478" s="25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5"/>
      <c r="HR478" s="25"/>
      <c r="HS478" s="25"/>
      <c r="HT478" s="25"/>
      <c r="HU478" s="25"/>
      <c r="HV478" s="25"/>
      <c r="HW478" s="25"/>
      <c r="HX478" s="25"/>
      <c r="HY478" s="25"/>
      <c r="HZ478" s="25"/>
      <c r="IA478" s="25"/>
      <c r="IB478" s="25"/>
      <c r="IC478" s="25"/>
      <c r="ID478" s="25"/>
      <c r="IE478" s="25"/>
      <c r="IF478" s="25"/>
      <c r="IG478" s="25"/>
      <c r="IH478" s="25"/>
      <c r="II478" s="25"/>
      <c r="IJ478" s="25"/>
      <c r="IK478" s="25"/>
      <c r="IL478" s="25"/>
      <c r="IM478" s="25"/>
      <c r="IN478" s="25"/>
      <c r="IO478" s="25"/>
      <c r="IP478" s="25"/>
      <c r="IQ478" s="25"/>
      <c r="IR478" s="25"/>
      <c r="IS478" s="25"/>
      <c r="IT478" s="25"/>
      <c r="IU478" s="25"/>
      <c r="IV478" s="25"/>
      <c r="IW478" s="25"/>
      <c r="IX478" s="25"/>
      <c r="IY478" s="25"/>
      <c r="IZ478" s="25"/>
      <c r="JA478" s="25"/>
      <c r="JB478" s="25"/>
      <c r="JC478" s="25"/>
      <c r="JD478" s="25"/>
      <c r="JE478" s="25"/>
      <c r="JF478" s="25"/>
      <c r="JG478" s="25"/>
      <c r="JH478" s="25"/>
      <c r="JI478" s="25"/>
      <c r="JJ478" s="25"/>
      <c r="JK478" s="25"/>
      <c r="JL478" s="25"/>
      <c r="JM478" s="25"/>
      <c r="JN478" s="25"/>
      <c r="JO478" s="25"/>
      <c r="JP478" s="25"/>
      <c r="JQ478" s="25"/>
      <c r="JR478" s="25"/>
      <c r="JS478" s="25"/>
      <c r="JT478" s="25"/>
      <c r="JU478" s="25"/>
      <c r="JV478" s="25"/>
      <c r="JW478" s="25"/>
      <c r="JX478" s="25"/>
      <c r="JY478" s="25"/>
      <c r="JZ478" s="25"/>
      <c r="KA478" s="25"/>
      <c r="KB478" s="25"/>
      <c r="KC478" s="25"/>
      <c r="KD478" s="25"/>
      <c r="KE478" s="25"/>
      <c r="KF478" s="25"/>
      <c r="KG478" s="25"/>
      <c r="KH478" s="25"/>
      <c r="KI478" s="25"/>
      <c r="KJ478" s="25"/>
      <c r="KK478" s="25"/>
      <c r="KL478" s="25"/>
      <c r="KM478" s="25"/>
      <c r="KN478" s="25"/>
      <c r="KO478" s="25"/>
      <c r="KP478" s="25"/>
      <c r="KQ478" s="25"/>
      <c r="KR478" s="25"/>
      <c r="KS478" s="25"/>
      <c r="KT478" s="25"/>
      <c r="KU478" s="25"/>
      <c r="KV478" s="25"/>
      <c r="KW478" s="25"/>
      <c r="KX478" s="25"/>
      <c r="KY478" s="25"/>
      <c r="KZ478" s="25"/>
      <c r="LA478" s="25"/>
      <c r="LB478" s="25"/>
      <c r="LC478" s="25"/>
      <c r="LD478" s="25"/>
      <c r="LE478" s="25"/>
      <c r="LF478" s="25"/>
      <c r="LG478" s="25"/>
      <c r="LH478" s="25"/>
      <c r="LI478" s="25"/>
      <c r="LJ478" s="25"/>
      <c r="LK478" s="25"/>
      <c r="LL478" s="25"/>
      <c r="LM478" s="25"/>
      <c r="LN478" s="25"/>
      <c r="LO478" s="25"/>
      <c r="LP478" s="25"/>
      <c r="LQ478" s="25"/>
      <c r="LR478" s="25"/>
      <c r="LS478" s="25"/>
      <c r="LT478" s="25"/>
      <c r="LU478" s="25"/>
      <c r="LV478" s="25"/>
      <c r="LW478" s="25"/>
      <c r="LX478" s="25"/>
      <c r="LY478" s="25"/>
      <c r="LZ478" s="25"/>
      <c r="MA478" s="25"/>
      <c r="MB478" s="25"/>
      <c r="MC478" s="25"/>
      <c r="MD478" s="25"/>
      <c r="ME478" s="25"/>
      <c r="MF478" s="25"/>
    </row>
    <row r="479" spans="1:344" s="26" customFormat="1" hidden="1" x14ac:dyDescent="0.25">
      <c r="A479" s="21"/>
      <c r="B479" s="22"/>
      <c r="C479" s="76"/>
      <c r="D479" s="7"/>
      <c r="E479" s="7"/>
      <c r="F479" s="7"/>
      <c r="G479" s="179"/>
      <c r="H479" s="179"/>
      <c r="I479" s="271"/>
      <c r="J479" s="194"/>
      <c r="K479" s="179"/>
      <c r="L479" s="179"/>
      <c r="M479" s="179"/>
      <c r="N479" s="179"/>
      <c r="O479" s="179"/>
      <c r="P479" s="179"/>
      <c r="Q479" s="24"/>
      <c r="R479" s="182"/>
      <c r="S479" s="24"/>
      <c r="T479" s="32"/>
      <c r="U479" s="240"/>
      <c r="V479" s="66"/>
      <c r="W479" s="78"/>
      <c r="X479" s="66"/>
      <c r="Y479" s="66"/>
      <c r="Z479" s="25"/>
      <c r="AA479" s="23"/>
      <c r="AB479" s="23"/>
      <c r="AC479" s="25"/>
      <c r="AD479" s="60"/>
      <c r="AE479" s="31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B479" s="25"/>
      <c r="FC479" s="25"/>
      <c r="FD479" s="25"/>
      <c r="FE479" s="25"/>
      <c r="FF479" s="25"/>
      <c r="FG479" s="25"/>
      <c r="FH479" s="25"/>
      <c r="FI479" s="25"/>
      <c r="FJ479" s="25"/>
      <c r="FK479" s="25"/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5"/>
      <c r="FW479" s="25"/>
      <c r="FX479" s="25"/>
      <c r="FY479" s="25"/>
      <c r="FZ479" s="25"/>
      <c r="GA479" s="25"/>
      <c r="GB479" s="25"/>
      <c r="GC479" s="25"/>
      <c r="GD479" s="25"/>
      <c r="GE479" s="25"/>
      <c r="GF479" s="25"/>
      <c r="GG479" s="25"/>
      <c r="GH479" s="25"/>
      <c r="GI479" s="25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5"/>
      <c r="HR479" s="25"/>
      <c r="HS479" s="25"/>
      <c r="HT479" s="25"/>
      <c r="HU479" s="25"/>
      <c r="HV479" s="25"/>
      <c r="HW479" s="25"/>
      <c r="HX479" s="25"/>
      <c r="HY479" s="25"/>
      <c r="HZ479" s="25"/>
      <c r="IA479" s="25"/>
      <c r="IB479" s="25"/>
      <c r="IC479" s="25"/>
      <c r="ID479" s="25"/>
      <c r="IE479" s="25"/>
      <c r="IF479" s="25"/>
      <c r="IG479" s="25"/>
      <c r="IH479" s="25"/>
      <c r="II479" s="25"/>
      <c r="IJ479" s="25"/>
      <c r="IK479" s="25"/>
      <c r="IL479" s="25"/>
      <c r="IM479" s="25"/>
      <c r="IN479" s="25"/>
      <c r="IO479" s="25"/>
      <c r="IP479" s="25"/>
      <c r="IQ479" s="25"/>
      <c r="IR479" s="25"/>
      <c r="IS479" s="25"/>
      <c r="IT479" s="25"/>
      <c r="IU479" s="25"/>
      <c r="IV479" s="25"/>
      <c r="IW479" s="25"/>
      <c r="IX479" s="25"/>
      <c r="IY479" s="25"/>
      <c r="IZ479" s="25"/>
      <c r="JA479" s="25"/>
      <c r="JB479" s="25"/>
      <c r="JC479" s="25"/>
      <c r="JD479" s="25"/>
      <c r="JE479" s="25"/>
      <c r="JF479" s="25"/>
      <c r="JG479" s="25"/>
      <c r="JH479" s="25"/>
      <c r="JI479" s="25"/>
      <c r="JJ479" s="25"/>
      <c r="JK479" s="25"/>
      <c r="JL479" s="25"/>
      <c r="JM479" s="25"/>
      <c r="JN479" s="25"/>
      <c r="JO479" s="25"/>
      <c r="JP479" s="25"/>
      <c r="JQ479" s="25"/>
      <c r="JR479" s="25"/>
      <c r="JS479" s="25"/>
      <c r="JT479" s="25"/>
      <c r="JU479" s="25"/>
      <c r="JV479" s="25"/>
      <c r="JW479" s="25"/>
      <c r="JX479" s="25"/>
      <c r="JY479" s="25"/>
      <c r="JZ479" s="25"/>
      <c r="KA479" s="25"/>
      <c r="KB479" s="25"/>
      <c r="KC479" s="25"/>
      <c r="KD479" s="25"/>
      <c r="KE479" s="25"/>
      <c r="KF479" s="25"/>
      <c r="KG479" s="25"/>
      <c r="KH479" s="25"/>
      <c r="KI479" s="25"/>
      <c r="KJ479" s="25"/>
      <c r="KK479" s="25"/>
      <c r="KL479" s="25"/>
      <c r="KM479" s="25"/>
      <c r="KN479" s="25"/>
      <c r="KO479" s="25"/>
      <c r="KP479" s="25"/>
      <c r="KQ479" s="25"/>
      <c r="KR479" s="25"/>
      <c r="KS479" s="25"/>
      <c r="KT479" s="25"/>
      <c r="KU479" s="25"/>
      <c r="KV479" s="25"/>
      <c r="KW479" s="25"/>
      <c r="KX479" s="25"/>
      <c r="KY479" s="25"/>
      <c r="KZ479" s="25"/>
      <c r="LA479" s="25"/>
      <c r="LB479" s="25"/>
      <c r="LC479" s="25"/>
      <c r="LD479" s="25"/>
      <c r="LE479" s="25"/>
      <c r="LF479" s="25"/>
      <c r="LG479" s="25"/>
      <c r="LH479" s="25"/>
      <c r="LI479" s="25"/>
      <c r="LJ479" s="25"/>
      <c r="LK479" s="25"/>
      <c r="LL479" s="25"/>
      <c r="LM479" s="25"/>
      <c r="LN479" s="25"/>
      <c r="LO479" s="25"/>
      <c r="LP479" s="25"/>
      <c r="LQ479" s="25"/>
      <c r="LR479" s="25"/>
      <c r="LS479" s="25"/>
      <c r="LT479" s="25"/>
      <c r="LU479" s="25"/>
      <c r="LV479" s="25"/>
      <c r="LW479" s="25"/>
      <c r="LX479" s="25"/>
      <c r="LY479" s="25"/>
      <c r="LZ479" s="25"/>
      <c r="MA479" s="25"/>
      <c r="MB479" s="25"/>
      <c r="MC479" s="25"/>
      <c r="MD479" s="25"/>
      <c r="ME479" s="25"/>
      <c r="MF479" s="25"/>
    </row>
    <row r="480" spans="1:344" s="26" customFormat="1" hidden="1" x14ac:dyDescent="0.25">
      <c r="A480" s="21"/>
      <c r="B480" s="22"/>
      <c r="C480" s="76"/>
      <c r="D480" s="7"/>
      <c r="E480" s="7"/>
      <c r="F480" s="7"/>
      <c r="G480" s="179"/>
      <c r="H480" s="179"/>
      <c r="I480" s="271"/>
      <c r="J480" s="194"/>
      <c r="K480" s="179"/>
      <c r="L480" s="179"/>
      <c r="M480" s="179"/>
      <c r="N480" s="179"/>
      <c r="O480" s="179"/>
      <c r="P480" s="179"/>
      <c r="Q480" s="24"/>
      <c r="R480" s="182"/>
      <c r="S480" s="24"/>
      <c r="T480" s="32"/>
      <c r="U480" s="240"/>
      <c r="V480" s="66"/>
      <c r="W480" s="78"/>
      <c r="X480" s="66"/>
      <c r="Y480" s="66"/>
      <c r="Z480" s="25"/>
      <c r="AA480" s="23"/>
      <c r="AB480" s="23"/>
      <c r="AC480" s="25"/>
      <c r="AD480" s="60"/>
      <c r="AE480" s="31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25"/>
      <c r="EC480" s="25"/>
      <c r="ED480" s="25"/>
      <c r="EE480" s="25"/>
      <c r="EF480" s="25"/>
      <c r="EG480" s="25"/>
      <c r="EH480" s="25"/>
      <c r="EI480" s="25"/>
      <c r="EJ480" s="25"/>
      <c r="EK480" s="25"/>
      <c r="EL480" s="25"/>
      <c r="EM480" s="25"/>
      <c r="EN480" s="25"/>
      <c r="EO480" s="25"/>
      <c r="EP480" s="25"/>
      <c r="EQ480" s="25"/>
      <c r="ER480" s="25"/>
      <c r="ES480" s="25"/>
      <c r="ET480" s="25"/>
      <c r="EU480" s="25"/>
      <c r="EV480" s="25"/>
      <c r="EW480" s="25"/>
      <c r="EX480" s="25"/>
      <c r="EY480" s="25"/>
      <c r="EZ480" s="25"/>
      <c r="FA480" s="25"/>
      <c r="FB480" s="25"/>
      <c r="FC480" s="25"/>
      <c r="FD480" s="25"/>
      <c r="FE480" s="25"/>
      <c r="FF480" s="25"/>
      <c r="FG480" s="25"/>
      <c r="FH480" s="25"/>
      <c r="FI480" s="25"/>
      <c r="FJ480" s="25"/>
      <c r="FK480" s="25"/>
      <c r="FL480" s="25"/>
      <c r="FM480" s="25"/>
      <c r="FN480" s="25"/>
      <c r="FO480" s="25"/>
      <c r="FP480" s="25"/>
      <c r="FQ480" s="25"/>
      <c r="FR480" s="25"/>
      <c r="FS480" s="25"/>
      <c r="FT480" s="25"/>
      <c r="FU480" s="25"/>
      <c r="FV480" s="25"/>
      <c r="FW480" s="25"/>
      <c r="FX480" s="25"/>
      <c r="FY480" s="25"/>
      <c r="FZ480" s="25"/>
      <c r="GA480" s="25"/>
      <c r="GB480" s="25"/>
      <c r="GC480" s="25"/>
      <c r="GD480" s="25"/>
      <c r="GE480" s="25"/>
      <c r="GF480" s="25"/>
      <c r="GG480" s="25"/>
      <c r="GH480" s="25"/>
      <c r="GI480" s="25"/>
      <c r="GJ480" s="25"/>
      <c r="GK480" s="25"/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5"/>
      <c r="GW480" s="25"/>
      <c r="GX480" s="25"/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5"/>
      <c r="HJ480" s="25"/>
      <c r="HK480" s="25"/>
      <c r="HL480" s="25"/>
      <c r="HM480" s="25"/>
      <c r="HN480" s="25"/>
      <c r="HO480" s="25"/>
      <c r="HP480" s="25"/>
      <c r="HQ480" s="25"/>
      <c r="HR480" s="25"/>
      <c r="HS480" s="25"/>
      <c r="HT480" s="25"/>
      <c r="HU480" s="25"/>
      <c r="HV480" s="25"/>
      <c r="HW480" s="25"/>
      <c r="HX480" s="25"/>
      <c r="HY480" s="25"/>
      <c r="HZ480" s="25"/>
      <c r="IA480" s="25"/>
      <c r="IB480" s="25"/>
      <c r="IC480" s="25"/>
      <c r="ID480" s="25"/>
      <c r="IE480" s="25"/>
      <c r="IF480" s="25"/>
      <c r="IG480" s="25"/>
      <c r="IH480" s="25"/>
      <c r="II480" s="25"/>
      <c r="IJ480" s="25"/>
      <c r="IK480" s="25"/>
      <c r="IL480" s="25"/>
      <c r="IM480" s="25"/>
      <c r="IN480" s="25"/>
      <c r="IO480" s="25"/>
      <c r="IP480" s="25"/>
      <c r="IQ480" s="25"/>
      <c r="IR480" s="25"/>
      <c r="IS480" s="25"/>
      <c r="IT480" s="25"/>
      <c r="IU480" s="25"/>
      <c r="IV480" s="25"/>
      <c r="IW480" s="25"/>
      <c r="IX480" s="25"/>
      <c r="IY480" s="25"/>
      <c r="IZ480" s="25"/>
      <c r="JA480" s="25"/>
      <c r="JB480" s="25"/>
      <c r="JC480" s="25"/>
      <c r="JD480" s="25"/>
      <c r="JE480" s="25"/>
      <c r="JF480" s="25"/>
      <c r="JG480" s="25"/>
      <c r="JH480" s="25"/>
      <c r="JI480" s="25"/>
      <c r="JJ480" s="25"/>
      <c r="JK480" s="25"/>
      <c r="JL480" s="25"/>
      <c r="JM480" s="25"/>
      <c r="JN480" s="25"/>
      <c r="JO480" s="25"/>
      <c r="JP480" s="25"/>
      <c r="JQ480" s="25"/>
      <c r="JR480" s="25"/>
      <c r="JS480" s="25"/>
      <c r="JT480" s="25"/>
      <c r="JU480" s="25"/>
      <c r="JV480" s="25"/>
      <c r="JW480" s="25"/>
      <c r="JX480" s="25"/>
      <c r="JY480" s="25"/>
      <c r="JZ480" s="25"/>
      <c r="KA480" s="25"/>
      <c r="KB480" s="25"/>
      <c r="KC480" s="25"/>
      <c r="KD480" s="25"/>
      <c r="KE480" s="25"/>
      <c r="KF480" s="25"/>
      <c r="KG480" s="25"/>
      <c r="KH480" s="25"/>
      <c r="KI480" s="25"/>
      <c r="KJ480" s="25"/>
      <c r="KK480" s="25"/>
      <c r="KL480" s="25"/>
      <c r="KM480" s="25"/>
      <c r="KN480" s="25"/>
      <c r="KO480" s="25"/>
      <c r="KP480" s="25"/>
      <c r="KQ480" s="25"/>
      <c r="KR480" s="25"/>
      <c r="KS480" s="25"/>
      <c r="KT480" s="25"/>
      <c r="KU480" s="25"/>
      <c r="KV480" s="25"/>
      <c r="KW480" s="25"/>
      <c r="KX480" s="25"/>
      <c r="KY480" s="25"/>
      <c r="KZ480" s="25"/>
      <c r="LA480" s="25"/>
      <c r="LB480" s="25"/>
      <c r="LC480" s="25"/>
      <c r="LD480" s="25"/>
      <c r="LE480" s="25"/>
      <c r="LF480" s="25"/>
      <c r="LG480" s="25"/>
      <c r="LH480" s="25"/>
      <c r="LI480" s="25"/>
      <c r="LJ480" s="25"/>
      <c r="LK480" s="25"/>
      <c r="LL480" s="25"/>
      <c r="LM480" s="25"/>
      <c r="LN480" s="25"/>
      <c r="LO480" s="25"/>
      <c r="LP480" s="25"/>
      <c r="LQ480" s="25"/>
      <c r="LR480" s="25"/>
      <c r="LS480" s="25"/>
      <c r="LT480" s="25"/>
      <c r="LU480" s="25"/>
      <c r="LV480" s="25"/>
      <c r="LW480" s="25"/>
      <c r="LX480" s="25"/>
      <c r="LY480" s="25"/>
      <c r="LZ480" s="25"/>
      <c r="MA480" s="25"/>
      <c r="MB480" s="25"/>
      <c r="MC480" s="25"/>
      <c r="MD480" s="25"/>
      <c r="ME480" s="25"/>
      <c r="MF480" s="25"/>
    </row>
    <row r="481" spans="1:344" s="26" customFormat="1" hidden="1" x14ac:dyDescent="0.25">
      <c r="A481" s="21"/>
      <c r="B481" s="22"/>
      <c r="C481" s="76"/>
      <c r="D481" s="7"/>
      <c r="E481" s="7"/>
      <c r="F481" s="7"/>
      <c r="G481" s="179"/>
      <c r="H481" s="179"/>
      <c r="I481" s="271"/>
      <c r="J481" s="194"/>
      <c r="K481" s="179"/>
      <c r="L481" s="179"/>
      <c r="M481" s="179"/>
      <c r="N481" s="179"/>
      <c r="O481" s="179"/>
      <c r="P481" s="179"/>
      <c r="Q481" s="24"/>
      <c r="R481" s="182"/>
      <c r="S481" s="24"/>
      <c r="T481" s="32"/>
      <c r="U481" s="240"/>
      <c r="V481" s="66"/>
      <c r="W481" s="78"/>
      <c r="X481" s="66"/>
      <c r="Y481" s="66"/>
      <c r="Z481" s="25"/>
      <c r="AA481" s="23"/>
      <c r="AB481" s="23"/>
      <c r="AC481" s="25"/>
      <c r="AD481" s="60"/>
      <c r="AE481" s="31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25"/>
      <c r="DZ481" s="25"/>
      <c r="EA481" s="25"/>
      <c r="EB481" s="25"/>
      <c r="EC481" s="25"/>
      <c r="ED481" s="25"/>
      <c r="EE481" s="25"/>
      <c r="EF481" s="25"/>
      <c r="EG481" s="25"/>
      <c r="EH481" s="25"/>
      <c r="EI481" s="25"/>
      <c r="EJ481" s="25"/>
      <c r="EK481" s="25"/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25"/>
      <c r="EW481" s="25"/>
      <c r="EX481" s="25"/>
      <c r="EY481" s="25"/>
      <c r="EZ481" s="25"/>
      <c r="FA481" s="25"/>
      <c r="FB481" s="25"/>
      <c r="FC481" s="25"/>
      <c r="FD481" s="25"/>
      <c r="FE481" s="25"/>
      <c r="FF481" s="25"/>
      <c r="FG481" s="25"/>
      <c r="FH481" s="25"/>
      <c r="FI481" s="25"/>
      <c r="FJ481" s="25"/>
      <c r="FK481" s="25"/>
      <c r="FL481" s="25"/>
      <c r="FM481" s="25"/>
      <c r="FN481" s="25"/>
      <c r="FO481" s="25"/>
      <c r="FP481" s="25"/>
      <c r="FQ481" s="25"/>
      <c r="FR481" s="25"/>
      <c r="FS481" s="25"/>
      <c r="FT481" s="25"/>
      <c r="FU481" s="25"/>
      <c r="FV481" s="25"/>
      <c r="FW481" s="25"/>
      <c r="FX481" s="25"/>
      <c r="FY481" s="25"/>
      <c r="FZ481" s="25"/>
      <c r="GA481" s="25"/>
      <c r="GB481" s="25"/>
      <c r="GC481" s="25"/>
      <c r="GD481" s="25"/>
      <c r="GE481" s="25"/>
      <c r="GF481" s="25"/>
      <c r="GG481" s="25"/>
      <c r="GH481" s="25"/>
      <c r="GI481" s="25"/>
      <c r="GJ481" s="25"/>
      <c r="GK481" s="25"/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5"/>
      <c r="GW481" s="25"/>
      <c r="GX481" s="25"/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5"/>
      <c r="HJ481" s="25"/>
      <c r="HK481" s="25"/>
      <c r="HL481" s="25"/>
      <c r="HM481" s="25"/>
      <c r="HN481" s="25"/>
      <c r="HO481" s="25"/>
      <c r="HP481" s="25"/>
      <c r="HQ481" s="25"/>
      <c r="HR481" s="25"/>
      <c r="HS481" s="25"/>
      <c r="HT481" s="25"/>
      <c r="HU481" s="25"/>
      <c r="HV481" s="25"/>
      <c r="HW481" s="25"/>
      <c r="HX481" s="25"/>
      <c r="HY481" s="25"/>
      <c r="HZ481" s="25"/>
      <c r="IA481" s="25"/>
      <c r="IB481" s="25"/>
      <c r="IC481" s="25"/>
      <c r="ID481" s="25"/>
      <c r="IE481" s="25"/>
      <c r="IF481" s="25"/>
      <c r="IG481" s="25"/>
      <c r="IH481" s="25"/>
      <c r="II481" s="25"/>
      <c r="IJ481" s="25"/>
      <c r="IK481" s="25"/>
      <c r="IL481" s="25"/>
      <c r="IM481" s="25"/>
      <c r="IN481" s="25"/>
      <c r="IO481" s="25"/>
      <c r="IP481" s="25"/>
      <c r="IQ481" s="25"/>
      <c r="IR481" s="25"/>
      <c r="IS481" s="25"/>
      <c r="IT481" s="25"/>
      <c r="IU481" s="25"/>
      <c r="IV481" s="25"/>
      <c r="IW481" s="25"/>
      <c r="IX481" s="25"/>
      <c r="IY481" s="25"/>
      <c r="IZ481" s="25"/>
      <c r="JA481" s="25"/>
      <c r="JB481" s="25"/>
      <c r="JC481" s="25"/>
      <c r="JD481" s="25"/>
      <c r="JE481" s="25"/>
      <c r="JF481" s="25"/>
      <c r="JG481" s="25"/>
      <c r="JH481" s="25"/>
      <c r="JI481" s="25"/>
      <c r="JJ481" s="25"/>
      <c r="JK481" s="25"/>
      <c r="JL481" s="25"/>
      <c r="JM481" s="25"/>
      <c r="JN481" s="25"/>
      <c r="JO481" s="25"/>
      <c r="JP481" s="25"/>
      <c r="JQ481" s="25"/>
      <c r="JR481" s="25"/>
      <c r="JS481" s="25"/>
      <c r="JT481" s="25"/>
      <c r="JU481" s="25"/>
      <c r="JV481" s="25"/>
      <c r="JW481" s="25"/>
      <c r="JX481" s="25"/>
      <c r="JY481" s="25"/>
      <c r="JZ481" s="25"/>
      <c r="KA481" s="25"/>
      <c r="KB481" s="25"/>
      <c r="KC481" s="25"/>
      <c r="KD481" s="25"/>
      <c r="KE481" s="25"/>
      <c r="KF481" s="25"/>
      <c r="KG481" s="25"/>
      <c r="KH481" s="25"/>
      <c r="KI481" s="25"/>
      <c r="KJ481" s="25"/>
      <c r="KK481" s="25"/>
      <c r="KL481" s="25"/>
      <c r="KM481" s="25"/>
      <c r="KN481" s="25"/>
      <c r="KO481" s="25"/>
      <c r="KP481" s="25"/>
      <c r="KQ481" s="25"/>
      <c r="KR481" s="25"/>
      <c r="KS481" s="25"/>
      <c r="KT481" s="25"/>
      <c r="KU481" s="25"/>
      <c r="KV481" s="25"/>
      <c r="KW481" s="25"/>
      <c r="KX481" s="25"/>
      <c r="KY481" s="25"/>
      <c r="KZ481" s="25"/>
      <c r="LA481" s="25"/>
      <c r="LB481" s="25"/>
      <c r="LC481" s="25"/>
      <c r="LD481" s="25"/>
      <c r="LE481" s="25"/>
      <c r="LF481" s="25"/>
      <c r="LG481" s="25"/>
      <c r="LH481" s="25"/>
      <c r="LI481" s="25"/>
      <c r="LJ481" s="25"/>
      <c r="LK481" s="25"/>
      <c r="LL481" s="25"/>
      <c r="LM481" s="25"/>
      <c r="LN481" s="25"/>
      <c r="LO481" s="25"/>
      <c r="LP481" s="25"/>
      <c r="LQ481" s="25"/>
      <c r="LR481" s="25"/>
      <c r="LS481" s="25"/>
      <c r="LT481" s="25"/>
      <c r="LU481" s="25"/>
      <c r="LV481" s="25"/>
      <c r="LW481" s="25"/>
      <c r="LX481" s="25"/>
      <c r="LY481" s="25"/>
      <c r="LZ481" s="25"/>
      <c r="MA481" s="25"/>
      <c r="MB481" s="25"/>
      <c r="MC481" s="25"/>
      <c r="MD481" s="25"/>
      <c r="ME481" s="25"/>
      <c r="MF481" s="25"/>
    </row>
    <row r="482" spans="1:344" s="26" customFormat="1" hidden="1" x14ac:dyDescent="0.25">
      <c r="A482" s="21"/>
      <c r="B482" s="22"/>
      <c r="C482" s="76"/>
      <c r="D482" s="7"/>
      <c r="E482" s="7"/>
      <c r="F482" s="7"/>
      <c r="G482" s="179"/>
      <c r="H482" s="179"/>
      <c r="I482" s="271"/>
      <c r="J482" s="194"/>
      <c r="K482" s="179"/>
      <c r="L482" s="179"/>
      <c r="M482" s="179"/>
      <c r="N482" s="179"/>
      <c r="O482" s="179"/>
      <c r="P482" s="179"/>
      <c r="Q482" s="24"/>
      <c r="R482" s="182"/>
      <c r="S482" s="24"/>
      <c r="T482" s="32"/>
      <c r="U482" s="240"/>
      <c r="V482" s="66"/>
      <c r="W482" s="78"/>
      <c r="X482" s="66"/>
      <c r="Y482" s="66"/>
      <c r="Z482" s="25"/>
      <c r="AA482" s="23"/>
      <c r="AB482" s="23"/>
      <c r="AC482" s="25"/>
      <c r="AD482" s="60"/>
      <c r="AE482" s="31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5"/>
      <c r="EY482" s="25"/>
      <c r="EZ482" s="25"/>
      <c r="FA482" s="25"/>
      <c r="FB482" s="25"/>
      <c r="FC482" s="25"/>
      <c r="FD482" s="25"/>
      <c r="FE482" s="25"/>
      <c r="FF482" s="25"/>
      <c r="FG482" s="25"/>
      <c r="FH482" s="25"/>
      <c r="FI482" s="25"/>
      <c r="FJ482" s="25"/>
      <c r="FK482" s="25"/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5"/>
      <c r="FW482" s="25"/>
      <c r="FX482" s="25"/>
      <c r="FY482" s="25"/>
      <c r="FZ482" s="25"/>
      <c r="GA482" s="25"/>
      <c r="GB482" s="25"/>
      <c r="GC482" s="25"/>
      <c r="GD482" s="25"/>
      <c r="GE482" s="25"/>
      <c r="GF482" s="25"/>
      <c r="GG482" s="25"/>
      <c r="GH482" s="25"/>
      <c r="GI482" s="25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5"/>
      <c r="HR482" s="25"/>
      <c r="HS482" s="25"/>
      <c r="HT482" s="25"/>
      <c r="HU482" s="25"/>
      <c r="HV482" s="25"/>
      <c r="HW482" s="25"/>
      <c r="HX482" s="25"/>
      <c r="HY482" s="25"/>
      <c r="HZ482" s="25"/>
      <c r="IA482" s="25"/>
      <c r="IB482" s="25"/>
      <c r="IC482" s="25"/>
      <c r="ID482" s="25"/>
      <c r="IE482" s="25"/>
      <c r="IF482" s="25"/>
      <c r="IG482" s="25"/>
      <c r="IH482" s="25"/>
      <c r="II482" s="25"/>
      <c r="IJ482" s="25"/>
      <c r="IK482" s="25"/>
      <c r="IL482" s="25"/>
      <c r="IM482" s="25"/>
      <c r="IN482" s="25"/>
      <c r="IO482" s="25"/>
      <c r="IP482" s="25"/>
      <c r="IQ482" s="25"/>
      <c r="IR482" s="25"/>
      <c r="IS482" s="25"/>
      <c r="IT482" s="25"/>
      <c r="IU482" s="25"/>
      <c r="IV482" s="25"/>
      <c r="IW482" s="25"/>
      <c r="IX482" s="25"/>
      <c r="IY482" s="25"/>
      <c r="IZ482" s="25"/>
      <c r="JA482" s="25"/>
      <c r="JB482" s="25"/>
      <c r="JC482" s="25"/>
      <c r="JD482" s="25"/>
      <c r="JE482" s="25"/>
      <c r="JF482" s="25"/>
      <c r="JG482" s="25"/>
      <c r="JH482" s="25"/>
      <c r="JI482" s="25"/>
      <c r="JJ482" s="25"/>
      <c r="JK482" s="25"/>
      <c r="JL482" s="25"/>
      <c r="JM482" s="25"/>
      <c r="JN482" s="25"/>
      <c r="JO482" s="25"/>
      <c r="JP482" s="25"/>
      <c r="JQ482" s="25"/>
      <c r="JR482" s="25"/>
      <c r="JS482" s="25"/>
      <c r="JT482" s="25"/>
      <c r="JU482" s="25"/>
      <c r="JV482" s="25"/>
      <c r="JW482" s="25"/>
      <c r="JX482" s="25"/>
      <c r="JY482" s="25"/>
      <c r="JZ482" s="25"/>
      <c r="KA482" s="25"/>
      <c r="KB482" s="25"/>
      <c r="KC482" s="25"/>
      <c r="KD482" s="25"/>
      <c r="KE482" s="25"/>
      <c r="KF482" s="25"/>
      <c r="KG482" s="25"/>
      <c r="KH482" s="25"/>
      <c r="KI482" s="25"/>
      <c r="KJ482" s="25"/>
      <c r="KK482" s="25"/>
      <c r="KL482" s="25"/>
      <c r="KM482" s="25"/>
      <c r="KN482" s="25"/>
      <c r="KO482" s="25"/>
      <c r="KP482" s="25"/>
      <c r="KQ482" s="25"/>
      <c r="KR482" s="25"/>
      <c r="KS482" s="25"/>
      <c r="KT482" s="25"/>
      <c r="KU482" s="25"/>
      <c r="KV482" s="25"/>
      <c r="KW482" s="25"/>
      <c r="KX482" s="25"/>
      <c r="KY482" s="25"/>
      <c r="KZ482" s="25"/>
      <c r="LA482" s="25"/>
      <c r="LB482" s="25"/>
      <c r="LC482" s="25"/>
      <c r="LD482" s="25"/>
      <c r="LE482" s="25"/>
      <c r="LF482" s="25"/>
      <c r="LG482" s="25"/>
      <c r="LH482" s="25"/>
      <c r="LI482" s="25"/>
      <c r="LJ482" s="25"/>
      <c r="LK482" s="25"/>
      <c r="LL482" s="25"/>
      <c r="LM482" s="25"/>
      <c r="LN482" s="25"/>
      <c r="LO482" s="25"/>
      <c r="LP482" s="25"/>
      <c r="LQ482" s="25"/>
      <c r="LR482" s="25"/>
      <c r="LS482" s="25"/>
      <c r="LT482" s="25"/>
      <c r="LU482" s="25"/>
      <c r="LV482" s="25"/>
      <c r="LW482" s="25"/>
      <c r="LX482" s="25"/>
      <c r="LY482" s="25"/>
      <c r="LZ482" s="25"/>
      <c r="MA482" s="25"/>
      <c r="MB482" s="25"/>
      <c r="MC482" s="25"/>
      <c r="MD482" s="25"/>
      <c r="ME482" s="25"/>
      <c r="MF482" s="25"/>
    </row>
    <row r="483" spans="1:344" s="26" customFormat="1" hidden="1" x14ac:dyDescent="0.25">
      <c r="A483" s="21"/>
      <c r="B483" s="22"/>
      <c r="C483" s="76"/>
      <c r="D483" s="7"/>
      <c r="E483" s="7"/>
      <c r="F483" s="7"/>
      <c r="G483" s="179"/>
      <c r="H483" s="179"/>
      <c r="I483" s="271"/>
      <c r="J483" s="194"/>
      <c r="K483" s="179"/>
      <c r="L483" s="179"/>
      <c r="M483" s="179"/>
      <c r="N483" s="179"/>
      <c r="O483" s="179"/>
      <c r="P483" s="179"/>
      <c r="Q483" s="24"/>
      <c r="R483" s="182"/>
      <c r="S483" s="24"/>
      <c r="T483" s="32"/>
      <c r="U483" s="240"/>
      <c r="V483" s="66"/>
      <c r="W483" s="78"/>
      <c r="X483" s="66"/>
      <c r="Y483" s="66"/>
      <c r="Z483" s="25"/>
      <c r="AA483" s="23"/>
      <c r="AB483" s="23"/>
      <c r="AC483" s="25"/>
      <c r="AD483" s="60"/>
      <c r="AE483" s="31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5"/>
      <c r="EJ483" s="25"/>
      <c r="EK483" s="25"/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5"/>
      <c r="EW483" s="25"/>
      <c r="EX483" s="25"/>
      <c r="EY483" s="25"/>
      <c r="EZ483" s="25"/>
      <c r="FA483" s="25"/>
      <c r="FB483" s="25"/>
      <c r="FC483" s="25"/>
      <c r="FD483" s="25"/>
      <c r="FE483" s="25"/>
      <c r="FF483" s="25"/>
      <c r="FG483" s="25"/>
      <c r="FH483" s="25"/>
      <c r="FI483" s="25"/>
      <c r="FJ483" s="25"/>
      <c r="FK483" s="25"/>
      <c r="FL483" s="25"/>
      <c r="FM483" s="25"/>
      <c r="FN483" s="25"/>
      <c r="FO483" s="25"/>
      <c r="FP483" s="25"/>
      <c r="FQ483" s="25"/>
      <c r="FR483" s="25"/>
      <c r="FS483" s="25"/>
      <c r="FT483" s="25"/>
      <c r="FU483" s="25"/>
      <c r="FV483" s="25"/>
      <c r="FW483" s="25"/>
      <c r="FX483" s="25"/>
      <c r="FY483" s="25"/>
      <c r="FZ483" s="25"/>
      <c r="GA483" s="25"/>
      <c r="GB483" s="25"/>
      <c r="GC483" s="25"/>
      <c r="GD483" s="25"/>
      <c r="GE483" s="25"/>
      <c r="GF483" s="25"/>
      <c r="GG483" s="25"/>
      <c r="GH483" s="25"/>
      <c r="GI483" s="25"/>
      <c r="GJ483" s="25"/>
      <c r="GK483" s="25"/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5"/>
      <c r="GW483" s="25"/>
      <c r="GX483" s="25"/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5"/>
      <c r="HJ483" s="25"/>
      <c r="HK483" s="25"/>
      <c r="HL483" s="25"/>
      <c r="HM483" s="25"/>
      <c r="HN483" s="25"/>
      <c r="HO483" s="25"/>
      <c r="HP483" s="25"/>
      <c r="HQ483" s="25"/>
      <c r="HR483" s="25"/>
      <c r="HS483" s="25"/>
      <c r="HT483" s="25"/>
      <c r="HU483" s="25"/>
      <c r="HV483" s="25"/>
      <c r="HW483" s="25"/>
      <c r="HX483" s="25"/>
      <c r="HY483" s="25"/>
      <c r="HZ483" s="25"/>
      <c r="IA483" s="25"/>
      <c r="IB483" s="25"/>
      <c r="IC483" s="25"/>
      <c r="ID483" s="25"/>
      <c r="IE483" s="25"/>
      <c r="IF483" s="25"/>
      <c r="IG483" s="25"/>
      <c r="IH483" s="25"/>
      <c r="II483" s="25"/>
      <c r="IJ483" s="25"/>
      <c r="IK483" s="25"/>
      <c r="IL483" s="25"/>
      <c r="IM483" s="25"/>
      <c r="IN483" s="25"/>
      <c r="IO483" s="25"/>
      <c r="IP483" s="25"/>
      <c r="IQ483" s="25"/>
      <c r="IR483" s="25"/>
      <c r="IS483" s="25"/>
      <c r="IT483" s="25"/>
      <c r="IU483" s="25"/>
      <c r="IV483" s="25"/>
      <c r="IW483" s="25"/>
      <c r="IX483" s="25"/>
      <c r="IY483" s="25"/>
      <c r="IZ483" s="25"/>
      <c r="JA483" s="25"/>
      <c r="JB483" s="25"/>
      <c r="JC483" s="25"/>
      <c r="JD483" s="25"/>
      <c r="JE483" s="25"/>
      <c r="JF483" s="25"/>
      <c r="JG483" s="25"/>
      <c r="JH483" s="25"/>
      <c r="JI483" s="25"/>
      <c r="JJ483" s="25"/>
      <c r="JK483" s="25"/>
      <c r="JL483" s="25"/>
      <c r="JM483" s="25"/>
      <c r="JN483" s="25"/>
      <c r="JO483" s="25"/>
      <c r="JP483" s="25"/>
      <c r="JQ483" s="25"/>
      <c r="JR483" s="25"/>
      <c r="JS483" s="25"/>
      <c r="JT483" s="25"/>
      <c r="JU483" s="25"/>
      <c r="JV483" s="25"/>
      <c r="JW483" s="25"/>
      <c r="JX483" s="25"/>
      <c r="JY483" s="25"/>
      <c r="JZ483" s="25"/>
      <c r="KA483" s="25"/>
      <c r="KB483" s="25"/>
      <c r="KC483" s="25"/>
      <c r="KD483" s="25"/>
      <c r="KE483" s="25"/>
      <c r="KF483" s="25"/>
      <c r="KG483" s="25"/>
      <c r="KH483" s="25"/>
      <c r="KI483" s="25"/>
      <c r="KJ483" s="25"/>
      <c r="KK483" s="25"/>
      <c r="KL483" s="25"/>
      <c r="KM483" s="25"/>
      <c r="KN483" s="25"/>
      <c r="KO483" s="25"/>
      <c r="KP483" s="25"/>
      <c r="KQ483" s="25"/>
      <c r="KR483" s="25"/>
      <c r="KS483" s="25"/>
      <c r="KT483" s="25"/>
      <c r="KU483" s="25"/>
      <c r="KV483" s="25"/>
      <c r="KW483" s="25"/>
      <c r="KX483" s="25"/>
      <c r="KY483" s="25"/>
      <c r="KZ483" s="25"/>
      <c r="LA483" s="25"/>
      <c r="LB483" s="25"/>
      <c r="LC483" s="25"/>
      <c r="LD483" s="25"/>
      <c r="LE483" s="25"/>
      <c r="LF483" s="25"/>
      <c r="LG483" s="25"/>
      <c r="LH483" s="25"/>
      <c r="LI483" s="25"/>
      <c r="LJ483" s="25"/>
      <c r="LK483" s="25"/>
      <c r="LL483" s="25"/>
      <c r="LM483" s="25"/>
      <c r="LN483" s="25"/>
      <c r="LO483" s="25"/>
      <c r="LP483" s="25"/>
      <c r="LQ483" s="25"/>
      <c r="LR483" s="25"/>
      <c r="LS483" s="25"/>
      <c r="LT483" s="25"/>
      <c r="LU483" s="25"/>
      <c r="LV483" s="25"/>
      <c r="LW483" s="25"/>
      <c r="LX483" s="25"/>
      <c r="LY483" s="25"/>
      <c r="LZ483" s="25"/>
      <c r="MA483" s="25"/>
      <c r="MB483" s="25"/>
      <c r="MC483" s="25"/>
      <c r="MD483" s="25"/>
      <c r="ME483" s="25"/>
      <c r="MF483" s="25"/>
    </row>
    <row r="484" spans="1:344" s="26" customFormat="1" hidden="1" x14ac:dyDescent="0.25">
      <c r="A484" s="21"/>
      <c r="B484" s="22"/>
      <c r="C484" s="76"/>
      <c r="D484" s="7"/>
      <c r="E484" s="7"/>
      <c r="F484" s="7"/>
      <c r="G484" s="179"/>
      <c r="H484" s="179"/>
      <c r="I484" s="271"/>
      <c r="J484" s="194"/>
      <c r="K484" s="179"/>
      <c r="L484" s="179"/>
      <c r="M484" s="179"/>
      <c r="N484" s="179"/>
      <c r="O484" s="179"/>
      <c r="P484" s="179"/>
      <c r="Q484" s="24"/>
      <c r="R484" s="182"/>
      <c r="S484" s="24"/>
      <c r="T484" s="32"/>
      <c r="U484" s="240"/>
      <c r="V484" s="66"/>
      <c r="W484" s="78"/>
      <c r="X484" s="66"/>
      <c r="Y484" s="66"/>
      <c r="Z484" s="25"/>
      <c r="AA484" s="23"/>
      <c r="AB484" s="23"/>
      <c r="AC484" s="25"/>
      <c r="AD484" s="60"/>
      <c r="AE484" s="31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25"/>
      <c r="EC484" s="25"/>
      <c r="ED484" s="25"/>
      <c r="EE484" s="25"/>
      <c r="EF484" s="25"/>
      <c r="EG484" s="25"/>
      <c r="EH484" s="25"/>
      <c r="EI484" s="25"/>
      <c r="EJ484" s="25"/>
      <c r="EK484" s="25"/>
      <c r="EL484" s="25"/>
      <c r="EM484" s="25"/>
      <c r="EN484" s="25"/>
      <c r="EO484" s="25"/>
      <c r="EP484" s="25"/>
      <c r="EQ484" s="25"/>
      <c r="ER484" s="25"/>
      <c r="ES484" s="25"/>
      <c r="ET484" s="25"/>
      <c r="EU484" s="25"/>
      <c r="EV484" s="25"/>
      <c r="EW484" s="25"/>
      <c r="EX484" s="25"/>
      <c r="EY484" s="25"/>
      <c r="EZ484" s="25"/>
      <c r="FA484" s="25"/>
      <c r="FB484" s="25"/>
      <c r="FC484" s="25"/>
      <c r="FD484" s="25"/>
      <c r="FE484" s="25"/>
      <c r="FF484" s="25"/>
      <c r="FG484" s="25"/>
      <c r="FH484" s="25"/>
      <c r="FI484" s="25"/>
      <c r="FJ484" s="25"/>
      <c r="FK484" s="25"/>
      <c r="FL484" s="25"/>
      <c r="FM484" s="25"/>
      <c r="FN484" s="25"/>
      <c r="FO484" s="25"/>
      <c r="FP484" s="25"/>
      <c r="FQ484" s="25"/>
      <c r="FR484" s="25"/>
      <c r="FS484" s="25"/>
      <c r="FT484" s="25"/>
      <c r="FU484" s="25"/>
      <c r="FV484" s="25"/>
      <c r="FW484" s="25"/>
      <c r="FX484" s="25"/>
      <c r="FY484" s="25"/>
      <c r="FZ484" s="25"/>
      <c r="GA484" s="25"/>
      <c r="GB484" s="25"/>
      <c r="GC484" s="25"/>
      <c r="GD484" s="25"/>
      <c r="GE484" s="25"/>
      <c r="GF484" s="25"/>
      <c r="GG484" s="25"/>
      <c r="GH484" s="25"/>
      <c r="GI484" s="25"/>
      <c r="GJ484" s="25"/>
      <c r="GK484" s="25"/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5"/>
      <c r="GW484" s="25"/>
      <c r="GX484" s="25"/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5"/>
      <c r="HJ484" s="25"/>
      <c r="HK484" s="25"/>
      <c r="HL484" s="25"/>
      <c r="HM484" s="25"/>
      <c r="HN484" s="25"/>
      <c r="HO484" s="25"/>
      <c r="HP484" s="25"/>
      <c r="HQ484" s="25"/>
      <c r="HR484" s="25"/>
      <c r="HS484" s="25"/>
      <c r="HT484" s="25"/>
      <c r="HU484" s="25"/>
      <c r="HV484" s="25"/>
      <c r="HW484" s="25"/>
      <c r="HX484" s="25"/>
      <c r="HY484" s="25"/>
      <c r="HZ484" s="25"/>
      <c r="IA484" s="25"/>
      <c r="IB484" s="25"/>
      <c r="IC484" s="25"/>
      <c r="ID484" s="25"/>
      <c r="IE484" s="25"/>
      <c r="IF484" s="25"/>
      <c r="IG484" s="25"/>
      <c r="IH484" s="25"/>
      <c r="II484" s="25"/>
      <c r="IJ484" s="25"/>
      <c r="IK484" s="25"/>
      <c r="IL484" s="25"/>
      <c r="IM484" s="25"/>
      <c r="IN484" s="25"/>
      <c r="IO484" s="25"/>
      <c r="IP484" s="25"/>
      <c r="IQ484" s="25"/>
      <c r="IR484" s="25"/>
      <c r="IS484" s="25"/>
      <c r="IT484" s="25"/>
      <c r="IU484" s="25"/>
      <c r="IV484" s="25"/>
      <c r="IW484" s="25"/>
      <c r="IX484" s="25"/>
      <c r="IY484" s="25"/>
      <c r="IZ484" s="25"/>
      <c r="JA484" s="25"/>
      <c r="JB484" s="25"/>
      <c r="JC484" s="25"/>
      <c r="JD484" s="25"/>
      <c r="JE484" s="25"/>
      <c r="JF484" s="25"/>
      <c r="JG484" s="25"/>
      <c r="JH484" s="25"/>
      <c r="JI484" s="25"/>
      <c r="JJ484" s="25"/>
      <c r="JK484" s="25"/>
      <c r="JL484" s="25"/>
      <c r="JM484" s="25"/>
      <c r="JN484" s="25"/>
      <c r="JO484" s="25"/>
      <c r="JP484" s="25"/>
      <c r="JQ484" s="25"/>
      <c r="JR484" s="25"/>
      <c r="JS484" s="25"/>
      <c r="JT484" s="25"/>
      <c r="JU484" s="25"/>
      <c r="JV484" s="25"/>
      <c r="JW484" s="25"/>
      <c r="JX484" s="25"/>
      <c r="JY484" s="25"/>
      <c r="JZ484" s="25"/>
      <c r="KA484" s="25"/>
      <c r="KB484" s="25"/>
      <c r="KC484" s="25"/>
      <c r="KD484" s="25"/>
      <c r="KE484" s="25"/>
      <c r="KF484" s="25"/>
      <c r="KG484" s="25"/>
      <c r="KH484" s="25"/>
      <c r="KI484" s="25"/>
      <c r="KJ484" s="25"/>
      <c r="KK484" s="25"/>
      <c r="KL484" s="25"/>
      <c r="KM484" s="25"/>
      <c r="KN484" s="25"/>
      <c r="KO484" s="25"/>
      <c r="KP484" s="25"/>
      <c r="KQ484" s="25"/>
      <c r="KR484" s="25"/>
      <c r="KS484" s="25"/>
      <c r="KT484" s="25"/>
      <c r="KU484" s="25"/>
      <c r="KV484" s="25"/>
      <c r="KW484" s="25"/>
      <c r="KX484" s="25"/>
      <c r="KY484" s="25"/>
      <c r="KZ484" s="25"/>
      <c r="LA484" s="25"/>
      <c r="LB484" s="25"/>
      <c r="LC484" s="25"/>
      <c r="LD484" s="25"/>
      <c r="LE484" s="25"/>
      <c r="LF484" s="25"/>
      <c r="LG484" s="25"/>
      <c r="LH484" s="25"/>
      <c r="LI484" s="25"/>
      <c r="LJ484" s="25"/>
      <c r="LK484" s="25"/>
      <c r="LL484" s="25"/>
      <c r="LM484" s="25"/>
      <c r="LN484" s="25"/>
      <c r="LO484" s="25"/>
      <c r="LP484" s="25"/>
      <c r="LQ484" s="25"/>
      <c r="LR484" s="25"/>
      <c r="LS484" s="25"/>
      <c r="LT484" s="25"/>
      <c r="LU484" s="25"/>
      <c r="LV484" s="25"/>
      <c r="LW484" s="25"/>
      <c r="LX484" s="25"/>
      <c r="LY484" s="25"/>
      <c r="LZ484" s="25"/>
      <c r="MA484" s="25"/>
      <c r="MB484" s="25"/>
      <c r="MC484" s="25"/>
      <c r="MD484" s="25"/>
      <c r="ME484" s="25"/>
      <c r="MF484" s="25"/>
    </row>
    <row r="485" spans="1:344" s="26" customFormat="1" hidden="1" x14ac:dyDescent="0.25">
      <c r="A485" s="21"/>
      <c r="B485" s="22"/>
      <c r="C485" s="76"/>
      <c r="D485" s="7"/>
      <c r="E485" s="7"/>
      <c r="F485" s="7"/>
      <c r="G485" s="179"/>
      <c r="H485" s="179"/>
      <c r="I485" s="271"/>
      <c r="J485" s="194"/>
      <c r="K485" s="179"/>
      <c r="L485" s="179"/>
      <c r="M485" s="179"/>
      <c r="N485" s="179"/>
      <c r="O485" s="179"/>
      <c r="P485" s="179"/>
      <c r="Q485" s="24"/>
      <c r="R485" s="182"/>
      <c r="S485" s="24"/>
      <c r="T485" s="32"/>
      <c r="U485" s="240"/>
      <c r="V485" s="66"/>
      <c r="W485" s="78"/>
      <c r="X485" s="66"/>
      <c r="Y485" s="66"/>
      <c r="Z485" s="25"/>
      <c r="AA485" s="23"/>
      <c r="AB485" s="23"/>
      <c r="AC485" s="25"/>
      <c r="AD485" s="60"/>
      <c r="AE485" s="31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5"/>
      <c r="EY485" s="25"/>
      <c r="EZ485" s="25"/>
      <c r="FA485" s="25"/>
      <c r="FB485" s="25"/>
      <c r="FC485" s="25"/>
      <c r="FD485" s="25"/>
      <c r="FE485" s="25"/>
      <c r="FF485" s="25"/>
      <c r="FG485" s="25"/>
      <c r="FH485" s="25"/>
      <c r="FI485" s="25"/>
      <c r="FJ485" s="25"/>
      <c r="FK485" s="25"/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5"/>
      <c r="FW485" s="25"/>
      <c r="FX485" s="25"/>
      <c r="FY485" s="25"/>
      <c r="FZ485" s="25"/>
      <c r="GA485" s="25"/>
      <c r="GB485" s="25"/>
      <c r="GC485" s="25"/>
      <c r="GD485" s="25"/>
      <c r="GE485" s="25"/>
      <c r="GF485" s="25"/>
      <c r="GG485" s="25"/>
      <c r="GH485" s="25"/>
      <c r="GI485" s="25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5"/>
      <c r="HR485" s="25"/>
      <c r="HS485" s="25"/>
      <c r="HT485" s="25"/>
      <c r="HU485" s="25"/>
      <c r="HV485" s="25"/>
      <c r="HW485" s="25"/>
      <c r="HX485" s="25"/>
      <c r="HY485" s="25"/>
      <c r="HZ485" s="25"/>
      <c r="IA485" s="25"/>
      <c r="IB485" s="25"/>
      <c r="IC485" s="25"/>
      <c r="ID485" s="25"/>
      <c r="IE485" s="25"/>
      <c r="IF485" s="25"/>
      <c r="IG485" s="25"/>
      <c r="IH485" s="25"/>
      <c r="II485" s="25"/>
      <c r="IJ485" s="25"/>
      <c r="IK485" s="25"/>
      <c r="IL485" s="25"/>
      <c r="IM485" s="25"/>
      <c r="IN485" s="25"/>
      <c r="IO485" s="25"/>
      <c r="IP485" s="25"/>
      <c r="IQ485" s="25"/>
      <c r="IR485" s="25"/>
      <c r="IS485" s="25"/>
      <c r="IT485" s="25"/>
      <c r="IU485" s="25"/>
      <c r="IV485" s="25"/>
      <c r="IW485" s="25"/>
      <c r="IX485" s="25"/>
      <c r="IY485" s="25"/>
      <c r="IZ485" s="25"/>
      <c r="JA485" s="25"/>
      <c r="JB485" s="25"/>
      <c r="JC485" s="25"/>
      <c r="JD485" s="25"/>
      <c r="JE485" s="25"/>
      <c r="JF485" s="25"/>
      <c r="JG485" s="25"/>
      <c r="JH485" s="25"/>
      <c r="JI485" s="25"/>
      <c r="JJ485" s="25"/>
      <c r="JK485" s="25"/>
      <c r="JL485" s="25"/>
      <c r="JM485" s="25"/>
      <c r="JN485" s="25"/>
      <c r="JO485" s="25"/>
      <c r="JP485" s="25"/>
      <c r="JQ485" s="25"/>
      <c r="JR485" s="25"/>
      <c r="JS485" s="25"/>
      <c r="JT485" s="25"/>
      <c r="JU485" s="25"/>
      <c r="JV485" s="25"/>
      <c r="JW485" s="25"/>
      <c r="JX485" s="25"/>
      <c r="JY485" s="25"/>
      <c r="JZ485" s="25"/>
      <c r="KA485" s="25"/>
      <c r="KB485" s="25"/>
      <c r="KC485" s="25"/>
      <c r="KD485" s="25"/>
      <c r="KE485" s="25"/>
      <c r="KF485" s="25"/>
      <c r="KG485" s="25"/>
      <c r="KH485" s="25"/>
      <c r="KI485" s="25"/>
      <c r="KJ485" s="25"/>
      <c r="KK485" s="25"/>
      <c r="KL485" s="25"/>
      <c r="KM485" s="25"/>
      <c r="KN485" s="25"/>
      <c r="KO485" s="25"/>
      <c r="KP485" s="25"/>
      <c r="KQ485" s="25"/>
      <c r="KR485" s="25"/>
      <c r="KS485" s="25"/>
      <c r="KT485" s="25"/>
      <c r="KU485" s="25"/>
      <c r="KV485" s="25"/>
      <c r="KW485" s="25"/>
      <c r="KX485" s="25"/>
      <c r="KY485" s="25"/>
      <c r="KZ485" s="25"/>
      <c r="LA485" s="25"/>
      <c r="LB485" s="25"/>
      <c r="LC485" s="25"/>
      <c r="LD485" s="25"/>
      <c r="LE485" s="25"/>
      <c r="LF485" s="25"/>
      <c r="LG485" s="25"/>
      <c r="LH485" s="25"/>
      <c r="LI485" s="25"/>
      <c r="LJ485" s="25"/>
      <c r="LK485" s="25"/>
      <c r="LL485" s="25"/>
      <c r="LM485" s="25"/>
      <c r="LN485" s="25"/>
      <c r="LO485" s="25"/>
      <c r="LP485" s="25"/>
      <c r="LQ485" s="25"/>
      <c r="LR485" s="25"/>
      <c r="LS485" s="25"/>
      <c r="LT485" s="25"/>
      <c r="LU485" s="25"/>
      <c r="LV485" s="25"/>
      <c r="LW485" s="25"/>
      <c r="LX485" s="25"/>
      <c r="LY485" s="25"/>
      <c r="LZ485" s="25"/>
      <c r="MA485" s="25"/>
      <c r="MB485" s="25"/>
      <c r="MC485" s="25"/>
      <c r="MD485" s="25"/>
      <c r="ME485" s="25"/>
      <c r="MF485" s="25"/>
    </row>
    <row r="486" spans="1:344" s="26" customFormat="1" hidden="1" x14ac:dyDescent="0.25">
      <c r="A486" s="21"/>
      <c r="B486" s="22"/>
      <c r="C486" s="76"/>
      <c r="D486" s="7"/>
      <c r="E486" s="7"/>
      <c r="F486" s="7"/>
      <c r="G486" s="179"/>
      <c r="H486" s="179"/>
      <c r="I486" s="271"/>
      <c r="J486" s="194"/>
      <c r="K486" s="179"/>
      <c r="L486" s="179"/>
      <c r="M486" s="179"/>
      <c r="N486" s="179"/>
      <c r="O486" s="179"/>
      <c r="P486" s="179"/>
      <c r="Q486" s="24"/>
      <c r="R486" s="182"/>
      <c r="S486" s="24"/>
      <c r="T486" s="32"/>
      <c r="U486" s="240"/>
      <c r="V486" s="66"/>
      <c r="W486" s="78"/>
      <c r="X486" s="66"/>
      <c r="Y486" s="66"/>
      <c r="Z486" s="25"/>
      <c r="AA486" s="23"/>
      <c r="AB486" s="23"/>
      <c r="AC486" s="25"/>
      <c r="AD486" s="60"/>
      <c r="AE486" s="31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5"/>
      <c r="HU486" s="25"/>
      <c r="HV486" s="25"/>
      <c r="HW486" s="25"/>
      <c r="HX486" s="25"/>
      <c r="HY486" s="25"/>
      <c r="HZ486" s="25"/>
      <c r="IA486" s="25"/>
      <c r="IB486" s="25"/>
      <c r="IC486" s="25"/>
      <c r="ID486" s="25"/>
      <c r="IE486" s="25"/>
      <c r="IF486" s="25"/>
      <c r="IG486" s="25"/>
      <c r="IH486" s="25"/>
      <c r="II486" s="25"/>
      <c r="IJ486" s="25"/>
      <c r="IK486" s="25"/>
      <c r="IL486" s="25"/>
      <c r="IM486" s="25"/>
      <c r="IN486" s="25"/>
      <c r="IO486" s="25"/>
      <c r="IP486" s="25"/>
      <c r="IQ486" s="25"/>
      <c r="IR486" s="25"/>
      <c r="IS486" s="25"/>
      <c r="IT486" s="25"/>
      <c r="IU486" s="25"/>
      <c r="IV486" s="25"/>
      <c r="IW486" s="25"/>
      <c r="IX486" s="25"/>
      <c r="IY486" s="25"/>
      <c r="IZ486" s="25"/>
      <c r="JA486" s="25"/>
      <c r="JB486" s="25"/>
      <c r="JC486" s="25"/>
      <c r="JD486" s="25"/>
      <c r="JE486" s="25"/>
      <c r="JF486" s="25"/>
      <c r="JG486" s="25"/>
      <c r="JH486" s="25"/>
      <c r="JI486" s="25"/>
      <c r="JJ486" s="25"/>
      <c r="JK486" s="25"/>
      <c r="JL486" s="25"/>
      <c r="JM486" s="25"/>
      <c r="JN486" s="25"/>
      <c r="JO486" s="25"/>
      <c r="JP486" s="25"/>
      <c r="JQ486" s="25"/>
      <c r="JR486" s="25"/>
      <c r="JS486" s="25"/>
      <c r="JT486" s="25"/>
      <c r="JU486" s="25"/>
      <c r="JV486" s="25"/>
      <c r="JW486" s="25"/>
      <c r="JX486" s="25"/>
      <c r="JY486" s="25"/>
      <c r="JZ486" s="25"/>
      <c r="KA486" s="25"/>
      <c r="KB486" s="25"/>
      <c r="KC486" s="25"/>
      <c r="KD486" s="25"/>
      <c r="KE486" s="25"/>
      <c r="KF486" s="25"/>
      <c r="KG486" s="25"/>
      <c r="KH486" s="25"/>
      <c r="KI486" s="25"/>
      <c r="KJ486" s="25"/>
      <c r="KK486" s="25"/>
      <c r="KL486" s="25"/>
      <c r="KM486" s="25"/>
      <c r="KN486" s="25"/>
      <c r="KO486" s="25"/>
      <c r="KP486" s="25"/>
      <c r="KQ486" s="25"/>
      <c r="KR486" s="25"/>
      <c r="KS486" s="25"/>
      <c r="KT486" s="25"/>
      <c r="KU486" s="25"/>
      <c r="KV486" s="25"/>
      <c r="KW486" s="25"/>
      <c r="KX486" s="25"/>
      <c r="KY486" s="25"/>
      <c r="KZ486" s="25"/>
      <c r="LA486" s="25"/>
      <c r="LB486" s="25"/>
      <c r="LC486" s="25"/>
      <c r="LD486" s="25"/>
      <c r="LE486" s="25"/>
      <c r="LF486" s="25"/>
      <c r="LG486" s="25"/>
      <c r="LH486" s="25"/>
      <c r="LI486" s="25"/>
      <c r="LJ486" s="25"/>
      <c r="LK486" s="25"/>
      <c r="LL486" s="25"/>
      <c r="LM486" s="25"/>
      <c r="LN486" s="25"/>
      <c r="LO486" s="25"/>
      <c r="LP486" s="25"/>
      <c r="LQ486" s="25"/>
      <c r="LR486" s="25"/>
      <c r="LS486" s="25"/>
      <c r="LT486" s="25"/>
      <c r="LU486" s="25"/>
      <c r="LV486" s="25"/>
      <c r="LW486" s="25"/>
      <c r="LX486" s="25"/>
      <c r="LY486" s="25"/>
      <c r="LZ486" s="25"/>
      <c r="MA486" s="25"/>
      <c r="MB486" s="25"/>
      <c r="MC486" s="25"/>
      <c r="MD486" s="25"/>
      <c r="ME486" s="25"/>
      <c r="MF486" s="25"/>
    </row>
    <row r="487" spans="1:344" s="26" customFormat="1" hidden="1" x14ac:dyDescent="0.25">
      <c r="A487" s="21"/>
      <c r="B487" s="22"/>
      <c r="C487" s="76"/>
      <c r="D487" s="7"/>
      <c r="E487" s="7"/>
      <c r="F487" s="7"/>
      <c r="G487" s="179"/>
      <c r="H487" s="179"/>
      <c r="I487" s="271"/>
      <c r="J487" s="194"/>
      <c r="K487" s="179"/>
      <c r="L487" s="179"/>
      <c r="M487" s="179"/>
      <c r="N487" s="179"/>
      <c r="O487" s="179"/>
      <c r="P487" s="179"/>
      <c r="Q487" s="24"/>
      <c r="R487" s="182"/>
      <c r="S487" s="24"/>
      <c r="T487" s="32"/>
      <c r="U487" s="240"/>
      <c r="V487" s="66"/>
      <c r="W487" s="78"/>
      <c r="X487" s="66"/>
      <c r="Y487" s="66"/>
      <c r="Z487" s="25"/>
      <c r="AA487" s="23"/>
      <c r="AB487" s="23"/>
      <c r="AC487" s="25"/>
      <c r="AD487" s="60"/>
      <c r="AE487" s="31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5"/>
      <c r="JE487" s="25"/>
      <c r="JF487" s="25"/>
      <c r="JG487" s="25"/>
      <c r="JH487" s="25"/>
      <c r="JI487" s="25"/>
      <c r="JJ487" s="25"/>
      <c r="JK487" s="25"/>
      <c r="JL487" s="25"/>
      <c r="JM487" s="25"/>
      <c r="JN487" s="25"/>
      <c r="JO487" s="25"/>
      <c r="JP487" s="25"/>
      <c r="JQ487" s="25"/>
      <c r="JR487" s="25"/>
      <c r="JS487" s="25"/>
      <c r="JT487" s="25"/>
      <c r="JU487" s="25"/>
      <c r="JV487" s="25"/>
      <c r="JW487" s="25"/>
      <c r="JX487" s="25"/>
      <c r="JY487" s="25"/>
      <c r="JZ487" s="25"/>
      <c r="KA487" s="25"/>
      <c r="KB487" s="25"/>
      <c r="KC487" s="25"/>
      <c r="KD487" s="25"/>
      <c r="KE487" s="25"/>
      <c r="KF487" s="25"/>
      <c r="KG487" s="25"/>
      <c r="KH487" s="25"/>
      <c r="KI487" s="25"/>
      <c r="KJ487" s="25"/>
      <c r="KK487" s="25"/>
      <c r="KL487" s="25"/>
      <c r="KM487" s="25"/>
      <c r="KN487" s="25"/>
      <c r="KO487" s="25"/>
      <c r="KP487" s="25"/>
      <c r="KQ487" s="25"/>
      <c r="KR487" s="25"/>
      <c r="KS487" s="25"/>
      <c r="KT487" s="25"/>
      <c r="KU487" s="25"/>
      <c r="KV487" s="25"/>
      <c r="KW487" s="25"/>
      <c r="KX487" s="25"/>
      <c r="KY487" s="25"/>
      <c r="KZ487" s="25"/>
      <c r="LA487" s="25"/>
      <c r="LB487" s="25"/>
      <c r="LC487" s="25"/>
      <c r="LD487" s="25"/>
      <c r="LE487" s="25"/>
      <c r="LF487" s="25"/>
      <c r="LG487" s="25"/>
      <c r="LH487" s="25"/>
      <c r="LI487" s="25"/>
      <c r="LJ487" s="25"/>
      <c r="LK487" s="25"/>
      <c r="LL487" s="25"/>
      <c r="LM487" s="25"/>
      <c r="LN487" s="25"/>
      <c r="LO487" s="25"/>
      <c r="LP487" s="25"/>
      <c r="LQ487" s="25"/>
      <c r="LR487" s="25"/>
      <c r="LS487" s="25"/>
      <c r="LT487" s="25"/>
      <c r="LU487" s="25"/>
      <c r="LV487" s="25"/>
      <c r="LW487" s="25"/>
      <c r="LX487" s="25"/>
      <c r="LY487" s="25"/>
      <c r="LZ487" s="25"/>
      <c r="MA487" s="25"/>
      <c r="MB487" s="25"/>
      <c r="MC487" s="25"/>
      <c r="MD487" s="25"/>
      <c r="ME487" s="25"/>
      <c r="MF487" s="25"/>
    </row>
    <row r="488" spans="1:344" s="26" customFormat="1" hidden="1" x14ac:dyDescent="0.25">
      <c r="A488" s="21"/>
      <c r="B488" s="22"/>
      <c r="C488" s="76"/>
      <c r="D488" s="7"/>
      <c r="E488" s="7"/>
      <c r="F488" s="7"/>
      <c r="G488" s="179"/>
      <c r="H488" s="179"/>
      <c r="I488" s="271"/>
      <c r="J488" s="194"/>
      <c r="K488" s="179"/>
      <c r="L488" s="179"/>
      <c r="M488" s="179"/>
      <c r="N488" s="179"/>
      <c r="O488" s="179"/>
      <c r="P488" s="179"/>
      <c r="Q488" s="24"/>
      <c r="R488" s="182"/>
      <c r="S488" s="24"/>
      <c r="T488" s="32"/>
      <c r="U488" s="240"/>
      <c r="V488" s="66"/>
      <c r="W488" s="78"/>
      <c r="X488" s="66"/>
      <c r="Y488" s="66"/>
      <c r="Z488" s="25"/>
      <c r="AA488" s="23"/>
      <c r="AB488" s="23"/>
      <c r="AC488" s="25"/>
      <c r="AD488" s="60"/>
      <c r="AE488" s="31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5"/>
      <c r="EY488" s="25"/>
      <c r="EZ488" s="25"/>
      <c r="FA488" s="25"/>
      <c r="FB488" s="25"/>
      <c r="FC488" s="25"/>
      <c r="FD488" s="25"/>
      <c r="FE488" s="25"/>
      <c r="FF488" s="25"/>
      <c r="FG488" s="25"/>
      <c r="FH488" s="25"/>
      <c r="FI488" s="25"/>
      <c r="FJ488" s="25"/>
      <c r="FK488" s="25"/>
      <c r="FL488" s="25"/>
      <c r="FM488" s="25"/>
      <c r="FN488" s="25"/>
      <c r="FO488" s="25"/>
      <c r="FP488" s="25"/>
      <c r="FQ488" s="25"/>
      <c r="FR488" s="25"/>
      <c r="FS488" s="25"/>
      <c r="FT488" s="25"/>
      <c r="FU488" s="25"/>
      <c r="FV488" s="25"/>
      <c r="FW488" s="25"/>
      <c r="FX488" s="25"/>
      <c r="FY488" s="25"/>
      <c r="FZ488" s="25"/>
      <c r="GA488" s="25"/>
      <c r="GB488" s="25"/>
      <c r="GC488" s="25"/>
      <c r="GD488" s="25"/>
      <c r="GE488" s="25"/>
      <c r="GF488" s="25"/>
      <c r="GG488" s="25"/>
      <c r="GH488" s="25"/>
      <c r="GI488" s="25"/>
      <c r="GJ488" s="25"/>
      <c r="GK488" s="25"/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5"/>
      <c r="GW488" s="25"/>
      <c r="GX488" s="25"/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5"/>
      <c r="HJ488" s="25"/>
      <c r="HK488" s="25"/>
      <c r="HL488" s="25"/>
      <c r="HM488" s="25"/>
      <c r="HN488" s="25"/>
      <c r="HO488" s="25"/>
      <c r="HP488" s="25"/>
      <c r="HQ488" s="25"/>
      <c r="HR488" s="25"/>
      <c r="HS488" s="25"/>
      <c r="HT488" s="25"/>
      <c r="HU488" s="25"/>
      <c r="HV488" s="25"/>
      <c r="HW488" s="25"/>
      <c r="HX488" s="25"/>
      <c r="HY488" s="25"/>
      <c r="HZ488" s="25"/>
      <c r="IA488" s="25"/>
      <c r="IB488" s="25"/>
      <c r="IC488" s="25"/>
      <c r="ID488" s="25"/>
      <c r="IE488" s="25"/>
      <c r="IF488" s="25"/>
      <c r="IG488" s="25"/>
      <c r="IH488" s="25"/>
      <c r="II488" s="25"/>
      <c r="IJ488" s="25"/>
      <c r="IK488" s="25"/>
      <c r="IL488" s="25"/>
      <c r="IM488" s="25"/>
      <c r="IN488" s="25"/>
      <c r="IO488" s="25"/>
      <c r="IP488" s="25"/>
      <c r="IQ488" s="25"/>
      <c r="IR488" s="25"/>
      <c r="IS488" s="25"/>
      <c r="IT488" s="25"/>
      <c r="IU488" s="25"/>
      <c r="IV488" s="25"/>
      <c r="IW488" s="25"/>
      <c r="IX488" s="25"/>
      <c r="IY488" s="25"/>
      <c r="IZ488" s="25"/>
      <c r="JA488" s="25"/>
      <c r="JB488" s="25"/>
      <c r="JC488" s="25"/>
      <c r="JD488" s="25"/>
      <c r="JE488" s="25"/>
      <c r="JF488" s="25"/>
      <c r="JG488" s="25"/>
      <c r="JH488" s="25"/>
      <c r="JI488" s="25"/>
      <c r="JJ488" s="25"/>
      <c r="JK488" s="25"/>
      <c r="JL488" s="25"/>
      <c r="JM488" s="25"/>
      <c r="JN488" s="25"/>
      <c r="JO488" s="25"/>
      <c r="JP488" s="25"/>
      <c r="JQ488" s="25"/>
      <c r="JR488" s="25"/>
      <c r="JS488" s="25"/>
      <c r="JT488" s="25"/>
      <c r="JU488" s="25"/>
      <c r="JV488" s="25"/>
      <c r="JW488" s="25"/>
      <c r="JX488" s="25"/>
      <c r="JY488" s="25"/>
      <c r="JZ488" s="25"/>
      <c r="KA488" s="25"/>
      <c r="KB488" s="25"/>
      <c r="KC488" s="25"/>
      <c r="KD488" s="25"/>
      <c r="KE488" s="25"/>
      <c r="KF488" s="25"/>
      <c r="KG488" s="25"/>
      <c r="KH488" s="25"/>
      <c r="KI488" s="25"/>
      <c r="KJ488" s="25"/>
      <c r="KK488" s="25"/>
      <c r="KL488" s="25"/>
      <c r="KM488" s="25"/>
      <c r="KN488" s="25"/>
      <c r="KO488" s="25"/>
      <c r="KP488" s="25"/>
      <c r="KQ488" s="25"/>
      <c r="KR488" s="25"/>
      <c r="KS488" s="25"/>
      <c r="KT488" s="25"/>
      <c r="KU488" s="25"/>
      <c r="KV488" s="25"/>
      <c r="KW488" s="25"/>
      <c r="KX488" s="25"/>
      <c r="KY488" s="25"/>
      <c r="KZ488" s="25"/>
      <c r="LA488" s="25"/>
      <c r="LB488" s="25"/>
      <c r="LC488" s="25"/>
      <c r="LD488" s="25"/>
      <c r="LE488" s="25"/>
      <c r="LF488" s="25"/>
      <c r="LG488" s="25"/>
      <c r="LH488" s="25"/>
      <c r="LI488" s="25"/>
      <c r="LJ488" s="25"/>
      <c r="LK488" s="25"/>
      <c r="LL488" s="25"/>
      <c r="LM488" s="25"/>
      <c r="LN488" s="25"/>
      <c r="LO488" s="25"/>
      <c r="LP488" s="25"/>
      <c r="LQ488" s="25"/>
      <c r="LR488" s="25"/>
      <c r="LS488" s="25"/>
      <c r="LT488" s="25"/>
      <c r="LU488" s="25"/>
      <c r="LV488" s="25"/>
      <c r="LW488" s="25"/>
      <c r="LX488" s="25"/>
      <c r="LY488" s="25"/>
      <c r="LZ488" s="25"/>
      <c r="MA488" s="25"/>
      <c r="MB488" s="25"/>
      <c r="MC488" s="25"/>
      <c r="MD488" s="25"/>
      <c r="ME488" s="25"/>
      <c r="MF488" s="25"/>
    </row>
    <row r="489" spans="1:344" s="26" customFormat="1" hidden="1" x14ac:dyDescent="0.25">
      <c r="A489" s="21"/>
      <c r="B489" s="22"/>
      <c r="C489" s="76"/>
      <c r="D489" s="7"/>
      <c r="E489" s="7"/>
      <c r="F489" s="7"/>
      <c r="G489" s="179"/>
      <c r="H489" s="179"/>
      <c r="I489" s="271"/>
      <c r="J489" s="194"/>
      <c r="K489" s="179"/>
      <c r="L489" s="179"/>
      <c r="M489" s="179"/>
      <c r="N489" s="179"/>
      <c r="O489" s="179"/>
      <c r="P489" s="179"/>
      <c r="Q489" s="24"/>
      <c r="R489" s="182"/>
      <c r="S489" s="24"/>
      <c r="T489" s="32"/>
      <c r="U489" s="240"/>
      <c r="V489" s="66"/>
      <c r="W489" s="78"/>
      <c r="X489" s="66"/>
      <c r="Y489" s="66"/>
      <c r="Z489" s="25"/>
      <c r="AA489" s="23"/>
      <c r="AB489" s="23"/>
      <c r="AC489" s="25"/>
      <c r="AD489" s="60"/>
      <c r="AE489" s="31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25"/>
      <c r="DZ489" s="25"/>
      <c r="EA489" s="25"/>
      <c r="EB489" s="25"/>
      <c r="EC489" s="25"/>
      <c r="ED489" s="25"/>
      <c r="EE489" s="25"/>
      <c r="EF489" s="25"/>
      <c r="EG489" s="25"/>
      <c r="EH489" s="25"/>
      <c r="EI489" s="25"/>
      <c r="EJ489" s="25"/>
      <c r="EK489" s="25"/>
      <c r="EL489" s="25"/>
      <c r="EM489" s="25"/>
      <c r="EN489" s="25"/>
      <c r="EO489" s="25"/>
      <c r="EP489" s="25"/>
      <c r="EQ489" s="25"/>
      <c r="ER489" s="25"/>
      <c r="ES489" s="25"/>
      <c r="ET489" s="25"/>
      <c r="EU489" s="25"/>
      <c r="EV489" s="25"/>
      <c r="EW489" s="25"/>
      <c r="EX489" s="25"/>
      <c r="EY489" s="25"/>
      <c r="EZ489" s="25"/>
      <c r="FA489" s="25"/>
      <c r="FB489" s="25"/>
      <c r="FC489" s="25"/>
      <c r="FD489" s="25"/>
      <c r="FE489" s="25"/>
      <c r="FF489" s="25"/>
      <c r="FG489" s="25"/>
      <c r="FH489" s="25"/>
      <c r="FI489" s="25"/>
      <c r="FJ489" s="25"/>
      <c r="FK489" s="25"/>
      <c r="FL489" s="25"/>
      <c r="FM489" s="25"/>
      <c r="FN489" s="25"/>
      <c r="FO489" s="25"/>
      <c r="FP489" s="25"/>
      <c r="FQ489" s="25"/>
      <c r="FR489" s="25"/>
      <c r="FS489" s="25"/>
      <c r="FT489" s="25"/>
      <c r="FU489" s="25"/>
      <c r="FV489" s="25"/>
      <c r="FW489" s="25"/>
      <c r="FX489" s="25"/>
      <c r="FY489" s="25"/>
      <c r="FZ489" s="25"/>
      <c r="GA489" s="25"/>
      <c r="GB489" s="25"/>
      <c r="GC489" s="25"/>
      <c r="GD489" s="25"/>
      <c r="GE489" s="25"/>
      <c r="GF489" s="25"/>
      <c r="GG489" s="25"/>
      <c r="GH489" s="25"/>
      <c r="GI489" s="25"/>
      <c r="GJ489" s="25"/>
      <c r="GK489" s="25"/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5"/>
      <c r="GW489" s="25"/>
      <c r="GX489" s="25"/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5"/>
      <c r="HJ489" s="25"/>
      <c r="HK489" s="25"/>
      <c r="HL489" s="25"/>
      <c r="HM489" s="25"/>
      <c r="HN489" s="25"/>
      <c r="HO489" s="25"/>
      <c r="HP489" s="25"/>
      <c r="HQ489" s="25"/>
      <c r="HR489" s="25"/>
      <c r="HS489" s="25"/>
      <c r="HT489" s="25"/>
      <c r="HU489" s="25"/>
      <c r="HV489" s="25"/>
      <c r="HW489" s="25"/>
      <c r="HX489" s="25"/>
      <c r="HY489" s="25"/>
      <c r="HZ489" s="25"/>
      <c r="IA489" s="25"/>
      <c r="IB489" s="25"/>
      <c r="IC489" s="25"/>
      <c r="ID489" s="25"/>
      <c r="IE489" s="25"/>
      <c r="IF489" s="25"/>
      <c r="IG489" s="25"/>
      <c r="IH489" s="25"/>
      <c r="II489" s="25"/>
      <c r="IJ489" s="25"/>
      <c r="IK489" s="25"/>
      <c r="IL489" s="25"/>
      <c r="IM489" s="25"/>
      <c r="IN489" s="25"/>
      <c r="IO489" s="25"/>
      <c r="IP489" s="25"/>
      <c r="IQ489" s="25"/>
      <c r="IR489" s="25"/>
      <c r="IS489" s="25"/>
      <c r="IT489" s="25"/>
      <c r="IU489" s="25"/>
      <c r="IV489" s="25"/>
      <c r="IW489" s="25"/>
      <c r="IX489" s="25"/>
      <c r="IY489" s="25"/>
      <c r="IZ489" s="25"/>
      <c r="JA489" s="25"/>
      <c r="JB489" s="25"/>
      <c r="JC489" s="25"/>
      <c r="JD489" s="25"/>
      <c r="JE489" s="25"/>
      <c r="JF489" s="25"/>
      <c r="JG489" s="25"/>
      <c r="JH489" s="25"/>
      <c r="JI489" s="25"/>
      <c r="JJ489" s="25"/>
      <c r="JK489" s="25"/>
      <c r="JL489" s="25"/>
      <c r="JM489" s="25"/>
      <c r="JN489" s="25"/>
      <c r="JO489" s="25"/>
      <c r="JP489" s="25"/>
      <c r="JQ489" s="25"/>
      <c r="JR489" s="25"/>
      <c r="JS489" s="25"/>
      <c r="JT489" s="25"/>
      <c r="JU489" s="25"/>
      <c r="JV489" s="25"/>
      <c r="JW489" s="25"/>
      <c r="JX489" s="25"/>
      <c r="JY489" s="25"/>
      <c r="JZ489" s="25"/>
      <c r="KA489" s="25"/>
      <c r="KB489" s="25"/>
      <c r="KC489" s="25"/>
      <c r="KD489" s="25"/>
      <c r="KE489" s="25"/>
      <c r="KF489" s="25"/>
      <c r="KG489" s="25"/>
      <c r="KH489" s="25"/>
      <c r="KI489" s="25"/>
      <c r="KJ489" s="25"/>
      <c r="KK489" s="25"/>
      <c r="KL489" s="25"/>
      <c r="KM489" s="25"/>
      <c r="KN489" s="25"/>
      <c r="KO489" s="25"/>
      <c r="KP489" s="25"/>
      <c r="KQ489" s="25"/>
      <c r="KR489" s="25"/>
      <c r="KS489" s="25"/>
      <c r="KT489" s="25"/>
      <c r="KU489" s="25"/>
      <c r="KV489" s="25"/>
      <c r="KW489" s="25"/>
      <c r="KX489" s="25"/>
      <c r="KY489" s="25"/>
      <c r="KZ489" s="25"/>
      <c r="LA489" s="25"/>
      <c r="LB489" s="25"/>
      <c r="LC489" s="25"/>
      <c r="LD489" s="25"/>
      <c r="LE489" s="25"/>
      <c r="LF489" s="25"/>
      <c r="LG489" s="25"/>
      <c r="LH489" s="25"/>
      <c r="LI489" s="25"/>
      <c r="LJ489" s="25"/>
      <c r="LK489" s="25"/>
      <c r="LL489" s="25"/>
      <c r="LM489" s="25"/>
      <c r="LN489" s="25"/>
      <c r="LO489" s="25"/>
      <c r="LP489" s="25"/>
      <c r="LQ489" s="25"/>
      <c r="LR489" s="25"/>
      <c r="LS489" s="25"/>
      <c r="LT489" s="25"/>
      <c r="LU489" s="25"/>
      <c r="LV489" s="25"/>
      <c r="LW489" s="25"/>
      <c r="LX489" s="25"/>
      <c r="LY489" s="25"/>
      <c r="LZ489" s="25"/>
      <c r="MA489" s="25"/>
      <c r="MB489" s="25"/>
      <c r="MC489" s="25"/>
      <c r="MD489" s="25"/>
      <c r="ME489" s="25"/>
      <c r="MF489" s="25"/>
    </row>
    <row r="490" spans="1:344" s="26" customFormat="1" hidden="1" x14ac:dyDescent="0.25">
      <c r="A490" s="21"/>
      <c r="B490" s="22"/>
      <c r="C490" s="76"/>
      <c r="D490" s="7"/>
      <c r="E490" s="7"/>
      <c r="F490" s="7"/>
      <c r="G490" s="179"/>
      <c r="H490" s="179"/>
      <c r="I490" s="271"/>
      <c r="J490" s="194"/>
      <c r="K490" s="179"/>
      <c r="L490" s="179"/>
      <c r="M490" s="179"/>
      <c r="N490" s="179"/>
      <c r="O490" s="179"/>
      <c r="P490" s="179"/>
      <c r="Q490" s="24"/>
      <c r="R490" s="182"/>
      <c r="S490" s="24"/>
      <c r="T490" s="32"/>
      <c r="U490" s="240"/>
      <c r="V490" s="66"/>
      <c r="W490" s="78"/>
      <c r="X490" s="66"/>
      <c r="Y490" s="66"/>
      <c r="Z490" s="25"/>
      <c r="AA490" s="23"/>
      <c r="AB490" s="23"/>
      <c r="AC490" s="25"/>
      <c r="AD490" s="60"/>
      <c r="AE490" s="31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5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25"/>
      <c r="EC490" s="25"/>
      <c r="ED490" s="25"/>
      <c r="EE490" s="25"/>
      <c r="EF490" s="25"/>
      <c r="EG490" s="25"/>
      <c r="EH490" s="25"/>
      <c r="EI490" s="25"/>
      <c r="EJ490" s="25"/>
      <c r="EK490" s="25"/>
      <c r="EL490" s="25"/>
      <c r="EM490" s="25"/>
      <c r="EN490" s="25"/>
      <c r="EO490" s="25"/>
      <c r="EP490" s="25"/>
      <c r="EQ490" s="25"/>
      <c r="ER490" s="25"/>
      <c r="ES490" s="25"/>
      <c r="ET490" s="25"/>
      <c r="EU490" s="25"/>
      <c r="EV490" s="25"/>
      <c r="EW490" s="25"/>
      <c r="EX490" s="25"/>
      <c r="EY490" s="25"/>
      <c r="EZ490" s="25"/>
      <c r="FA490" s="25"/>
      <c r="FB490" s="25"/>
      <c r="FC490" s="25"/>
      <c r="FD490" s="25"/>
      <c r="FE490" s="25"/>
      <c r="FF490" s="25"/>
      <c r="FG490" s="25"/>
      <c r="FH490" s="25"/>
      <c r="FI490" s="25"/>
      <c r="FJ490" s="25"/>
      <c r="FK490" s="25"/>
      <c r="FL490" s="25"/>
      <c r="FM490" s="25"/>
      <c r="FN490" s="25"/>
      <c r="FO490" s="25"/>
      <c r="FP490" s="25"/>
      <c r="FQ490" s="25"/>
      <c r="FR490" s="25"/>
      <c r="FS490" s="25"/>
      <c r="FT490" s="25"/>
      <c r="FU490" s="25"/>
      <c r="FV490" s="25"/>
      <c r="FW490" s="25"/>
      <c r="FX490" s="25"/>
      <c r="FY490" s="25"/>
      <c r="FZ490" s="25"/>
      <c r="GA490" s="25"/>
      <c r="GB490" s="25"/>
      <c r="GC490" s="25"/>
      <c r="GD490" s="25"/>
      <c r="GE490" s="25"/>
      <c r="GF490" s="25"/>
      <c r="GG490" s="25"/>
      <c r="GH490" s="25"/>
      <c r="GI490" s="25"/>
      <c r="GJ490" s="25"/>
      <c r="GK490" s="25"/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5"/>
      <c r="GW490" s="25"/>
      <c r="GX490" s="25"/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5"/>
      <c r="HJ490" s="25"/>
      <c r="HK490" s="25"/>
      <c r="HL490" s="25"/>
      <c r="HM490" s="25"/>
      <c r="HN490" s="25"/>
      <c r="HO490" s="25"/>
      <c r="HP490" s="25"/>
      <c r="HQ490" s="25"/>
      <c r="HR490" s="25"/>
      <c r="HS490" s="25"/>
      <c r="HT490" s="25"/>
      <c r="HU490" s="25"/>
      <c r="HV490" s="25"/>
      <c r="HW490" s="25"/>
      <c r="HX490" s="25"/>
      <c r="HY490" s="25"/>
      <c r="HZ490" s="25"/>
      <c r="IA490" s="25"/>
      <c r="IB490" s="25"/>
      <c r="IC490" s="25"/>
      <c r="ID490" s="25"/>
      <c r="IE490" s="25"/>
      <c r="IF490" s="25"/>
      <c r="IG490" s="25"/>
      <c r="IH490" s="25"/>
      <c r="II490" s="25"/>
      <c r="IJ490" s="25"/>
      <c r="IK490" s="25"/>
      <c r="IL490" s="25"/>
      <c r="IM490" s="25"/>
      <c r="IN490" s="25"/>
      <c r="IO490" s="25"/>
      <c r="IP490" s="25"/>
      <c r="IQ490" s="25"/>
      <c r="IR490" s="25"/>
      <c r="IS490" s="25"/>
      <c r="IT490" s="25"/>
      <c r="IU490" s="25"/>
      <c r="IV490" s="25"/>
      <c r="IW490" s="25"/>
      <c r="IX490" s="25"/>
      <c r="IY490" s="25"/>
      <c r="IZ490" s="25"/>
      <c r="JA490" s="25"/>
      <c r="JB490" s="25"/>
      <c r="JC490" s="25"/>
      <c r="JD490" s="25"/>
      <c r="JE490" s="25"/>
      <c r="JF490" s="25"/>
      <c r="JG490" s="25"/>
      <c r="JH490" s="25"/>
      <c r="JI490" s="25"/>
      <c r="JJ490" s="25"/>
      <c r="JK490" s="25"/>
      <c r="JL490" s="25"/>
      <c r="JM490" s="25"/>
      <c r="JN490" s="25"/>
      <c r="JO490" s="25"/>
      <c r="JP490" s="25"/>
      <c r="JQ490" s="25"/>
      <c r="JR490" s="25"/>
      <c r="JS490" s="25"/>
      <c r="JT490" s="25"/>
      <c r="JU490" s="25"/>
      <c r="JV490" s="25"/>
      <c r="JW490" s="25"/>
      <c r="JX490" s="25"/>
      <c r="JY490" s="25"/>
      <c r="JZ490" s="25"/>
      <c r="KA490" s="25"/>
      <c r="KB490" s="25"/>
      <c r="KC490" s="25"/>
      <c r="KD490" s="25"/>
      <c r="KE490" s="25"/>
      <c r="KF490" s="25"/>
      <c r="KG490" s="25"/>
      <c r="KH490" s="25"/>
      <c r="KI490" s="25"/>
      <c r="KJ490" s="25"/>
      <c r="KK490" s="25"/>
      <c r="KL490" s="25"/>
      <c r="KM490" s="25"/>
      <c r="KN490" s="25"/>
      <c r="KO490" s="25"/>
      <c r="KP490" s="25"/>
      <c r="KQ490" s="25"/>
      <c r="KR490" s="25"/>
      <c r="KS490" s="25"/>
      <c r="KT490" s="25"/>
      <c r="KU490" s="25"/>
      <c r="KV490" s="25"/>
      <c r="KW490" s="25"/>
      <c r="KX490" s="25"/>
      <c r="KY490" s="25"/>
      <c r="KZ490" s="25"/>
      <c r="LA490" s="25"/>
      <c r="LB490" s="25"/>
      <c r="LC490" s="25"/>
      <c r="LD490" s="25"/>
      <c r="LE490" s="25"/>
      <c r="LF490" s="25"/>
      <c r="LG490" s="25"/>
      <c r="LH490" s="25"/>
      <c r="LI490" s="25"/>
      <c r="LJ490" s="25"/>
      <c r="LK490" s="25"/>
      <c r="LL490" s="25"/>
      <c r="LM490" s="25"/>
      <c r="LN490" s="25"/>
      <c r="LO490" s="25"/>
      <c r="LP490" s="25"/>
      <c r="LQ490" s="25"/>
      <c r="LR490" s="25"/>
      <c r="LS490" s="25"/>
      <c r="LT490" s="25"/>
      <c r="LU490" s="25"/>
      <c r="LV490" s="25"/>
      <c r="LW490" s="25"/>
      <c r="LX490" s="25"/>
      <c r="LY490" s="25"/>
      <c r="LZ490" s="25"/>
      <c r="MA490" s="25"/>
      <c r="MB490" s="25"/>
      <c r="MC490" s="25"/>
      <c r="MD490" s="25"/>
      <c r="ME490" s="25"/>
      <c r="MF490" s="25"/>
    </row>
    <row r="491" spans="1:344" s="26" customFormat="1" hidden="1" x14ac:dyDescent="0.25">
      <c r="A491" s="21"/>
      <c r="B491" s="22"/>
      <c r="C491" s="76"/>
      <c r="D491" s="7"/>
      <c r="E491" s="7"/>
      <c r="F491" s="7"/>
      <c r="G491" s="179"/>
      <c r="H491" s="179"/>
      <c r="I491" s="271"/>
      <c r="J491" s="194"/>
      <c r="K491" s="179"/>
      <c r="L491" s="179"/>
      <c r="M491" s="179"/>
      <c r="N491" s="179"/>
      <c r="O491" s="179"/>
      <c r="P491" s="179"/>
      <c r="Q491" s="24"/>
      <c r="R491" s="182"/>
      <c r="S491" s="24"/>
      <c r="T491" s="32"/>
      <c r="U491" s="240"/>
      <c r="V491" s="66"/>
      <c r="W491" s="78"/>
      <c r="X491" s="66"/>
      <c r="Y491" s="66"/>
      <c r="Z491" s="25"/>
      <c r="AA491" s="23"/>
      <c r="AB491" s="23"/>
      <c r="AC491" s="25"/>
      <c r="AD491" s="60"/>
      <c r="AE491" s="31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25"/>
      <c r="EZ491" s="25"/>
      <c r="FA491" s="25"/>
      <c r="FB491" s="25"/>
      <c r="FC491" s="25"/>
      <c r="FD491" s="25"/>
      <c r="FE491" s="25"/>
      <c r="FF491" s="25"/>
      <c r="FG491" s="25"/>
      <c r="FH491" s="25"/>
      <c r="FI491" s="25"/>
      <c r="FJ491" s="25"/>
      <c r="FK491" s="25"/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5"/>
      <c r="FW491" s="25"/>
      <c r="FX491" s="25"/>
      <c r="FY491" s="25"/>
      <c r="FZ491" s="25"/>
      <c r="GA491" s="25"/>
      <c r="GB491" s="25"/>
      <c r="GC491" s="25"/>
      <c r="GD491" s="25"/>
      <c r="GE491" s="25"/>
      <c r="GF491" s="25"/>
      <c r="GG491" s="25"/>
      <c r="GH491" s="25"/>
      <c r="GI491" s="25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5"/>
      <c r="HR491" s="25"/>
      <c r="HS491" s="25"/>
      <c r="HT491" s="25"/>
      <c r="HU491" s="25"/>
      <c r="HV491" s="25"/>
      <c r="HW491" s="25"/>
      <c r="HX491" s="25"/>
      <c r="HY491" s="25"/>
      <c r="HZ491" s="25"/>
      <c r="IA491" s="25"/>
      <c r="IB491" s="25"/>
      <c r="IC491" s="25"/>
      <c r="ID491" s="25"/>
      <c r="IE491" s="25"/>
      <c r="IF491" s="25"/>
      <c r="IG491" s="25"/>
      <c r="IH491" s="25"/>
      <c r="II491" s="25"/>
      <c r="IJ491" s="25"/>
      <c r="IK491" s="25"/>
      <c r="IL491" s="25"/>
      <c r="IM491" s="25"/>
      <c r="IN491" s="25"/>
      <c r="IO491" s="25"/>
      <c r="IP491" s="25"/>
      <c r="IQ491" s="25"/>
      <c r="IR491" s="25"/>
      <c r="IS491" s="25"/>
      <c r="IT491" s="25"/>
      <c r="IU491" s="25"/>
      <c r="IV491" s="25"/>
      <c r="IW491" s="25"/>
      <c r="IX491" s="25"/>
      <c r="IY491" s="25"/>
      <c r="IZ491" s="25"/>
      <c r="JA491" s="25"/>
      <c r="JB491" s="25"/>
      <c r="JC491" s="25"/>
      <c r="JD491" s="25"/>
      <c r="JE491" s="25"/>
      <c r="JF491" s="25"/>
      <c r="JG491" s="25"/>
      <c r="JH491" s="25"/>
      <c r="JI491" s="25"/>
      <c r="JJ491" s="25"/>
      <c r="JK491" s="25"/>
      <c r="JL491" s="25"/>
      <c r="JM491" s="25"/>
      <c r="JN491" s="25"/>
      <c r="JO491" s="25"/>
      <c r="JP491" s="25"/>
      <c r="JQ491" s="25"/>
      <c r="JR491" s="25"/>
      <c r="JS491" s="25"/>
      <c r="JT491" s="25"/>
      <c r="JU491" s="25"/>
      <c r="JV491" s="25"/>
      <c r="JW491" s="25"/>
      <c r="JX491" s="25"/>
      <c r="JY491" s="25"/>
      <c r="JZ491" s="25"/>
      <c r="KA491" s="25"/>
      <c r="KB491" s="25"/>
      <c r="KC491" s="25"/>
      <c r="KD491" s="25"/>
      <c r="KE491" s="25"/>
      <c r="KF491" s="25"/>
      <c r="KG491" s="25"/>
      <c r="KH491" s="25"/>
      <c r="KI491" s="25"/>
      <c r="KJ491" s="25"/>
      <c r="KK491" s="25"/>
      <c r="KL491" s="25"/>
      <c r="KM491" s="25"/>
      <c r="KN491" s="25"/>
      <c r="KO491" s="25"/>
      <c r="KP491" s="25"/>
      <c r="KQ491" s="25"/>
      <c r="KR491" s="25"/>
      <c r="KS491" s="25"/>
      <c r="KT491" s="25"/>
      <c r="KU491" s="25"/>
      <c r="KV491" s="25"/>
      <c r="KW491" s="25"/>
      <c r="KX491" s="25"/>
      <c r="KY491" s="25"/>
      <c r="KZ491" s="25"/>
      <c r="LA491" s="25"/>
      <c r="LB491" s="25"/>
      <c r="LC491" s="25"/>
      <c r="LD491" s="25"/>
      <c r="LE491" s="25"/>
      <c r="LF491" s="25"/>
      <c r="LG491" s="25"/>
      <c r="LH491" s="25"/>
      <c r="LI491" s="25"/>
      <c r="LJ491" s="25"/>
      <c r="LK491" s="25"/>
      <c r="LL491" s="25"/>
      <c r="LM491" s="25"/>
      <c r="LN491" s="25"/>
      <c r="LO491" s="25"/>
      <c r="LP491" s="25"/>
      <c r="LQ491" s="25"/>
      <c r="LR491" s="25"/>
      <c r="LS491" s="25"/>
      <c r="LT491" s="25"/>
      <c r="LU491" s="25"/>
      <c r="LV491" s="25"/>
      <c r="LW491" s="25"/>
      <c r="LX491" s="25"/>
      <c r="LY491" s="25"/>
      <c r="LZ491" s="25"/>
      <c r="MA491" s="25"/>
      <c r="MB491" s="25"/>
      <c r="MC491" s="25"/>
      <c r="MD491" s="25"/>
      <c r="ME491" s="25"/>
      <c r="MF491" s="25"/>
    </row>
    <row r="492" spans="1:344" s="26" customFormat="1" hidden="1" x14ac:dyDescent="0.25">
      <c r="A492" s="21"/>
      <c r="B492" s="22"/>
      <c r="C492" s="76"/>
      <c r="D492" s="7"/>
      <c r="E492" s="7"/>
      <c r="F492" s="7"/>
      <c r="G492" s="179"/>
      <c r="H492" s="179"/>
      <c r="I492" s="271"/>
      <c r="J492" s="194"/>
      <c r="K492" s="179"/>
      <c r="L492" s="179"/>
      <c r="M492" s="179"/>
      <c r="N492" s="179"/>
      <c r="O492" s="179"/>
      <c r="P492" s="179"/>
      <c r="Q492" s="24"/>
      <c r="R492" s="182"/>
      <c r="S492" s="24"/>
      <c r="T492" s="32"/>
      <c r="U492" s="240"/>
      <c r="V492" s="66"/>
      <c r="W492" s="78"/>
      <c r="X492" s="66"/>
      <c r="Y492" s="66"/>
      <c r="Z492" s="25"/>
      <c r="AA492" s="23"/>
      <c r="AB492" s="23"/>
      <c r="AC492" s="25"/>
      <c r="AD492" s="60"/>
      <c r="AE492" s="31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25"/>
      <c r="EC492" s="25"/>
      <c r="ED492" s="25"/>
      <c r="EE492" s="25"/>
      <c r="EF492" s="25"/>
      <c r="EG492" s="25"/>
      <c r="EH492" s="25"/>
      <c r="EI492" s="25"/>
      <c r="EJ492" s="25"/>
      <c r="EK492" s="25"/>
      <c r="EL492" s="25"/>
      <c r="EM492" s="25"/>
      <c r="EN492" s="25"/>
      <c r="EO492" s="25"/>
      <c r="EP492" s="25"/>
      <c r="EQ492" s="25"/>
      <c r="ER492" s="25"/>
      <c r="ES492" s="25"/>
      <c r="ET492" s="25"/>
      <c r="EU492" s="25"/>
      <c r="EV492" s="25"/>
      <c r="EW492" s="25"/>
      <c r="EX492" s="25"/>
      <c r="EY492" s="25"/>
      <c r="EZ492" s="25"/>
      <c r="FA492" s="25"/>
      <c r="FB492" s="25"/>
      <c r="FC492" s="25"/>
      <c r="FD492" s="25"/>
      <c r="FE492" s="25"/>
      <c r="FF492" s="25"/>
      <c r="FG492" s="25"/>
      <c r="FH492" s="25"/>
      <c r="FI492" s="25"/>
      <c r="FJ492" s="25"/>
      <c r="FK492" s="25"/>
      <c r="FL492" s="25"/>
      <c r="FM492" s="25"/>
      <c r="FN492" s="25"/>
      <c r="FO492" s="25"/>
      <c r="FP492" s="25"/>
      <c r="FQ492" s="25"/>
      <c r="FR492" s="25"/>
      <c r="FS492" s="25"/>
      <c r="FT492" s="25"/>
      <c r="FU492" s="25"/>
      <c r="FV492" s="25"/>
      <c r="FW492" s="25"/>
      <c r="FX492" s="25"/>
      <c r="FY492" s="25"/>
      <c r="FZ492" s="25"/>
      <c r="GA492" s="25"/>
      <c r="GB492" s="25"/>
      <c r="GC492" s="25"/>
      <c r="GD492" s="25"/>
      <c r="GE492" s="25"/>
      <c r="GF492" s="25"/>
      <c r="GG492" s="25"/>
      <c r="GH492" s="25"/>
      <c r="GI492" s="25"/>
      <c r="GJ492" s="25"/>
      <c r="GK492" s="25"/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5"/>
      <c r="GW492" s="25"/>
      <c r="GX492" s="25"/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5"/>
      <c r="HJ492" s="25"/>
      <c r="HK492" s="25"/>
      <c r="HL492" s="25"/>
      <c r="HM492" s="25"/>
      <c r="HN492" s="25"/>
      <c r="HO492" s="25"/>
      <c r="HP492" s="25"/>
      <c r="HQ492" s="25"/>
      <c r="HR492" s="25"/>
      <c r="HS492" s="25"/>
      <c r="HT492" s="25"/>
      <c r="HU492" s="25"/>
      <c r="HV492" s="25"/>
      <c r="HW492" s="25"/>
      <c r="HX492" s="25"/>
      <c r="HY492" s="25"/>
      <c r="HZ492" s="25"/>
      <c r="IA492" s="25"/>
      <c r="IB492" s="25"/>
      <c r="IC492" s="25"/>
      <c r="ID492" s="25"/>
      <c r="IE492" s="25"/>
      <c r="IF492" s="25"/>
      <c r="IG492" s="25"/>
      <c r="IH492" s="25"/>
      <c r="II492" s="25"/>
      <c r="IJ492" s="25"/>
      <c r="IK492" s="25"/>
      <c r="IL492" s="25"/>
      <c r="IM492" s="25"/>
      <c r="IN492" s="25"/>
      <c r="IO492" s="25"/>
      <c r="IP492" s="25"/>
      <c r="IQ492" s="25"/>
      <c r="IR492" s="25"/>
      <c r="IS492" s="25"/>
      <c r="IT492" s="25"/>
      <c r="IU492" s="25"/>
      <c r="IV492" s="25"/>
      <c r="IW492" s="25"/>
      <c r="IX492" s="25"/>
      <c r="IY492" s="25"/>
      <c r="IZ492" s="25"/>
      <c r="JA492" s="25"/>
      <c r="JB492" s="25"/>
      <c r="JC492" s="25"/>
      <c r="JD492" s="25"/>
      <c r="JE492" s="25"/>
      <c r="JF492" s="25"/>
      <c r="JG492" s="25"/>
      <c r="JH492" s="25"/>
      <c r="JI492" s="25"/>
      <c r="JJ492" s="25"/>
      <c r="JK492" s="25"/>
      <c r="JL492" s="25"/>
      <c r="JM492" s="25"/>
      <c r="JN492" s="25"/>
      <c r="JO492" s="25"/>
      <c r="JP492" s="25"/>
      <c r="JQ492" s="25"/>
      <c r="JR492" s="25"/>
      <c r="JS492" s="25"/>
      <c r="JT492" s="25"/>
      <c r="JU492" s="25"/>
      <c r="JV492" s="25"/>
      <c r="JW492" s="25"/>
      <c r="JX492" s="25"/>
      <c r="JY492" s="25"/>
      <c r="JZ492" s="25"/>
      <c r="KA492" s="25"/>
      <c r="KB492" s="25"/>
      <c r="KC492" s="25"/>
      <c r="KD492" s="25"/>
      <c r="KE492" s="25"/>
      <c r="KF492" s="25"/>
      <c r="KG492" s="25"/>
      <c r="KH492" s="25"/>
      <c r="KI492" s="25"/>
      <c r="KJ492" s="25"/>
      <c r="KK492" s="25"/>
      <c r="KL492" s="25"/>
      <c r="KM492" s="25"/>
      <c r="KN492" s="25"/>
      <c r="KO492" s="25"/>
      <c r="KP492" s="25"/>
      <c r="KQ492" s="25"/>
      <c r="KR492" s="25"/>
      <c r="KS492" s="25"/>
      <c r="KT492" s="25"/>
      <c r="KU492" s="25"/>
      <c r="KV492" s="25"/>
      <c r="KW492" s="25"/>
      <c r="KX492" s="25"/>
      <c r="KY492" s="25"/>
      <c r="KZ492" s="25"/>
      <c r="LA492" s="25"/>
      <c r="LB492" s="25"/>
      <c r="LC492" s="25"/>
      <c r="LD492" s="25"/>
      <c r="LE492" s="25"/>
      <c r="LF492" s="25"/>
      <c r="LG492" s="25"/>
      <c r="LH492" s="25"/>
      <c r="LI492" s="25"/>
      <c r="LJ492" s="25"/>
      <c r="LK492" s="25"/>
      <c r="LL492" s="25"/>
      <c r="LM492" s="25"/>
      <c r="LN492" s="25"/>
      <c r="LO492" s="25"/>
      <c r="LP492" s="25"/>
      <c r="LQ492" s="25"/>
      <c r="LR492" s="25"/>
      <c r="LS492" s="25"/>
      <c r="LT492" s="25"/>
      <c r="LU492" s="25"/>
      <c r="LV492" s="25"/>
      <c r="LW492" s="25"/>
      <c r="LX492" s="25"/>
      <c r="LY492" s="25"/>
      <c r="LZ492" s="25"/>
      <c r="MA492" s="25"/>
      <c r="MB492" s="25"/>
      <c r="MC492" s="25"/>
      <c r="MD492" s="25"/>
      <c r="ME492" s="25"/>
      <c r="MF492" s="25"/>
    </row>
    <row r="493" spans="1:344" s="26" customFormat="1" hidden="1" x14ac:dyDescent="0.25">
      <c r="A493" s="21"/>
      <c r="B493" s="22"/>
      <c r="C493" s="76"/>
      <c r="D493" s="7"/>
      <c r="E493" s="7"/>
      <c r="F493" s="7"/>
      <c r="G493" s="179"/>
      <c r="H493" s="179"/>
      <c r="I493" s="271"/>
      <c r="J493" s="194"/>
      <c r="K493" s="179"/>
      <c r="L493" s="179"/>
      <c r="M493" s="179"/>
      <c r="N493" s="179"/>
      <c r="O493" s="179"/>
      <c r="P493" s="179"/>
      <c r="Q493" s="24"/>
      <c r="R493" s="182"/>
      <c r="S493" s="24"/>
      <c r="T493" s="32"/>
      <c r="U493" s="240"/>
      <c r="V493" s="66"/>
      <c r="W493" s="78"/>
      <c r="X493" s="66"/>
      <c r="Y493" s="66"/>
      <c r="Z493" s="25"/>
      <c r="AA493" s="23"/>
      <c r="AB493" s="23"/>
      <c r="AC493" s="25"/>
      <c r="AD493" s="60"/>
      <c r="AE493" s="31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25"/>
      <c r="DZ493" s="25"/>
      <c r="EA493" s="25"/>
      <c r="EB493" s="25"/>
      <c r="EC493" s="25"/>
      <c r="ED493" s="25"/>
      <c r="EE493" s="25"/>
      <c r="EF493" s="25"/>
      <c r="EG493" s="25"/>
      <c r="EH493" s="25"/>
      <c r="EI493" s="25"/>
      <c r="EJ493" s="25"/>
      <c r="EK493" s="25"/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25"/>
      <c r="EW493" s="25"/>
      <c r="EX493" s="25"/>
      <c r="EY493" s="25"/>
      <c r="EZ493" s="25"/>
      <c r="FA493" s="25"/>
      <c r="FB493" s="25"/>
      <c r="FC493" s="25"/>
      <c r="FD493" s="25"/>
      <c r="FE493" s="25"/>
      <c r="FF493" s="25"/>
      <c r="FG493" s="25"/>
      <c r="FH493" s="25"/>
      <c r="FI493" s="25"/>
      <c r="FJ493" s="25"/>
      <c r="FK493" s="25"/>
      <c r="FL493" s="25"/>
      <c r="FM493" s="25"/>
      <c r="FN493" s="25"/>
      <c r="FO493" s="25"/>
      <c r="FP493" s="25"/>
      <c r="FQ493" s="25"/>
      <c r="FR493" s="25"/>
      <c r="FS493" s="25"/>
      <c r="FT493" s="25"/>
      <c r="FU493" s="25"/>
      <c r="FV493" s="25"/>
      <c r="FW493" s="25"/>
      <c r="FX493" s="25"/>
      <c r="FY493" s="25"/>
      <c r="FZ493" s="25"/>
      <c r="GA493" s="25"/>
      <c r="GB493" s="25"/>
      <c r="GC493" s="25"/>
      <c r="GD493" s="25"/>
      <c r="GE493" s="25"/>
      <c r="GF493" s="25"/>
      <c r="GG493" s="25"/>
      <c r="GH493" s="25"/>
      <c r="GI493" s="25"/>
      <c r="GJ493" s="25"/>
      <c r="GK493" s="25"/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5"/>
      <c r="GW493" s="25"/>
      <c r="GX493" s="25"/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5"/>
      <c r="HJ493" s="25"/>
      <c r="HK493" s="25"/>
      <c r="HL493" s="25"/>
      <c r="HM493" s="25"/>
      <c r="HN493" s="25"/>
      <c r="HO493" s="25"/>
      <c r="HP493" s="25"/>
      <c r="HQ493" s="25"/>
      <c r="HR493" s="25"/>
      <c r="HS493" s="25"/>
      <c r="HT493" s="25"/>
      <c r="HU493" s="25"/>
      <c r="HV493" s="25"/>
      <c r="HW493" s="25"/>
      <c r="HX493" s="25"/>
      <c r="HY493" s="25"/>
      <c r="HZ493" s="25"/>
      <c r="IA493" s="25"/>
      <c r="IB493" s="25"/>
      <c r="IC493" s="25"/>
      <c r="ID493" s="25"/>
      <c r="IE493" s="25"/>
      <c r="IF493" s="25"/>
      <c r="IG493" s="25"/>
      <c r="IH493" s="25"/>
      <c r="II493" s="25"/>
      <c r="IJ493" s="25"/>
      <c r="IK493" s="25"/>
      <c r="IL493" s="25"/>
      <c r="IM493" s="25"/>
      <c r="IN493" s="25"/>
      <c r="IO493" s="25"/>
      <c r="IP493" s="25"/>
      <c r="IQ493" s="25"/>
      <c r="IR493" s="25"/>
      <c r="IS493" s="25"/>
      <c r="IT493" s="25"/>
      <c r="IU493" s="25"/>
      <c r="IV493" s="25"/>
      <c r="IW493" s="25"/>
      <c r="IX493" s="25"/>
      <c r="IY493" s="25"/>
      <c r="IZ493" s="25"/>
      <c r="JA493" s="25"/>
      <c r="JB493" s="25"/>
      <c r="JC493" s="25"/>
      <c r="JD493" s="25"/>
      <c r="JE493" s="25"/>
      <c r="JF493" s="25"/>
      <c r="JG493" s="25"/>
      <c r="JH493" s="25"/>
      <c r="JI493" s="25"/>
      <c r="JJ493" s="25"/>
      <c r="JK493" s="25"/>
      <c r="JL493" s="25"/>
      <c r="JM493" s="25"/>
      <c r="JN493" s="25"/>
      <c r="JO493" s="25"/>
      <c r="JP493" s="25"/>
      <c r="JQ493" s="25"/>
      <c r="JR493" s="25"/>
      <c r="JS493" s="25"/>
      <c r="JT493" s="25"/>
      <c r="JU493" s="25"/>
      <c r="JV493" s="25"/>
      <c r="JW493" s="25"/>
      <c r="JX493" s="25"/>
      <c r="JY493" s="25"/>
      <c r="JZ493" s="25"/>
      <c r="KA493" s="25"/>
      <c r="KB493" s="25"/>
      <c r="KC493" s="25"/>
      <c r="KD493" s="25"/>
      <c r="KE493" s="25"/>
      <c r="KF493" s="25"/>
      <c r="KG493" s="25"/>
      <c r="KH493" s="25"/>
      <c r="KI493" s="25"/>
      <c r="KJ493" s="25"/>
      <c r="KK493" s="25"/>
      <c r="KL493" s="25"/>
      <c r="KM493" s="25"/>
      <c r="KN493" s="25"/>
      <c r="KO493" s="25"/>
      <c r="KP493" s="25"/>
      <c r="KQ493" s="25"/>
      <c r="KR493" s="25"/>
      <c r="KS493" s="25"/>
      <c r="KT493" s="25"/>
      <c r="KU493" s="25"/>
      <c r="KV493" s="25"/>
      <c r="KW493" s="25"/>
      <c r="KX493" s="25"/>
      <c r="KY493" s="25"/>
      <c r="KZ493" s="25"/>
      <c r="LA493" s="25"/>
      <c r="LB493" s="25"/>
      <c r="LC493" s="25"/>
      <c r="LD493" s="25"/>
      <c r="LE493" s="25"/>
      <c r="LF493" s="25"/>
      <c r="LG493" s="25"/>
      <c r="LH493" s="25"/>
      <c r="LI493" s="25"/>
      <c r="LJ493" s="25"/>
      <c r="LK493" s="25"/>
      <c r="LL493" s="25"/>
      <c r="LM493" s="25"/>
      <c r="LN493" s="25"/>
      <c r="LO493" s="25"/>
      <c r="LP493" s="25"/>
      <c r="LQ493" s="25"/>
      <c r="LR493" s="25"/>
      <c r="LS493" s="25"/>
      <c r="LT493" s="25"/>
      <c r="LU493" s="25"/>
      <c r="LV493" s="25"/>
      <c r="LW493" s="25"/>
      <c r="LX493" s="25"/>
      <c r="LY493" s="25"/>
      <c r="LZ493" s="25"/>
      <c r="MA493" s="25"/>
      <c r="MB493" s="25"/>
      <c r="MC493" s="25"/>
      <c r="MD493" s="25"/>
      <c r="ME493" s="25"/>
      <c r="MF493" s="25"/>
    </row>
    <row r="494" spans="1:344" s="26" customFormat="1" hidden="1" x14ac:dyDescent="0.25">
      <c r="A494" s="21"/>
      <c r="B494" s="22"/>
      <c r="C494" s="76"/>
      <c r="D494" s="7"/>
      <c r="E494" s="7"/>
      <c r="F494" s="7"/>
      <c r="G494" s="179"/>
      <c r="H494" s="179"/>
      <c r="I494" s="271"/>
      <c r="J494" s="194"/>
      <c r="K494" s="179"/>
      <c r="L494" s="179"/>
      <c r="M494" s="179"/>
      <c r="N494" s="179"/>
      <c r="O494" s="179"/>
      <c r="P494" s="179"/>
      <c r="Q494" s="24"/>
      <c r="R494" s="182"/>
      <c r="S494" s="24"/>
      <c r="T494" s="32"/>
      <c r="U494" s="240"/>
      <c r="V494" s="66"/>
      <c r="W494" s="78"/>
      <c r="X494" s="66"/>
      <c r="Y494" s="66"/>
      <c r="Z494" s="25"/>
      <c r="AA494" s="23"/>
      <c r="AB494" s="23"/>
      <c r="AC494" s="25"/>
      <c r="AD494" s="60"/>
      <c r="AE494" s="31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5"/>
      <c r="EY494" s="25"/>
      <c r="EZ494" s="25"/>
      <c r="FA494" s="25"/>
      <c r="FB494" s="25"/>
      <c r="FC494" s="25"/>
      <c r="FD494" s="25"/>
      <c r="FE494" s="25"/>
      <c r="FF494" s="25"/>
      <c r="FG494" s="25"/>
      <c r="FH494" s="25"/>
      <c r="FI494" s="25"/>
      <c r="FJ494" s="25"/>
      <c r="FK494" s="25"/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5"/>
      <c r="FW494" s="25"/>
      <c r="FX494" s="25"/>
      <c r="FY494" s="25"/>
      <c r="FZ494" s="25"/>
      <c r="GA494" s="25"/>
      <c r="GB494" s="25"/>
      <c r="GC494" s="25"/>
      <c r="GD494" s="25"/>
      <c r="GE494" s="25"/>
      <c r="GF494" s="25"/>
      <c r="GG494" s="25"/>
      <c r="GH494" s="25"/>
      <c r="GI494" s="25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5"/>
      <c r="HR494" s="25"/>
      <c r="HS494" s="25"/>
      <c r="HT494" s="25"/>
      <c r="HU494" s="25"/>
      <c r="HV494" s="25"/>
      <c r="HW494" s="25"/>
      <c r="HX494" s="25"/>
      <c r="HY494" s="25"/>
      <c r="HZ494" s="25"/>
      <c r="IA494" s="25"/>
      <c r="IB494" s="25"/>
      <c r="IC494" s="25"/>
      <c r="ID494" s="25"/>
      <c r="IE494" s="25"/>
      <c r="IF494" s="25"/>
      <c r="IG494" s="25"/>
      <c r="IH494" s="25"/>
      <c r="II494" s="25"/>
      <c r="IJ494" s="25"/>
      <c r="IK494" s="25"/>
      <c r="IL494" s="25"/>
      <c r="IM494" s="25"/>
      <c r="IN494" s="25"/>
      <c r="IO494" s="25"/>
      <c r="IP494" s="25"/>
      <c r="IQ494" s="25"/>
      <c r="IR494" s="25"/>
      <c r="IS494" s="25"/>
      <c r="IT494" s="25"/>
      <c r="IU494" s="25"/>
      <c r="IV494" s="25"/>
      <c r="IW494" s="25"/>
      <c r="IX494" s="25"/>
      <c r="IY494" s="25"/>
      <c r="IZ494" s="25"/>
      <c r="JA494" s="25"/>
      <c r="JB494" s="25"/>
      <c r="JC494" s="25"/>
      <c r="JD494" s="25"/>
      <c r="JE494" s="25"/>
      <c r="JF494" s="25"/>
      <c r="JG494" s="25"/>
      <c r="JH494" s="25"/>
      <c r="JI494" s="25"/>
      <c r="JJ494" s="25"/>
      <c r="JK494" s="25"/>
      <c r="JL494" s="25"/>
      <c r="JM494" s="25"/>
      <c r="JN494" s="25"/>
      <c r="JO494" s="25"/>
      <c r="JP494" s="25"/>
      <c r="JQ494" s="25"/>
      <c r="JR494" s="25"/>
      <c r="JS494" s="25"/>
      <c r="JT494" s="25"/>
      <c r="JU494" s="25"/>
      <c r="JV494" s="25"/>
      <c r="JW494" s="25"/>
      <c r="JX494" s="25"/>
      <c r="JY494" s="25"/>
      <c r="JZ494" s="25"/>
      <c r="KA494" s="25"/>
      <c r="KB494" s="25"/>
      <c r="KC494" s="25"/>
      <c r="KD494" s="25"/>
      <c r="KE494" s="25"/>
      <c r="KF494" s="25"/>
      <c r="KG494" s="25"/>
      <c r="KH494" s="25"/>
      <c r="KI494" s="25"/>
      <c r="KJ494" s="25"/>
      <c r="KK494" s="25"/>
      <c r="KL494" s="25"/>
      <c r="KM494" s="25"/>
      <c r="KN494" s="25"/>
      <c r="KO494" s="25"/>
      <c r="KP494" s="25"/>
      <c r="KQ494" s="25"/>
      <c r="KR494" s="25"/>
      <c r="KS494" s="25"/>
      <c r="KT494" s="25"/>
      <c r="KU494" s="25"/>
      <c r="KV494" s="25"/>
      <c r="KW494" s="25"/>
      <c r="KX494" s="25"/>
      <c r="KY494" s="25"/>
      <c r="KZ494" s="25"/>
      <c r="LA494" s="25"/>
      <c r="LB494" s="25"/>
      <c r="LC494" s="25"/>
      <c r="LD494" s="25"/>
      <c r="LE494" s="25"/>
      <c r="LF494" s="25"/>
      <c r="LG494" s="25"/>
      <c r="LH494" s="25"/>
      <c r="LI494" s="25"/>
      <c r="LJ494" s="25"/>
      <c r="LK494" s="25"/>
      <c r="LL494" s="25"/>
      <c r="LM494" s="25"/>
      <c r="LN494" s="25"/>
      <c r="LO494" s="25"/>
      <c r="LP494" s="25"/>
      <c r="LQ494" s="25"/>
      <c r="LR494" s="25"/>
      <c r="LS494" s="25"/>
      <c r="LT494" s="25"/>
      <c r="LU494" s="25"/>
      <c r="LV494" s="25"/>
      <c r="LW494" s="25"/>
      <c r="LX494" s="25"/>
      <c r="LY494" s="25"/>
      <c r="LZ494" s="25"/>
      <c r="MA494" s="25"/>
      <c r="MB494" s="25"/>
      <c r="MC494" s="25"/>
      <c r="MD494" s="25"/>
      <c r="ME494" s="25"/>
      <c r="MF494" s="25"/>
    </row>
    <row r="495" spans="1:344" s="26" customFormat="1" hidden="1" x14ac:dyDescent="0.25">
      <c r="A495" s="21"/>
      <c r="B495" s="22"/>
      <c r="C495" s="76"/>
      <c r="D495" s="7"/>
      <c r="E495" s="7"/>
      <c r="F495" s="7"/>
      <c r="G495" s="179"/>
      <c r="H495" s="179"/>
      <c r="I495" s="271"/>
      <c r="J495" s="194"/>
      <c r="K495" s="179"/>
      <c r="L495" s="179"/>
      <c r="M495" s="179"/>
      <c r="N495" s="179"/>
      <c r="O495" s="179"/>
      <c r="P495" s="179"/>
      <c r="Q495" s="24"/>
      <c r="R495" s="182"/>
      <c r="S495" s="24"/>
      <c r="T495" s="32"/>
      <c r="U495" s="240"/>
      <c r="V495" s="66"/>
      <c r="W495" s="78"/>
      <c r="X495" s="66"/>
      <c r="Y495" s="66"/>
      <c r="Z495" s="25"/>
      <c r="AA495" s="23"/>
      <c r="AB495" s="23"/>
      <c r="AC495" s="25"/>
      <c r="AD495" s="60"/>
      <c r="AE495" s="31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25"/>
      <c r="EZ495" s="25"/>
      <c r="FA495" s="25"/>
      <c r="FB495" s="25"/>
      <c r="FC495" s="25"/>
      <c r="FD495" s="25"/>
      <c r="FE495" s="25"/>
      <c r="FF495" s="25"/>
      <c r="FG495" s="25"/>
      <c r="FH495" s="25"/>
      <c r="FI495" s="25"/>
      <c r="FJ495" s="25"/>
      <c r="FK495" s="25"/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5"/>
      <c r="FW495" s="25"/>
      <c r="FX495" s="25"/>
      <c r="FY495" s="25"/>
      <c r="FZ495" s="25"/>
      <c r="GA495" s="25"/>
      <c r="GB495" s="25"/>
      <c r="GC495" s="25"/>
      <c r="GD495" s="25"/>
      <c r="GE495" s="25"/>
      <c r="GF495" s="25"/>
      <c r="GG495" s="25"/>
      <c r="GH495" s="25"/>
      <c r="GI495" s="25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5"/>
      <c r="HR495" s="25"/>
      <c r="HS495" s="25"/>
      <c r="HT495" s="25"/>
      <c r="HU495" s="25"/>
      <c r="HV495" s="25"/>
      <c r="HW495" s="25"/>
      <c r="HX495" s="25"/>
      <c r="HY495" s="25"/>
      <c r="HZ495" s="25"/>
      <c r="IA495" s="25"/>
      <c r="IB495" s="25"/>
      <c r="IC495" s="25"/>
      <c r="ID495" s="25"/>
      <c r="IE495" s="25"/>
      <c r="IF495" s="25"/>
      <c r="IG495" s="25"/>
      <c r="IH495" s="25"/>
      <c r="II495" s="25"/>
      <c r="IJ495" s="25"/>
      <c r="IK495" s="25"/>
      <c r="IL495" s="25"/>
      <c r="IM495" s="25"/>
      <c r="IN495" s="25"/>
      <c r="IO495" s="25"/>
      <c r="IP495" s="25"/>
      <c r="IQ495" s="25"/>
      <c r="IR495" s="25"/>
      <c r="IS495" s="25"/>
      <c r="IT495" s="25"/>
      <c r="IU495" s="25"/>
      <c r="IV495" s="25"/>
      <c r="IW495" s="25"/>
      <c r="IX495" s="25"/>
      <c r="IY495" s="25"/>
      <c r="IZ495" s="25"/>
      <c r="JA495" s="25"/>
      <c r="JB495" s="25"/>
      <c r="JC495" s="25"/>
      <c r="JD495" s="25"/>
      <c r="JE495" s="25"/>
      <c r="JF495" s="25"/>
      <c r="JG495" s="25"/>
      <c r="JH495" s="25"/>
      <c r="JI495" s="25"/>
      <c r="JJ495" s="25"/>
      <c r="JK495" s="25"/>
      <c r="JL495" s="25"/>
      <c r="JM495" s="25"/>
      <c r="JN495" s="25"/>
      <c r="JO495" s="25"/>
      <c r="JP495" s="25"/>
      <c r="JQ495" s="25"/>
      <c r="JR495" s="25"/>
      <c r="JS495" s="25"/>
      <c r="JT495" s="25"/>
      <c r="JU495" s="25"/>
      <c r="JV495" s="25"/>
      <c r="JW495" s="25"/>
      <c r="JX495" s="25"/>
      <c r="JY495" s="25"/>
      <c r="JZ495" s="25"/>
      <c r="KA495" s="25"/>
      <c r="KB495" s="25"/>
      <c r="KC495" s="25"/>
      <c r="KD495" s="25"/>
      <c r="KE495" s="25"/>
      <c r="KF495" s="25"/>
      <c r="KG495" s="25"/>
      <c r="KH495" s="25"/>
      <c r="KI495" s="25"/>
      <c r="KJ495" s="25"/>
      <c r="KK495" s="25"/>
      <c r="KL495" s="25"/>
      <c r="KM495" s="25"/>
      <c r="KN495" s="25"/>
      <c r="KO495" s="25"/>
      <c r="KP495" s="25"/>
      <c r="KQ495" s="25"/>
      <c r="KR495" s="25"/>
      <c r="KS495" s="25"/>
      <c r="KT495" s="25"/>
      <c r="KU495" s="25"/>
      <c r="KV495" s="25"/>
      <c r="KW495" s="25"/>
      <c r="KX495" s="25"/>
      <c r="KY495" s="25"/>
      <c r="KZ495" s="25"/>
      <c r="LA495" s="25"/>
      <c r="LB495" s="25"/>
      <c r="LC495" s="25"/>
      <c r="LD495" s="25"/>
      <c r="LE495" s="25"/>
      <c r="LF495" s="25"/>
      <c r="LG495" s="25"/>
      <c r="LH495" s="25"/>
      <c r="LI495" s="25"/>
      <c r="LJ495" s="25"/>
      <c r="LK495" s="25"/>
      <c r="LL495" s="25"/>
      <c r="LM495" s="25"/>
      <c r="LN495" s="25"/>
      <c r="LO495" s="25"/>
      <c r="LP495" s="25"/>
      <c r="LQ495" s="25"/>
      <c r="LR495" s="25"/>
      <c r="LS495" s="25"/>
      <c r="LT495" s="25"/>
      <c r="LU495" s="25"/>
      <c r="LV495" s="25"/>
      <c r="LW495" s="25"/>
      <c r="LX495" s="25"/>
      <c r="LY495" s="25"/>
      <c r="LZ495" s="25"/>
      <c r="MA495" s="25"/>
      <c r="MB495" s="25"/>
      <c r="MC495" s="25"/>
      <c r="MD495" s="25"/>
      <c r="ME495" s="25"/>
      <c r="MF495" s="25"/>
    </row>
    <row r="496" spans="1:344" s="26" customFormat="1" hidden="1" x14ac:dyDescent="0.25">
      <c r="A496" s="21"/>
      <c r="B496" s="22"/>
      <c r="C496" s="76"/>
      <c r="D496" s="7"/>
      <c r="E496" s="7"/>
      <c r="F496" s="7"/>
      <c r="G496" s="179"/>
      <c r="H496" s="179"/>
      <c r="I496" s="271"/>
      <c r="J496" s="194"/>
      <c r="K496" s="179"/>
      <c r="L496" s="179"/>
      <c r="M496" s="179"/>
      <c r="N496" s="179"/>
      <c r="O496" s="179"/>
      <c r="P496" s="179"/>
      <c r="Q496" s="24"/>
      <c r="R496" s="182"/>
      <c r="S496" s="24"/>
      <c r="T496" s="32"/>
      <c r="U496" s="240"/>
      <c r="V496" s="66"/>
      <c r="W496" s="78"/>
      <c r="X496" s="66"/>
      <c r="Y496" s="66"/>
      <c r="Z496" s="25"/>
      <c r="AA496" s="23"/>
      <c r="AB496" s="23"/>
      <c r="AC496" s="25"/>
      <c r="AD496" s="60"/>
      <c r="AE496" s="31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25"/>
      <c r="EC496" s="25"/>
      <c r="ED496" s="25"/>
      <c r="EE496" s="25"/>
      <c r="EF496" s="25"/>
      <c r="EG496" s="25"/>
      <c r="EH496" s="25"/>
      <c r="EI496" s="25"/>
      <c r="EJ496" s="25"/>
      <c r="EK496" s="25"/>
      <c r="EL496" s="25"/>
      <c r="EM496" s="25"/>
      <c r="EN496" s="25"/>
      <c r="EO496" s="25"/>
      <c r="EP496" s="25"/>
      <c r="EQ496" s="25"/>
      <c r="ER496" s="25"/>
      <c r="ES496" s="25"/>
      <c r="ET496" s="25"/>
      <c r="EU496" s="25"/>
      <c r="EV496" s="25"/>
      <c r="EW496" s="25"/>
      <c r="EX496" s="25"/>
      <c r="EY496" s="25"/>
      <c r="EZ496" s="25"/>
      <c r="FA496" s="25"/>
      <c r="FB496" s="25"/>
      <c r="FC496" s="25"/>
      <c r="FD496" s="25"/>
      <c r="FE496" s="25"/>
      <c r="FF496" s="25"/>
      <c r="FG496" s="25"/>
      <c r="FH496" s="25"/>
      <c r="FI496" s="25"/>
      <c r="FJ496" s="25"/>
      <c r="FK496" s="25"/>
      <c r="FL496" s="25"/>
      <c r="FM496" s="25"/>
      <c r="FN496" s="25"/>
      <c r="FO496" s="25"/>
      <c r="FP496" s="25"/>
      <c r="FQ496" s="25"/>
      <c r="FR496" s="25"/>
      <c r="FS496" s="25"/>
      <c r="FT496" s="25"/>
      <c r="FU496" s="25"/>
      <c r="FV496" s="25"/>
      <c r="FW496" s="25"/>
      <c r="FX496" s="25"/>
      <c r="FY496" s="25"/>
      <c r="FZ496" s="25"/>
      <c r="GA496" s="25"/>
      <c r="GB496" s="25"/>
      <c r="GC496" s="25"/>
      <c r="GD496" s="25"/>
      <c r="GE496" s="25"/>
      <c r="GF496" s="25"/>
      <c r="GG496" s="25"/>
      <c r="GH496" s="25"/>
      <c r="GI496" s="25"/>
      <c r="GJ496" s="25"/>
      <c r="GK496" s="25"/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5"/>
      <c r="GW496" s="25"/>
      <c r="GX496" s="25"/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5"/>
      <c r="HJ496" s="25"/>
      <c r="HK496" s="25"/>
      <c r="HL496" s="25"/>
      <c r="HM496" s="25"/>
      <c r="HN496" s="25"/>
      <c r="HO496" s="25"/>
      <c r="HP496" s="25"/>
      <c r="HQ496" s="25"/>
      <c r="HR496" s="25"/>
      <c r="HS496" s="25"/>
      <c r="HT496" s="25"/>
      <c r="HU496" s="25"/>
      <c r="HV496" s="25"/>
      <c r="HW496" s="25"/>
      <c r="HX496" s="25"/>
      <c r="HY496" s="25"/>
      <c r="HZ496" s="25"/>
      <c r="IA496" s="25"/>
      <c r="IB496" s="25"/>
      <c r="IC496" s="25"/>
      <c r="ID496" s="25"/>
      <c r="IE496" s="25"/>
      <c r="IF496" s="25"/>
      <c r="IG496" s="25"/>
      <c r="IH496" s="25"/>
      <c r="II496" s="25"/>
      <c r="IJ496" s="25"/>
      <c r="IK496" s="25"/>
      <c r="IL496" s="25"/>
      <c r="IM496" s="25"/>
      <c r="IN496" s="25"/>
      <c r="IO496" s="25"/>
      <c r="IP496" s="25"/>
      <c r="IQ496" s="25"/>
      <c r="IR496" s="25"/>
      <c r="IS496" s="25"/>
      <c r="IT496" s="25"/>
      <c r="IU496" s="25"/>
      <c r="IV496" s="25"/>
      <c r="IW496" s="25"/>
      <c r="IX496" s="25"/>
      <c r="IY496" s="25"/>
      <c r="IZ496" s="25"/>
      <c r="JA496" s="25"/>
      <c r="JB496" s="25"/>
      <c r="JC496" s="25"/>
      <c r="JD496" s="25"/>
      <c r="JE496" s="25"/>
      <c r="JF496" s="25"/>
      <c r="JG496" s="25"/>
      <c r="JH496" s="25"/>
      <c r="JI496" s="25"/>
      <c r="JJ496" s="25"/>
      <c r="JK496" s="25"/>
      <c r="JL496" s="25"/>
      <c r="JM496" s="25"/>
      <c r="JN496" s="25"/>
      <c r="JO496" s="25"/>
      <c r="JP496" s="25"/>
      <c r="JQ496" s="25"/>
      <c r="JR496" s="25"/>
      <c r="JS496" s="25"/>
      <c r="JT496" s="25"/>
      <c r="JU496" s="25"/>
      <c r="JV496" s="25"/>
      <c r="JW496" s="25"/>
      <c r="JX496" s="25"/>
      <c r="JY496" s="25"/>
      <c r="JZ496" s="25"/>
      <c r="KA496" s="25"/>
      <c r="KB496" s="25"/>
      <c r="KC496" s="25"/>
      <c r="KD496" s="25"/>
      <c r="KE496" s="25"/>
      <c r="KF496" s="25"/>
      <c r="KG496" s="25"/>
      <c r="KH496" s="25"/>
      <c r="KI496" s="25"/>
      <c r="KJ496" s="25"/>
      <c r="KK496" s="25"/>
      <c r="KL496" s="25"/>
      <c r="KM496" s="25"/>
      <c r="KN496" s="25"/>
      <c r="KO496" s="25"/>
      <c r="KP496" s="25"/>
      <c r="KQ496" s="25"/>
      <c r="KR496" s="25"/>
      <c r="KS496" s="25"/>
      <c r="KT496" s="25"/>
      <c r="KU496" s="25"/>
      <c r="KV496" s="25"/>
      <c r="KW496" s="25"/>
      <c r="KX496" s="25"/>
      <c r="KY496" s="25"/>
      <c r="KZ496" s="25"/>
      <c r="LA496" s="25"/>
      <c r="LB496" s="25"/>
      <c r="LC496" s="25"/>
      <c r="LD496" s="25"/>
      <c r="LE496" s="25"/>
      <c r="LF496" s="25"/>
      <c r="LG496" s="25"/>
      <c r="LH496" s="25"/>
      <c r="LI496" s="25"/>
      <c r="LJ496" s="25"/>
      <c r="LK496" s="25"/>
      <c r="LL496" s="25"/>
      <c r="LM496" s="25"/>
      <c r="LN496" s="25"/>
      <c r="LO496" s="25"/>
      <c r="LP496" s="25"/>
      <c r="LQ496" s="25"/>
      <c r="LR496" s="25"/>
      <c r="LS496" s="25"/>
      <c r="LT496" s="25"/>
      <c r="LU496" s="25"/>
      <c r="LV496" s="25"/>
      <c r="LW496" s="25"/>
      <c r="LX496" s="25"/>
      <c r="LY496" s="25"/>
      <c r="LZ496" s="25"/>
      <c r="MA496" s="25"/>
      <c r="MB496" s="25"/>
      <c r="MC496" s="25"/>
      <c r="MD496" s="25"/>
      <c r="ME496" s="25"/>
      <c r="MF496" s="25"/>
    </row>
    <row r="497" spans="1:344" s="26" customFormat="1" hidden="1" x14ac:dyDescent="0.25">
      <c r="A497" s="21"/>
      <c r="B497" s="22"/>
      <c r="C497" s="76"/>
      <c r="D497" s="7"/>
      <c r="E497" s="7"/>
      <c r="F497" s="7"/>
      <c r="G497" s="179"/>
      <c r="H497" s="179"/>
      <c r="I497" s="271"/>
      <c r="J497" s="194"/>
      <c r="K497" s="179"/>
      <c r="L497" s="179"/>
      <c r="M497" s="179"/>
      <c r="N497" s="179"/>
      <c r="O497" s="179"/>
      <c r="P497" s="179"/>
      <c r="Q497" s="24"/>
      <c r="R497" s="182"/>
      <c r="S497" s="24"/>
      <c r="T497" s="32"/>
      <c r="U497" s="240"/>
      <c r="V497" s="66"/>
      <c r="W497" s="78"/>
      <c r="X497" s="66"/>
      <c r="Y497" s="66"/>
      <c r="Z497" s="25"/>
      <c r="AA497" s="23"/>
      <c r="AB497" s="23"/>
      <c r="AC497" s="25"/>
      <c r="AD497" s="60"/>
      <c r="AE497" s="31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5"/>
      <c r="EY497" s="25"/>
      <c r="EZ497" s="25"/>
      <c r="FA497" s="25"/>
      <c r="FB497" s="25"/>
      <c r="FC497" s="25"/>
      <c r="FD497" s="25"/>
      <c r="FE497" s="25"/>
      <c r="FF497" s="25"/>
      <c r="FG497" s="25"/>
      <c r="FH497" s="25"/>
      <c r="FI497" s="25"/>
      <c r="FJ497" s="25"/>
      <c r="FK497" s="25"/>
      <c r="FL497" s="25"/>
      <c r="FM497" s="25"/>
      <c r="FN497" s="25"/>
      <c r="FO497" s="25"/>
      <c r="FP497" s="25"/>
      <c r="FQ497" s="25"/>
      <c r="FR497" s="25"/>
      <c r="FS497" s="25"/>
      <c r="FT497" s="25"/>
      <c r="FU497" s="25"/>
      <c r="FV497" s="25"/>
      <c r="FW497" s="25"/>
      <c r="FX497" s="25"/>
      <c r="FY497" s="25"/>
      <c r="FZ497" s="25"/>
      <c r="GA497" s="25"/>
      <c r="GB497" s="25"/>
      <c r="GC497" s="25"/>
      <c r="GD497" s="25"/>
      <c r="GE497" s="25"/>
      <c r="GF497" s="25"/>
      <c r="GG497" s="25"/>
      <c r="GH497" s="25"/>
      <c r="GI497" s="25"/>
      <c r="GJ497" s="25"/>
      <c r="GK497" s="25"/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5"/>
      <c r="GW497" s="25"/>
      <c r="GX497" s="25"/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5"/>
      <c r="HJ497" s="25"/>
      <c r="HK497" s="25"/>
      <c r="HL497" s="25"/>
      <c r="HM497" s="25"/>
      <c r="HN497" s="25"/>
      <c r="HO497" s="25"/>
      <c r="HP497" s="25"/>
      <c r="HQ497" s="25"/>
      <c r="HR497" s="25"/>
      <c r="HS497" s="25"/>
      <c r="HT497" s="25"/>
      <c r="HU497" s="25"/>
      <c r="HV497" s="25"/>
      <c r="HW497" s="25"/>
      <c r="HX497" s="25"/>
      <c r="HY497" s="25"/>
      <c r="HZ497" s="25"/>
      <c r="IA497" s="25"/>
      <c r="IB497" s="25"/>
      <c r="IC497" s="25"/>
      <c r="ID497" s="25"/>
      <c r="IE497" s="25"/>
      <c r="IF497" s="25"/>
      <c r="IG497" s="25"/>
      <c r="IH497" s="25"/>
      <c r="II497" s="25"/>
      <c r="IJ497" s="25"/>
      <c r="IK497" s="25"/>
      <c r="IL497" s="25"/>
      <c r="IM497" s="25"/>
      <c r="IN497" s="25"/>
      <c r="IO497" s="25"/>
      <c r="IP497" s="25"/>
      <c r="IQ497" s="25"/>
      <c r="IR497" s="25"/>
      <c r="IS497" s="25"/>
      <c r="IT497" s="25"/>
      <c r="IU497" s="25"/>
      <c r="IV497" s="25"/>
      <c r="IW497" s="25"/>
      <c r="IX497" s="25"/>
      <c r="IY497" s="25"/>
      <c r="IZ497" s="25"/>
      <c r="JA497" s="25"/>
      <c r="JB497" s="25"/>
      <c r="JC497" s="25"/>
      <c r="JD497" s="25"/>
      <c r="JE497" s="25"/>
      <c r="JF497" s="25"/>
      <c r="JG497" s="25"/>
      <c r="JH497" s="25"/>
      <c r="JI497" s="25"/>
      <c r="JJ497" s="25"/>
      <c r="JK497" s="25"/>
      <c r="JL497" s="25"/>
      <c r="JM497" s="25"/>
      <c r="JN497" s="25"/>
      <c r="JO497" s="25"/>
      <c r="JP497" s="25"/>
      <c r="JQ497" s="25"/>
      <c r="JR497" s="25"/>
      <c r="JS497" s="25"/>
      <c r="JT497" s="25"/>
      <c r="JU497" s="25"/>
      <c r="JV497" s="25"/>
      <c r="JW497" s="25"/>
      <c r="JX497" s="25"/>
      <c r="JY497" s="25"/>
      <c r="JZ497" s="25"/>
      <c r="KA497" s="25"/>
      <c r="KB497" s="25"/>
      <c r="KC497" s="25"/>
      <c r="KD497" s="25"/>
      <c r="KE497" s="25"/>
      <c r="KF497" s="25"/>
      <c r="KG497" s="25"/>
      <c r="KH497" s="25"/>
      <c r="KI497" s="25"/>
      <c r="KJ497" s="25"/>
      <c r="KK497" s="25"/>
      <c r="KL497" s="25"/>
      <c r="KM497" s="25"/>
      <c r="KN497" s="25"/>
      <c r="KO497" s="25"/>
      <c r="KP497" s="25"/>
      <c r="KQ497" s="25"/>
      <c r="KR497" s="25"/>
      <c r="KS497" s="25"/>
      <c r="KT497" s="25"/>
      <c r="KU497" s="25"/>
      <c r="KV497" s="25"/>
      <c r="KW497" s="25"/>
      <c r="KX497" s="25"/>
      <c r="KY497" s="25"/>
      <c r="KZ497" s="25"/>
      <c r="LA497" s="25"/>
      <c r="LB497" s="25"/>
      <c r="LC497" s="25"/>
      <c r="LD497" s="25"/>
      <c r="LE497" s="25"/>
      <c r="LF497" s="25"/>
      <c r="LG497" s="25"/>
      <c r="LH497" s="25"/>
      <c r="LI497" s="25"/>
      <c r="LJ497" s="25"/>
      <c r="LK497" s="25"/>
      <c r="LL497" s="25"/>
      <c r="LM497" s="25"/>
      <c r="LN497" s="25"/>
      <c r="LO497" s="25"/>
      <c r="LP497" s="25"/>
      <c r="LQ497" s="25"/>
      <c r="LR497" s="25"/>
      <c r="LS497" s="25"/>
      <c r="LT497" s="25"/>
      <c r="LU497" s="25"/>
      <c r="LV497" s="25"/>
      <c r="LW497" s="25"/>
      <c r="LX497" s="25"/>
      <c r="LY497" s="25"/>
      <c r="LZ497" s="25"/>
      <c r="MA497" s="25"/>
      <c r="MB497" s="25"/>
      <c r="MC497" s="25"/>
      <c r="MD497" s="25"/>
      <c r="ME497" s="25"/>
      <c r="MF497" s="25"/>
    </row>
    <row r="498" spans="1:344" s="26" customFormat="1" hidden="1" x14ac:dyDescent="0.25">
      <c r="A498" s="21"/>
      <c r="B498" s="22"/>
      <c r="C498" s="76"/>
      <c r="D498" s="7"/>
      <c r="E498" s="7"/>
      <c r="F498" s="7"/>
      <c r="G498" s="179"/>
      <c r="H498" s="179"/>
      <c r="I498" s="271"/>
      <c r="J498" s="194"/>
      <c r="K498" s="179"/>
      <c r="L498" s="179"/>
      <c r="M498" s="179"/>
      <c r="N498" s="179"/>
      <c r="O498" s="179"/>
      <c r="P498" s="179"/>
      <c r="Q498" s="24"/>
      <c r="R498" s="182"/>
      <c r="S498" s="24"/>
      <c r="T498" s="32"/>
      <c r="U498" s="240"/>
      <c r="V498" s="66"/>
      <c r="W498" s="78"/>
      <c r="X498" s="66"/>
      <c r="Y498" s="66"/>
      <c r="Z498" s="25"/>
      <c r="AA498" s="23"/>
      <c r="AB498" s="23"/>
      <c r="AC498" s="25"/>
      <c r="AD498" s="60"/>
      <c r="AE498" s="31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5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25"/>
      <c r="EC498" s="25"/>
      <c r="ED498" s="25"/>
      <c r="EE498" s="25"/>
      <c r="EF498" s="25"/>
      <c r="EG498" s="25"/>
      <c r="EH498" s="25"/>
      <c r="EI498" s="25"/>
      <c r="EJ498" s="25"/>
      <c r="EK498" s="25"/>
      <c r="EL498" s="25"/>
      <c r="EM498" s="25"/>
      <c r="EN498" s="25"/>
      <c r="EO498" s="25"/>
      <c r="EP498" s="25"/>
      <c r="EQ498" s="25"/>
      <c r="ER498" s="25"/>
      <c r="ES498" s="25"/>
      <c r="ET498" s="25"/>
      <c r="EU498" s="25"/>
      <c r="EV498" s="25"/>
      <c r="EW498" s="25"/>
      <c r="EX498" s="25"/>
      <c r="EY498" s="25"/>
      <c r="EZ498" s="25"/>
      <c r="FA498" s="25"/>
      <c r="FB498" s="25"/>
      <c r="FC498" s="25"/>
      <c r="FD498" s="25"/>
      <c r="FE498" s="25"/>
      <c r="FF498" s="25"/>
      <c r="FG498" s="25"/>
      <c r="FH498" s="25"/>
      <c r="FI498" s="25"/>
      <c r="FJ498" s="25"/>
      <c r="FK498" s="25"/>
      <c r="FL498" s="25"/>
      <c r="FM498" s="25"/>
      <c r="FN498" s="25"/>
      <c r="FO498" s="25"/>
      <c r="FP498" s="25"/>
      <c r="FQ498" s="25"/>
      <c r="FR498" s="25"/>
      <c r="FS498" s="25"/>
      <c r="FT498" s="25"/>
      <c r="FU498" s="25"/>
      <c r="FV498" s="25"/>
      <c r="FW498" s="25"/>
      <c r="FX498" s="25"/>
      <c r="FY498" s="25"/>
      <c r="FZ498" s="25"/>
      <c r="GA498" s="25"/>
      <c r="GB498" s="25"/>
      <c r="GC498" s="25"/>
      <c r="GD498" s="25"/>
      <c r="GE498" s="25"/>
      <c r="GF498" s="25"/>
      <c r="GG498" s="25"/>
      <c r="GH498" s="25"/>
      <c r="GI498" s="25"/>
      <c r="GJ498" s="25"/>
      <c r="GK498" s="25"/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5"/>
      <c r="GW498" s="25"/>
      <c r="GX498" s="25"/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5"/>
      <c r="HJ498" s="25"/>
      <c r="HK498" s="25"/>
      <c r="HL498" s="25"/>
      <c r="HM498" s="25"/>
      <c r="HN498" s="25"/>
      <c r="HO498" s="25"/>
      <c r="HP498" s="25"/>
      <c r="HQ498" s="25"/>
      <c r="HR498" s="25"/>
      <c r="HS498" s="25"/>
      <c r="HT498" s="25"/>
      <c r="HU498" s="25"/>
      <c r="HV498" s="25"/>
      <c r="HW498" s="25"/>
      <c r="HX498" s="25"/>
      <c r="HY498" s="25"/>
      <c r="HZ498" s="25"/>
      <c r="IA498" s="25"/>
      <c r="IB498" s="25"/>
      <c r="IC498" s="25"/>
      <c r="ID498" s="25"/>
      <c r="IE498" s="25"/>
      <c r="IF498" s="25"/>
      <c r="IG498" s="25"/>
      <c r="IH498" s="25"/>
      <c r="II498" s="25"/>
      <c r="IJ498" s="25"/>
      <c r="IK498" s="25"/>
      <c r="IL498" s="25"/>
      <c r="IM498" s="25"/>
      <c r="IN498" s="25"/>
      <c r="IO498" s="25"/>
      <c r="IP498" s="25"/>
      <c r="IQ498" s="25"/>
      <c r="IR498" s="25"/>
      <c r="IS498" s="25"/>
      <c r="IT498" s="25"/>
      <c r="IU498" s="25"/>
      <c r="IV498" s="25"/>
      <c r="IW498" s="25"/>
      <c r="IX498" s="25"/>
      <c r="IY498" s="25"/>
      <c r="IZ498" s="25"/>
      <c r="JA498" s="25"/>
      <c r="JB498" s="25"/>
      <c r="JC498" s="25"/>
      <c r="JD498" s="25"/>
      <c r="JE498" s="25"/>
      <c r="JF498" s="25"/>
      <c r="JG498" s="25"/>
      <c r="JH498" s="25"/>
      <c r="JI498" s="25"/>
      <c r="JJ498" s="25"/>
      <c r="JK498" s="25"/>
      <c r="JL498" s="25"/>
      <c r="JM498" s="25"/>
      <c r="JN498" s="25"/>
      <c r="JO498" s="25"/>
      <c r="JP498" s="25"/>
      <c r="JQ498" s="25"/>
      <c r="JR498" s="25"/>
      <c r="JS498" s="25"/>
      <c r="JT498" s="25"/>
      <c r="JU498" s="25"/>
      <c r="JV498" s="25"/>
      <c r="JW498" s="25"/>
      <c r="JX498" s="25"/>
      <c r="JY498" s="25"/>
      <c r="JZ498" s="25"/>
      <c r="KA498" s="25"/>
      <c r="KB498" s="25"/>
      <c r="KC498" s="25"/>
      <c r="KD498" s="25"/>
      <c r="KE498" s="25"/>
      <c r="KF498" s="25"/>
      <c r="KG498" s="25"/>
      <c r="KH498" s="25"/>
      <c r="KI498" s="25"/>
      <c r="KJ498" s="25"/>
      <c r="KK498" s="25"/>
      <c r="KL498" s="25"/>
      <c r="KM498" s="25"/>
      <c r="KN498" s="25"/>
      <c r="KO498" s="25"/>
      <c r="KP498" s="25"/>
      <c r="KQ498" s="25"/>
      <c r="KR498" s="25"/>
      <c r="KS498" s="25"/>
      <c r="KT498" s="25"/>
      <c r="KU498" s="25"/>
      <c r="KV498" s="25"/>
      <c r="KW498" s="25"/>
      <c r="KX498" s="25"/>
      <c r="KY498" s="25"/>
      <c r="KZ498" s="25"/>
      <c r="LA498" s="25"/>
      <c r="LB498" s="25"/>
      <c r="LC498" s="25"/>
      <c r="LD498" s="25"/>
      <c r="LE498" s="25"/>
      <c r="LF498" s="25"/>
      <c r="LG498" s="25"/>
      <c r="LH498" s="25"/>
      <c r="LI498" s="25"/>
      <c r="LJ498" s="25"/>
      <c r="LK498" s="25"/>
      <c r="LL498" s="25"/>
      <c r="LM498" s="25"/>
      <c r="LN498" s="25"/>
      <c r="LO498" s="25"/>
      <c r="LP498" s="25"/>
      <c r="LQ498" s="25"/>
      <c r="LR498" s="25"/>
      <c r="LS498" s="25"/>
      <c r="LT498" s="25"/>
      <c r="LU498" s="25"/>
      <c r="LV498" s="25"/>
      <c r="LW498" s="25"/>
      <c r="LX498" s="25"/>
      <c r="LY498" s="25"/>
      <c r="LZ498" s="25"/>
      <c r="MA498" s="25"/>
      <c r="MB498" s="25"/>
      <c r="MC498" s="25"/>
      <c r="MD498" s="25"/>
      <c r="ME498" s="25"/>
      <c r="MF498" s="25"/>
    </row>
    <row r="499" spans="1:344" s="26" customFormat="1" hidden="1" x14ac:dyDescent="0.25">
      <c r="A499" s="21"/>
      <c r="B499" s="22"/>
      <c r="C499" s="76"/>
      <c r="D499" s="7"/>
      <c r="E499" s="7"/>
      <c r="F499" s="7"/>
      <c r="G499" s="179"/>
      <c r="H499" s="179"/>
      <c r="I499" s="271"/>
      <c r="J499" s="194"/>
      <c r="K499" s="179"/>
      <c r="L499" s="179"/>
      <c r="M499" s="179"/>
      <c r="N499" s="179"/>
      <c r="O499" s="179"/>
      <c r="P499" s="179"/>
      <c r="Q499" s="24"/>
      <c r="R499" s="182"/>
      <c r="S499" s="24"/>
      <c r="T499" s="32"/>
      <c r="U499" s="240"/>
      <c r="V499" s="66"/>
      <c r="W499" s="78"/>
      <c r="X499" s="66"/>
      <c r="Y499" s="66"/>
      <c r="Z499" s="25"/>
      <c r="AA499" s="23"/>
      <c r="AB499" s="23"/>
      <c r="AC499" s="25"/>
      <c r="AD499" s="60"/>
      <c r="AE499" s="31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5"/>
      <c r="EW499" s="25"/>
      <c r="EX499" s="25"/>
      <c r="EY499" s="25"/>
      <c r="EZ499" s="25"/>
      <c r="FA499" s="25"/>
      <c r="FB499" s="25"/>
      <c r="FC499" s="25"/>
      <c r="FD499" s="25"/>
      <c r="FE499" s="25"/>
      <c r="FF499" s="25"/>
      <c r="FG499" s="25"/>
      <c r="FH499" s="25"/>
      <c r="FI499" s="25"/>
      <c r="FJ499" s="25"/>
      <c r="FK499" s="25"/>
      <c r="FL499" s="25"/>
      <c r="FM499" s="25"/>
      <c r="FN499" s="25"/>
      <c r="FO499" s="25"/>
      <c r="FP499" s="25"/>
      <c r="FQ499" s="25"/>
      <c r="FR499" s="25"/>
      <c r="FS499" s="25"/>
      <c r="FT499" s="25"/>
      <c r="FU499" s="25"/>
      <c r="FV499" s="25"/>
      <c r="FW499" s="25"/>
      <c r="FX499" s="25"/>
      <c r="FY499" s="25"/>
      <c r="FZ499" s="25"/>
      <c r="GA499" s="25"/>
      <c r="GB499" s="25"/>
      <c r="GC499" s="25"/>
      <c r="GD499" s="25"/>
      <c r="GE499" s="25"/>
      <c r="GF499" s="25"/>
      <c r="GG499" s="25"/>
      <c r="GH499" s="25"/>
      <c r="GI499" s="25"/>
      <c r="GJ499" s="25"/>
      <c r="GK499" s="25"/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5"/>
      <c r="GW499" s="25"/>
      <c r="GX499" s="25"/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5"/>
      <c r="HJ499" s="25"/>
      <c r="HK499" s="25"/>
      <c r="HL499" s="25"/>
      <c r="HM499" s="25"/>
      <c r="HN499" s="25"/>
      <c r="HO499" s="25"/>
      <c r="HP499" s="25"/>
      <c r="HQ499" s="25"/>
      <c r="HR499" s="25"/>
      <c r="HS499" s="25"/>
      <c r="HT499" s="25"/>
      <c r="HU499" s="25"/>
      <c r="HV499" s="25"/>
      <c r="HW499" s="25"/>
      <c r="HX499" s="25"/>
      <c r="HY499" s="25"/>
      <c r="HZ499" s="25"/>
      <c r="IA499" s="25"/>
      <c r="IB499" s="25"/>
      <c r="IC499" s="25"/>
      <c r="ID499" s="25"/>
      <c r="IE499" s="25"/>
      <c r="IF499" s="25"/>
      <c r="IG499" s="25"/>
      <c r="IH499" s="25"/>
      <c r="II499" s="25"/>
      <c r="IJ499" s="25"/>
      <c r="IK499" s="25"/>
      <c r="IL499" s="25"/>
      <c r="IM499" s="25"/>
      <c r="IN499" s="25"/>
      <c r="IO499" s="25"/>
      <c r="IP499" s="25"/>
      <c r="IQ499" s="25"/>
      <c r="IR499" s="25"/>
      <c r="IS499" s="25"/>
      <c r="IT499" s="25"/>
      <c r="IU499" s="25"/>
      <c r="IV499" s="25"/>
      <c r="IW499" s="25"/>
      <c r="IX499" s="25"/>
      <c r="IY499" s="25"/>
      <c r="IZ499" s="25"/>
      <c r="JA499" s="25"/>
      <c r="JB499" s="25"/>
      <c r="JC499" s="25"/>
      <c r="JD499" s="25"/>
      <c r="JE499" s="25"/>
      <c r="JF499" s="25"/>
      <c r="JG499" s="25"/>
      <c r="JH499" s="25"/>
      <c r="JI499" s="25"/>
      <c r="JJ499" s="25"/>
      <c r="JK499" s="25"/>
      <c r="JL499" s="25"/>
      <c r="JM499" s="25"/>
      <c r="JN499" s="25"/>
      <c r="JO499" s="25"/>
      <c r="JP499" s="25"/>
      <c r="JQ499" s="25"/>
      <c r="JR499" s="25"/>
      <c r="JS499" s="25"/>
      <c r="JT499" s="25"/>
      <c r="JU499" s="25"/>
      <c r="JV499" s="25"/>
      <c r="JW499" s="25"/>
      <c r="JX499" s="25"/>
      <c r="JY499" s="25"/>
      <c r="JZ499" s="25"/>
      <c r="KA499" s="25"/>
      <c r="KB499" s="25"/>
      <c r="KC499" s="25"/>
      <c r="KD499" s="25"/>
      <c r="KE499" s="25"/>
      <c r="KF499" s="25"/>
      <c r="KG499" s="25"/>
      <c r="KH499" s="25"/>
      <c r="KI499" s="25"/>
      <c r="KJ499" s="25"/>
      <c r="KK499" s="25"/>
      <c r="KL499" s="25"/>
      <c r="KM499" s="25"/>
      <c r="KN499" s="25"/>
      <c r="KO499" s="25"/>
      <c r="KP499" s="25"/>
      <c r="KQ499" s="25"/>
      <c r="KR499" s="25"/>
      <c r="KS499" s="25"/>
      <c r="KT499" s="25"/>
      <c r="KU499" s="25"/>
      <c r="KV499" s="25"/>
      <c r="KW499" s="25"/>
      <c r="KX499" s="25"/>
      <c r="KY499" s="25"/>
      <c r="KZ499" s="25"/>
      <c r="LA499" s="25"/>
      <c r="LB499" s="25"/>
      <c r="LC499" s="25"/>
      <c r="LD499" s="25"/>
      <c r="LE499" s="25"/>
      <c r="LF499" s="25"/>
      <c r="LG499" s="25"/>
      <c r="LH499" s="25"/>
      <c r="LI499" s="25"/>
      <c r="LJ499" s="25"/>
      <c r="LK499" s="25"/>
      <c r="LL499" s="25"/>
      <c r="LM499" s="25"/>
      <c r="LN499" s="25"/>
      <c r="LO499" s="25"/>
      <c r="LP499" s="25"/>
      <c r="LQ499" s="25"/>
      <c r="LR499" s="25"/>
      <c r="LS499" s="25"/>
      <c r="LT499" s="25"/>
      <c r="LU499" s="25"/>
      <c r="LV499" s="25"/>
      <c r="LW499" s="25"/>
      <c r="LX499" s="25"/>
      <c r="LY499" s="25"/>
      <c r="LZ499" s="25"/>
      <c r="MA499" s="25"/>
      <c r="MB499" s="25"/>
      <c r="MC499" s="25"/>
      <c r="MD499" s="25"/>
      <c r="ME499" s="25"/>
      <c r="MF499" s="25"/>
    </row>
    <row r="500" spans="1:344" s="26" customFormat="1" hidden="1" x14ac:dyDescent="0.25">
      <c r="A500" s="21"/>
      <c r="B500" s="22"/>
      <c r="C500" s="76"/>
      <c r="D500" s="7"/>
      <c r="E500" s="7"/>
      <c r="F500" s="7"/>
      <c r="G500" s="179"/>
      <c r="H500" s="179"/>
      <c r="I500" s="271"/>
      <c r="J500" s="194"/>
      <c r="K500" s="179"/>
      <c r="L500" s="179"/>
      <c r="M500" s="179"/>
      <c r="N500" s="179"/>
      <c r="O500" s="179"/>
      <c r="P500" s="179"/>
      <c r="Q500" s="24"/>
      <c r="R500" s="182"/>
      <c r="S500" s="24"/>
      <c r="T500" s="32"/>
      <c r="U500" s="240"/>
      <c r="V500" s="66"/>
      <c r="W500" s="78"/>
      <c r="X500" s="66"/>
      <c r="Y500" s="66"/>
      <c r="Z500" s="25"/>
      <c r="AA500" s="23"/>
      <c r="AB500" s="23"/>
      <c r="AC500" s="25"/>
      <c r="AD500" s="60"/>
      <c r="AE500" s="31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5"/>
      <c r="EY500" s="25"/>
      <c r="EZ500" s="25"/>
      <c r="FA500" s="25"/>
      <c r="FB500" s="25"/>
      <c r="FC500" s="25"/>
      <c r="FD500" s="25"/>
      <c r="FE500" s="25"/>
      <c r="FF500" s="25"/>
      <c r="FG500" s="25"/>
      <c r="FH500" s="25"/>
      <c r="FI500" s="25"/>
      <c r="FJ500" s="25"/>
      <c r="FK500" s="25"/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5"/>
      <c r="FW500" s="25"/>
      <c r="FX500" s="25"/>
      <c r="FY500" s="25"/>
      <c r="FZ500" s="25"/>
      <c r="GA500" s="25"/>
      <c r="GB500" s="25"/>
      <c r="GC500" s="25"/>
      <c r="GD500" s="25"/>
      <c r="GE500" s="25"/>
      <c r="GF500" s="25"/>
      <c r="GG500" s="25"/>
      <c r="GH500" s="25"/>
      <c r="GI500" s="25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5"/>
      <c r="HR500" s="25"/>
      <c r="HS500" s="25"/>
      <c r="HT500" s="25"/>
      <c r="HU500" s="25"/>
      <c r="HV500" s="25"/>
      <c r="HW500" s="25"/>
      <c r="HX500" s="25"/>
      <c r="HY500" s="25"/>
      <c r="HZ500" s="25"/>
      <c r="IA500" s="25"/>
      <c r="IB500" s="25"/>
      <c r="IC500" s="25"/>
      <c r="ID500" s="25"/>
      <c r="IE500" s="25"/>
      <c r="IF500" s="25"/>
      <c r="IG500" s="25"/>
      <c r="IH500" s="25"/>
      <c r="II500" s="25"/>
      <c r="IJ500" s="25"/>
      <c r="IK500" s="25"/>
      <c r="IL500" s="25"/>
      <c r="IM500" s="25"/>
      <c r="IN500" s="25"/>
      <c r="IO500" s="25"/>
      <c r="IP500" s="25"/>
      <c r="IQ500" s="25"/>
      <c r="IR500" s="25"/>
      <c r="IS500" s="25"/>
      <c r="IT500" s="25"/>
      <c r="IU500" s="25"/>
      <c r="IV500" s="25"/>
      <c r="IW500" s="25"/>
      <c r="IX500" s="25"/>
      <c r="IY500" s="25"/>
      <c r="IZ500" s="25"/>
      <c r="JA500" s="25"/>
      <c r="JB500" s="25"/>
      <c r="JC500" s="25"/>
      <c r="JD500" s="25"/>
      <c r="JE500" s="25"/>
      <c r="JF500" s="25"/>
      <c r="JG500" s="25"/>
      <c r="JH500" s="25"/>
      <c r="JI500" s="25"/>
      <c r="JJ500" s="25"/>
      <c r="JK500" s="25"/>
      <c r="JL500" s="25"/>
      <c r="JM500" s="25"/>
      <c r="JN500" s="25"/>
      <c r="JO500" s="25"/>
      <c r="JP500" s="25"/>
      <c r="JQ500" s="25"/>
      <c r="JR500" s="25"/>
      <c r="JS500" s="25"/>
      <c r="JT500" s="25"/>
      <c r="JU500" s="25"/>
      <c r="JV500" s="25"/>
      <c r="JW500" s="25"/>
      <c r="JX500" s="25"/>
      <c r="JY500" s="25"/>
      <c r="JZ500" s="25"/>
      <c r="KA500" s="25"/>
      <c r="KB500" s="25"/>
      <c r="KC500" s="25"/>
      <c r="KD500" s="25"/>
      <c r="KE500" s="25"/>
      <c r="KF500" s="25"/>
      <c r="KG500" s="25"/>
      <c r="KH500" s="25"/>
      <c r="KI500" s="25"/>
      <c r="KJ500" s="25"/>
      <c r="KK500" s="25"/>
      <c r="KL500" s="25"/>
      <c r="KM500" s="25"/>
      <c r="KN500" s="25"/>
      <c r="KO500" s="25"/>
      <c r="KP500" s="25"/>
      <c r="KQ500" s="25"/>
      <c r="KR500" s="25"/>
      <c r="KS500" s="25"/>
      <c r="KT500" s="25"/>
      <c r="KU500" s="25"/>
      <c r="KV500" s="25"/>
      <c r="KW500" s="25"/>
      <c r="KX500" s="25"/>
      <c r="KY500" s="25"/>
      <c r="KZ500" s="25"/>
      <c r="LA500" s="25"/>
      <c r="LB500" s="25"/>
      <c r="LC500" s="25"/>
      <c r="LD500" s="25"/>
      <c r="LE500" s="25"/>
      <c r="LF500" s="25"/>
      <c r="LG500" s="25"/>
      <c r="LH500" s="25"/>
      <c r="LI500" s="25"/>
      <c r="LJ500" s="25"/>
      <c r="LK500" s="25"/>
      <c r="LL500" s="25"/>
      <c r="LM500" s="25"/>
      <c r="LN500" s="25"/>
      <c r="LO500" s="25"/>
      <c r="LP500" s="25"/>
      <c r="LQ500" s="25"/>
      <c r="LR500" s="25"/>
      <c r="LS500" s="25"/>
      <c r="LT500" s="25"/>
      <c r="LU500" s="25"/>
      <c r="LV500" s="25"/>
      <c r="LW500" s="25"/>
      <c r="LX500" s="25"/>
      <c r="LY500" s="25"/>
      <c r="LZ500" s="25"/>
      <c r="MA500" s="25"/>
      <c r="MB500" s="25"/>
      <c r="MC500" s="25"/>
      <c r="MD500" s="25"/>
      <c r="ME500" s="25"/>
      <c r="MF500" s="25"/>
    </row>
    <row r="501" spans="1:344" s="26" customFormat="1" hidden="1" x14ac:dyDescent="0.25">
      <c r="A501" s="21"/>
      <c r="B501" s="22"/>
      <c r="C501" s="76"/>
      <c r="D501" s="7"/>
      <c r="E501" s="7"/>
      <c r="F501" s="7"/>
      <c r="G501" s="179"/>
      <c r="H501" s="179"/>
      <c r="I501" s="271"/>
      <c r="J501" s="194"/>
      <c r="K501" s="179"/>
      <c r="L501" s="179"/>
      <c r="M501" s="179"/>
      <c r="N501" s="179"/>
      <c r="O501" s="179"/>
      <c r="P501" s="179"/>
      <c r="Q501" s="24"/>
      <c r="R501" s="182"/>
      <c r="S501" s="24"/>
      <c r="T501" s="32"/>
      <c r="U501" s="240"/>
      <c r="V501" s="66"/>
      <c r="W501" s="78"/>
      <c r="X501" s="66"/>
      <c r="Y501" s="66"/>
      <c r="Z501" s="25"/>
      <c r="AA501" s="23"/>
      <c r="AB501" s="23"/>
      <c r="AC501" s="25"/>
      <c r="AD501" s="60"/>
      <c r="AE501" s="31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25"/>
      <c r="DZ501" s="25"/>
      <c r="EA501" s="25"/>
      <c r="EB501" s="25"/>
      <c r="EC501" s="25"/>
      <c r="ED501" s="25"/>
      <c r="EE501" s="25"/>
      <c r="EF501" s="25"/>
      <c r="EG501" s="25"/>
      <c r="EH501" s="25"/>
      <c r="EI501" s="25"/>
      <c r="EJ501" s="25"/>
      <c r="EK501" s="25"/>
      <c r="EL501" s="25"/>
      <c r="EM501" s="25"/>
      <c r="EN501" s="25"/>
      <c r="EO501" s="25"/>
      <c r="EP501" s="25"/>
      <c r="EQ501" s="25"/>
      <c r="ER501" s="25"/>
      <c r="ES501" s="25"/>
      <c r="ET501" s="25"/>
      <c r="EU501" s="25"/>
      <c r="EV501" s="25"/>
      <c r="EW501" s="25"/>
      <c r="EX501" s="25"/>
      <c r="EY501" s="25"/>
      <c r="EZ501" s="25"/>
      <c r="FA501" s="25"/>
      <c r="FB501" s="25"/>
      <c r="FC501" s="25"/>
      <c r="FD501" s="25"/>
      <c r="FE501" s="25"/>
      <c r="FF501" s="25"/>
      <c r="FG501" s="25"/>
      <c r="FH501" s="25"/>
      <c r="FI501" s="25"/>
      <c r="FJ501" s="25"/>
      <c r="FK501" s="25"/>
      <c r="FL501" s="25"/>
      <c r="FM501" s="25"/>
      <c r="FN501" s="25"/>
      <c r="FO501" s="25"/>
      <c r="FP501" s="25"/>
      <c r="FQ501" s="25"/>
      <c r="FR501" s="25"/>
      <c r="FS501" s="25"/>
      <c r="FT501" s="25"/>
      <c r="FU501" s="25"/>
      <c r="FV501" s="25"/>
      <c r="FW501" s="25"/>
      <c r="FX501" s="25"/>
      <c r="FY501" s="25"/>
      <c r="FZ501" s="25"/>
      <c r="GA501" s="25"/>
      <c r="GB501" s="25"/>
      <c r="GC501" s="25"/>
      <c r="GD501" s="25"/>
      <c r="GE501" s="25"/>
      <c r="GF501" s="25"/>
      <c r="GG501" s="25"/>
      <c r="GH501" s="25"/>
      <c r="GI501" s="25"/>
      <c r="GJ501" s="25"/>
      <c r="GK501" s="25"/>
      <c r="GL501" s="25"/>
      <c r="GM501" s="25"/>
      <c r="GN501" s="25"/>
      <c r="GO501" s="25"/>
      <c r="GP501" s="25"/>
      <c r="GQ501" s="25"/>
      <c r="GR501" s="25"/>
      <c r="GS501" s="25"/>
      <c r="GT501" s="25"/>
      <c r="GU501" s="25"/>
      <c r="GV501" s="25"/>
      <c r="GW501" s="25"/>
      <c r="GX501" s="25"/>
      <c r="GY501" s="25"/>
      <c r="GZ501" s="25"/>
      <c r="HA501" s="25"/>
      <c r="HB501" s="25"/>
      <c r="HC501" s="25"/>
      <c r="HD501" s="25"/>
      <c r="HE501" s="25"/>
      <c r="HF501" s="25"/>
      <c r="HG501" s="25"/>
      <c r="HH501" s="25"/>
      <c r="HI501" s="25"/>
      <c r="HJ501" s="25"/>
      <c r="HK501" s="25"/>
      <c r="HL501" s="25"/>
      <c r="HM501" s="25"/>
      <c r="HN501" s="25"/>
      <c r="HO501" s="25"/>
      <c r="HP501" s="25"/>
      <c r="HQ501" s="25"/>
      <c r="HR501" s="25"/>
      <c r="HS501" s="25"/>
      <c r="HT501" s="25"/>
      <c r="HU501" s="25"/>
      <c r="HV501" s="25"/>
      <c r="HW501" s="25"/>
      <c r="HX501" s="25"/>
      <c r="HY501" s="25"/>
      <c r="HZ501" s="25"/>
      <c r="IA501" s="25"/>
      <c r="IB501" s="25"/>
      <c r="IC501" s="25"/>
      <c r="ID501" s="25"/>
      <c r="IE501" s="25"/>
      <c r="IF501" s="25"/>
      <c r="IG501" s="25"/>
      <c r="IH501" s="25"/>
      <c r="II501" s="25"/>
      <c r="IJ501" s="25"/>
      <c r="IK501" s="25"/>
      <c r="IL501" s="25"/>
      <c r="IM501" s="25"/>
      <c r="IN501" s="25"/>
      <c r="IO501" s="25"/>
      <c r="IP501" s="25"/>
      <c r="IQ501" s="25"/>
      <c r="IR501" s="25"/>
      <c r="IS501" s="25"/>
      <c r="IT501" s="25"/>
      <c r="IU501" s="25"/>
      <c r="IV501" s="25"/>
      <c r="IW501" s="25"/>
      <c r="IX501" s="25"/>
      <c r="IY501" s="25"/>
      <c r="IZ501" s="25"/>
      <c r="JA501" s="25"/>
      <c r="JB501" s="25"/>
      <c r="JC501" s="25"/>
      <c r="JD501" s="25"/>
      <c r="JE501" s="25"/>
      <c r="JF501" s="25"/>
      <c r="JG501" s="25"/>
      <c r="JH501" s="25"/>
      <c r="JI501" s="25"/>
      <c r="JJ501" s="25"/>
      <c r="JK501" s="25"/>
      <c r="JL501" s="25"/>
      <c r="JM501" s="25"/>
      <c r="JN501" s="25"/>
      <c r="JO501" s="25"/>
      <c r="JP501" s="25"/>
      <c r="JQ501" s="25"/>
      <c r="JR501" s="25"/>
      <c r="JS501" s="25"/>
      <c r="JT501" s="25"/>
      <c r="JU501" s="25"/>
      <c r="JV501" s="25"/>
      <c r="JW501" s="25"/>
      <c r="JX501" s="25"/>
      <c r="JY501" s="25"/>
      <c r="JZ501" s="25"/>
      <c r="KA501" s="25"/>
      <c r="KB501" s="25"/>
      <c r="KC501" s="25"/>
      <c r="KD501" s="25"/>
      <c r="KE501" s="25"/>
      <c r="KF501" s="25"/>
      <c r="KG501" s="25"/>
      <c r="KH501" s="25"/>
      <c r="KI501" s="25"/>
      <c r="KJ501" s="25"/>
      <c r="KK501" s="25"/>
      <c r="KL501" s="25"/>
      <c r="KM501" s="25"/>
      <c r="KN501" s="25"/>
      <c r="KO501" s="25"/>
      <c r="KP501" s="25"/>
      <c r="KQ501" s="25"/>
      <c r="KR501" s="25"/>
      <c r="KS501" s="25"/>
      <c r="KT501" s="25"/>
      <c r="KU501" s="25"/>
      <c r="KV501" s="25"/>
      <c r="KW501" s="25"/>
      <c r="KX501" s="25"/>
      <c r="KY501" s="25"/>
      <c r="KZ501" s="25"/>
      <c r="LA501" s="25"/>
      <c r="LB501" s="25"/>
      <c r="LC501" s="25"/>
      <c r="LD501" s="25"/>
      <c r="LE501" s="25"/>
      <c r="LF501" s="25"/>
      <c r="LG501" s="25"/>
      <c r="LH501" s="25"/>
      <c r="LI501" s="25"/>
      <c r="LJ501" s="25"/>
      <c r="LK501" s="25"/>
      <c r="LL501" s="25"/>
      <c r="LM501" s="25"/>
      <c r="LN501" s="25"/>
      <c r="LO501" s="25"/>
      <c r="LP501" s="25"/>
      <c r="LQ501" s="25"/>
      <c r="LR501" s="25"/>
      <c r="LS501" s="25"/>
      <c r="LT501" s="25"/>
      <c r="LU501" s="25"/>
      <c r="LV501" s="25"/>
      <c r="LW501" s="25"/>
      <c r="LX501" s="25"/>
      <c r="LY501" s="25"/>
      <c r="LZ501" s="25"/>
      <c r="MA501" s="25"/>
      <c r="MB501" s="25"/>
      <c r="MC501" s="25"/>
      <c r="MD501" s="25"/>
      <c r="ME501" s="25"/>
      <c r="MF501" s="25"/>
    </row>
    <row r="502" spans="1:344" s="26" customFormat="1" hidden="1" x14ac:dyDescent="0.25">
      <c r="A502" s="21"/>
      <c r="B502" s="22"/>
      <c r="C502" s="76"/>
      <c r="D502" s="7"/>
      <c r="E502" s="7"/>
      <c r="F502" s="7"/>
      <c r="G502" s="179"/>
      <c r="H502" s="179"/>
      <c r="I502" s="271"/>
      <c r="J502" s="194"/>
      <c r="K502" s="179"/>
      <c r="L502" s="179"/>
      <c r="M502" s="179"/>
      <c r="N502" s="179"/>
      <c r="O502" s="179"/>
      <c r="P502" s="179"/>
      <c r="Q502" s="24"/>
      <c r="R502" s="182"/>
      <c r="S502" s="24"/>
      <c r="T502" s="32"/>
      <c r="U502" s="240"/>
      <c r="V502" s="66"/>
      <c r="W502" s="78"/>
      <c r="X502" s="66"/>
      <c r="Y502" s="66"/>
      <c r="Z502" s="25"/>
      <c r="AA502" s="23"/>
      <c r="AB502" s="23"/>
      <c r="AC502" s="25"/>
      <c r="AD502" s="60"/>
      <c r="AE502" s="31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5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25"/>
      <c r="EC502" s="25"/>
      <c r="ED502" s="25"/>
      <c r="EE502" s="25"/>
      <c r="EF502" s="25"/>
      <c r="EG502" s="25"/>
      <c r="EH502" s="25"/>
      <c r="EI502" s="25"/>
      <c r="EJ502" s="25"/>
      <c r="EK502" s="25"/>
      <c r="EL502" s="25"/>
      <c r="EM502" s="25"/>
      <c r="EN502" s="25"/>
      <c r="EO502" s="25"/>
      <c r="EP502" s="25"/>
      <c r="EQ502" s="25"/>
      <c r="ER502" s="25"/>
      <c r="ES502" s="25"/>
      <c r="ET502" s="25"/>
      <c r="EU502" s="25"/>
      <c r="EV502" s="25"/>
      <c r="EW502" s="25"/>
      <c r="EX502" s="25"/>
      <c r="EY502" s="25"/>
      <c r="EZ502" s="25"/>
      <c r="FA502" s="25"/>
      <c r="FB502" s="25"/>
      <c r="FC502" s="25"/>
      <c r="FD502" s="25"/>
      <c r="FE502" s="25"/>
      <c r="FF502" s="25"/>
      <c r="FG502" s="25"/>
      <c r="FH502" s="25"/>
      <c r="FI502" s="25"/>
      <c r="FJ502" s="25"/>
      <c r="FK502" s="25"/>
      <c r="FL502" s="25"/>
      <c r="FM502" s="25"/>
      <c r="FN502" s="25"/>
      <c r="FO502" s="25"/>
      <c r="FP502" s="25"/>
      <c r="FQ502" s="25"/>
      <c r="FR502" s="25"/>
      <c r="FS502" s="25"/>
      <c r="FT502" s="25"/>
      <c r="FU502" s="25"/>
      <c r="FV502" s="25"/>
      <c r="FW502" s="25"/>
      <c r="FX502" s="25"/>
      <c r="FY502" s="25"/>
      <c r="FZ502" s="25"/>
      <c r="GA502" s="25"/>
      <c r="GB502" s="25"/>
      <c r="GC502" s="25"/>
      <c r="GD502" s="25"/>
      <c r="GE502" s="25"/>
      <c r="GF502" s="25"/>
      <c r="GG502" s="25"/>
      <c r="GH502" s="25"/>
      <c r="GI502" s="25"/>
      <c r="GJ502" s="25"/>
      <c r="GK502" s="25"/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5"/>
      <c r="GW502" s="25"/>
      <c r="GX502" s="25"/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5"/>
      <c r="HJ502" s="25"/>
      <c r="HK502" s="25"/>
      <c r="HL502" s="25"/>
      <c r="HM502" s="25"/>
      <c r="HN502" s="25"/>
      <c r="HO502" s="25"/>
      <c r="HP502" s="25"/>
      <c r="HQ502" s="25"/>
      <c r="HR502" s="25"/>
      <c r="HS502" s="25"/>
      <c r="HT502" s="25"/>
      <c r="HU502" s="25"/>
      <c r="HV502" s="25"/>
      <c r="HW502" s="25"/>
      <c r="HX502" s="25"/>
      <c r="HY502" s="25"/>
      <c r="HZ502" s="25"/>
      <c r="IA502" s="25"/>
      <c r="IB502" s="25"/>
      <c r="IC502" s="25"/>
      <c r="ID502" s="25"/>
      <c r="IE502" s="25"/>
      <c r="IF502" s="25"/>
      <c r="IG502" s="25"/>
      <c r="IH502" s="25"/>
      <c r="II502" s="25"/>
      <c r="IJ502" s="25"/>
      <c r="IK502" s="25"/>
      <c r="IL502" s="25"/>
      <c r="IM502" s="25"/>
      <c r="IN502" s="25"/>
      <c r="IO502" s="25"/>
      <c r="IP502" s="25"/>
      <c r="IQ502" s="25"/>
      <c r="IR502" s="25"/>
      <c r="IS502" s="25"/>
      <c r="IT502" s="25"/>
      <c r="IU502" s="25"/>
      <c r="IV502" s="25"/>
      <c r="IW502" s="25"/>
      <c r="IX502" s="25"/>
      <c r="IY502" s="25"/>
      <c r="IZ502" s="25"/>
      <c r="JA502" s="25"/>
      <c r="JB502" s="25"/>
      <c r="JC502" s="25"/>
      <c r="JD502" s="25"/>
      <c r="JE502" s="25"/>
      <c r="JF502" s="25"/>
      <c r="JG502" s="25"/>
      <c r="JH502" s="25"/>
      <c r="JI502" s="25"/>
      <c r="JJ502" s="25"/>
      <c r="JK502" s="25"/>
      <c r="JL502" s="25"/>
      <c r="JM502" s="25"/>
      <c r="JN502" s="25"/>
      <c r="JO502" s="25"/>
      <c r="JP502" s="25"/>
      <c r="JQ502" s="25"/>
      <c r="JR502" s="25"/>
      <c r="JS502" s="25"/>
      <c r="JT502" s="25"/>
      <c r="JU502" s="25"/>
      <c r="JV502" s="25"/>
      <c r="JW502" s="25"/>
      <c r="JX502" s="25"/>
      <c r="JY502" s="25"/>
      <c r="JZ502" s="25"/>
      <c r="KA502" s="25"/>
      <c r="KB502" s="25"/>
      <c r="KC502" s="25"/>
      <c r="KD502" s="25"/>
      <c r="KE502" s="25"/>
      <c r="KF502" s="25"/>
      <c r="KG502" s="25"/>
      <c r="KH502" s="25"/>
      <c r="KI502" s="25"/>
      <c r="KJ502" s="25"/>
      <c r="KK502" s="25"/>
      <c r="KL502" s="25"/>
      <c r="KM502" s="25"/>
      <c r="KN502" s="25"/>
      <c r="KO502" s="25"/>
      <c r="KP502" s="25"/>
      <c r="KQ502" s="25"/>
      <c r="KR502" s="25"/>
      <c r="KS502" s="25"/>
      <c r="KT502" s="25"/>
      <c r="KU502" s="25"/>
      <c r="KV502" s="25"/>
      <c r="KW502" s="25"/>
      <c r="KX502" s="25"/>
      <c r="KY502" s="25"/>
      <c r="KZ502" s="25"/>
      <c r="LA502" s="25"/>
      <c r="LB502" s="25"/>
      <c r="LC502" s="25"/>
      <c r="LD502" s="25"/>
      <c r="LE502" s="25"/>
      <c r="LF502" s="25"/>
      <c r="LG502" s="25"/>
      <c r="LH502" s="25"/>
      <c r="LI502" s="25"/>
      <c r="LJ502" s="25"/>
      <c r="LK502" s="25"/>
      <c r="LL502" s="25"/>
      <c r="LM502" s="25"/>
      <c r="LN502" s="25"/>
      <c r="LO502" s="25"/>
      <c r="LP502" s="25"/>
      <c r="LQ502" s="25"/>
      <c r="LR502" s="25"/>
      <c r="LS502" s="25"/>
      <c r="LT502" s="25"/>
      <c r="LU502" s="25"/>
      <c r="LV502" s="25"/>
      <c r="LW502" s="25"/>
      <c r="LX502" s="25"/>
      <c r="LY502" s="25"/>
      <c r="LZ502" s="25"/>
      <c r="MA502" s="25"/>
      <c r="MB502" s="25"/>
      <c r="MC502" s="25"/>
      <c r="MD502" s="25"/>
      <c r="ME502" s="25"/>
      <c r="MF502" s="25"/>
    </row>
    <row r="503" spans="1:344" s="26" customFormat="1" hidden="1" x14ac:dyDescent="0.25">
      <c r="A503" s="21"/>
      <c r="B503" s="22"/>
      <c r="C503" s="76"/>
      <c r="D503" s="7"/>
      <c r="E503" s="7"/>
      <c r="F503" s="7"/>
      <c r="G503" s="179"/>
      <c r="H503" s="179"/>
      <c r="I503" s="271"/>
      <c r="J503" s="194"/>
      <c r="K503" s="179"/>
      <c r="L503" s="179"/>
      <c r="M503" s="179"/>
      <c r="N503" s="179"/>
      <c r="O503" s="179"/>
      <c r="P503" s="179"/>
      <c r="Q503" s="24"/>
      <c r="R503" s="182"/>
      <c r="S503" s="24"/>
      <c r="T503" s="32"/>
      <c r="U503" s="240"/>
      <c r="V503" s="66"/>
      <c r="W503" s="78"/>
      <c r="X503" s="66"/>
      <c r="Y503" s="66"/>
      <c r="Z503" s="25"/>
      <c r="AA503" s="23"/>
      <c r="AB503" s="23"/>
      <c r="AC503" s="25"/>
      <c r="AD503" s="60"/>
      <c r="AE503" s="31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5"/>
      <c r="FA503" s="25"/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5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5"/>
      <c r="HS503" s="25"/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5"/>
      <c r="JE503" s="25"/>
      <c r="JF503" s="25"/>
      <c r="JG503" s="25"/>
      <c r="JH503" s="25"/>
      <c r="JI503" s="25"/>
      <c r="JJ503" s="25"/>
      <c r="JK503" s="25"/>
      <c r="JL503" s="25"/>
      <c r="JM503" s="25"/>
      <c r="JN503" s="25"/>
      <c r="JO503" s="25"/>
      <c r="JP503" s="25"/>
      <c r="JQ503" s="25"/>
      <c r="JR503" s="25"/>
      <c r="JS503" s="25"/>
      <c r="JT503" s="25"/>
      <c r="JU503" s="25"/>
      <c r="JV503" s="25"/>
      <c r="JW503" s="25"/>
      <c r="JX503" s="25"/>
      <c r="JY503" s="25"/>
      <c r="JZ503" s="25"/>
      <c r="KA503" s="25"/>
      <c r="KB503" s="25"/>
      <c r="KC503" s="25"/>
      <c r="KD503" s="25"/>
      <c r="KE503" s="25"/>
      <c r="KF503" s="25"/>
      <c r="KG503" s="25"/>
      <c r="KH503" s="25"/>
      <c r="KI503" s="25"/>
      <c r="KJ503" s="25"/>
      <c r="KK503" s="25"/>
      <c r="KL503" s="25"/>
      <c r="KM503" s="25"/>
      <c r="KN503" s="25"/>
      <c r="KO503" s="25"/>
      <c r="KP503" s="25"/>
      <c r="KQ503" s="25"/>
      <c r="KR503" s="25"/>
      <c r="KS503" s="25"/>
      <c r="KT503" s="25"/>
      <c r="KU503" s="25"/>
      <c r="KV503" s="25"/>
      <c r="KW503" s="25"/>
      <c r="KX503" s="25"/>
      <c r="KY503" s="25"/>
      <c r="KZ503" s="25"/>
      <c r="LA503" s="25"/>
      <c r="LB503" s="25"/>
      <c r="LC503" s="25"/>
      <c r="LD503" s="25"/>
      <c r="LE503" s="25"/>
      <c r="LF503" s="25"/>
      <c r="LG503" s="25"/>
      <c r="LH503" s="25"/>
      <c r="LI503" s="25"/>
      <c r="LJ503" s="25"/>
      <c r="LK503" s="25"/>
      <c r="LL503" s="25"/>
      <c r="LM503" s="25"/>
      <c r="LN503" s="25"/>
      <c r="LO503" s="25"/>
      <c r="LP503" s="25"/>
      <c r="LQ503" s="25"/>
      <c r="LR503" s="25"/>
      <c r="LS503" s="25"/>
      <c r="LT503" s="25"/>
      <c r="LU503" s="25"/>
      <c r="LV503" s="25"/>
      <c r="LW503" s="25"/>
      <c r="LX503" s="25"/>
      <c r="LY503" s="25"/>
      <c r="LZ503" s="25"/>
      <c r="MA503" s="25"/>
      <c r="MB503" s="25"/>
      <c r="MC503" s="25"/>
      <c r="MD503" s="25"/>
      <c r="ME503" s="25"/>
      <c r="MF503" s="25"/>
    </row>
    <row r="504" spans="1:344" s="26" customFormat="1" hidden="1" x14ac:dyDescent="0.25">
      <c r="A504" s="21"/>
      <c r="B504" s="22"/>
      <c r="C504" s="76"/>
      <c r="D504" s="7"/>
      <c r="E504" s="7"/>
      <c r="F504" s="7"/>
      <c r="G504" s="179"/>
      <c r="H504" s="179"/>
      <c r="I504" s="271"/>
      <c r="J504" s="194"/>
      <c r="K504" s="179"/>
      <c r="L504" s="179"/>
      <c r="M504" s="179"/>
      <c r="N504" s="179"/>
      <c r="O504" s="179"/>
      <c r="P504" s="179"/>
      <c r="Q504" s="24"/>
      <c r="R504" s="182"/>
      <c r="S504" s="24"/>
      <c r="T504" s="32"/>
      <c r="U504" s="240"/>
      <c r="V504" s="66"/>
      <c r="W504" s="78"/>
      <c r="X504" s="66"/>
      <c r="Y504" s="66"/>
      <c r="Z504" s="25"/>
      <c r="AA504" s="23"/>
      <c r="AB504" s="23"/>
      <c r="AC504" s="25"/>
      <c r="AD504" s="60"/>
      <c r="AE504" s="31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25"/>
      <c r="EC504" s="25"/>
      <c r="ED504" s="25"/>
      <c r="EE504" s="25"/>
      <c r="EF504" s="25"/>
      <c r="EG504" s="25"/>
      <c r="EH504" s="25"/>
      <c r="EI504" s="25"/>
      <c r="EJ504" s="25"/>
      <c r="EK504" s="25"/>
      <c r="EL504" s="25"/>
      <c r="EM504" s="25"/>
      <c r="EN504" s="25"/>
      <c r="EO504" s="25"/>
      <c r="EP504" s="25"/>
      <c r="EQ504" s="25"/>
      <c r="ER504" s="25"/>
      <c r="ES504" s="25"/>
      <c r="ET504" s="25"/>
      <c r="EU504" s="25"/>
      <c r="EV504" s="25"/>
      <c r="EW504" s="25"/>
      <c r="EX504" s="25"/>
      <c r="EY504" s="25"/>
      <c r="EZ504" s="25"/>
      <c r="FA504" s="25"/>
      <c r="FB504" s="25"/>
      <c r="FC504" s="25"/>
      <c r="FD504" s="25"/>
      <c r="FE504" s="25"/>
      <c r="FF504" s="25"/>
      <c r="FG504" s="25"/>
      <c r="FH504" s="25"/>
      <c r="FI504" s="25"/>
      <c r="FJ504" s="25"/>
      <c r="FK504" s="25"/>
      <c r="FL504" s="25"/>
      <c r="FM504" s="25"/>
      <c r="FN504" s="25"/>
      <c r="FO504" s="25"/>
      <c r="FP504" s="25"/>
      <c r="FQ504" s="25"/>
      <c r="FR504" s="25"/>
      <c r="FS504" s="25"/>
      <c r="FT504" s="25"/>
      <c r="FU504" s="25"/>
      <c r="FV504" s="25"/>
      <c r="FW504" s="25"/>
      <c r="FX504" s="25"/>
      <c r="FY504" s="25"/>
      <c r="FZ504" s="25"/>
      <c r="GA504" s="25"/>
      <c r="GB504" s="25"/>
      <c r="GC504" s="25"/>
      <c r="GD504" s="25"/>
      <c r="GE504" s="25"/>
      <c r="GF504" s="25"/>
      <c r="GG504" s="25"/>
      <c r="GH504" s="25"/>
      <c r="GI504" s="25"/>
      <c r="GJ504" s="25"/>
      <c r="GK504" s="25"/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5"/>
      <c r="GW504" s="25"/>
      <c r="GX504" s="25"/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5"/>
      <c r="HJ504" s="25"/>
      <c r="HK504" s="25"/>
      <c r="HL504" s="25"/>
      <c r="HM504" s="25"/>
      <c r="HN504" s="25"/>
      <c r="HO504" s="25"/>
      <c r="HP504" s="25"/>
      <c r="HQ504" s="25"/>
      <c r="HR504" s="25"/>
      <c r="HS504" s="25"/>
      <c r="HT504" s="25"/>
      <c r="HU504" s="25"/>
      <c r="HV504" s="25"/>
      <c r="HW504" s="25"/>
      <c r="HX504" s="25"/>
      <c r="HY504" s="25"/>
      <c r="HZ504" s="25"/>
      <c r="IA504" s="25"/>
      <c r="IB504" s="25"/>
      <c r="IC504" s="25"/>
      <c r="ID504" s="25"/>
      <c r="IE504" s="25"/>
      <c r="IF504" s="25"/>
      <c r="IG504" s="25"/>
      <c r="IH504" s="25"/>
      <c r="II504" s="25"/>
      <c r="IJ504" s="25"/>
      <c r="IK504" s="25"/>
      <c r="IL504" s="25"/>
      <c r="IM504" s="25"/>
      <c r="IN504" s="25"/>
      <c r="IO504" s="25"/>
      <c r="IP504" s="25"/>
      <c r="IQ504" s="25"/>
      <c r="IR504" s="25"/>
      <c r="IS504" s="25"/>
      <c r="IT504" s="25"/>
      <c r="IU504" s="25"/>
      <c r="IV504" s="25"/>
      <c r="IW504" s="25"/>
      <c r="IX504" s="25"/>
      <c r="IY504" s="25"/>
      <c r="IZ504" s="25"/>
      <c r="JA504" s="25"/>
      <c r="JB504" s="25"/>
      <c r="JC504" s="25"/>
      <c r="JD504" s="25"/>
      <c r="JE504" s="25"/>
      <c r="JF504" s="25"/>
      <c r="JG504" s="25"/>
      <c r="JH504" s="25"/>
      <c r="JI504" s="25"/>
      <c r="JJ504" s="25"/>
      <c r="JK504" s="25"/>
      <c r="JL504" s="25"/>
      <c r="JM504" s="25"/>
      <c r="JN504" s="25"/>
      <c r="JO504" s="25"/>
      <c r="JP504" s="25"/>
      <c r="JQ504" s="25"/>
      <c r="JR504" s="25"/>
      <c r="JS504" s="25"/>
      <c r="JT504" s="25"/>
      <c r="JU504" s="25"/>
      <c r="JV504" s="25"/>
      <c r="JW504" s="25"/>
      <c r="JX504" s="25"/>
      <c r="JY504" s="25"/>
      <c r="JZ504" s="25"/>
      <c r="KA504" s="25"/>
      <c r="KB504" s="25"/>
      <c r="KC504" s="25"/>
      <c r="KD504" s="25"/>
      <c r="KE504" s="25"/>
      <c r="KF504" s="25"/>
      <c r="KG504" s="25"/>
      <c r="KH504" s="25"/>
      <c r="KI504" s="25"/>
      <c r="KJ504" s="25"/>
      <c r="KK504" s="25"/>
      <c r="KL504" s="25"/>
      <c r="KM504" s="25"/>
      <c r="KN504" s="25"/>
      <c r="KO504" s="25"/>
      <c r="KP504" s="25"/>
      <c r="KQ504" s="25"/>
      <c r="KR504" s="25"/>
      <c r="KS504" s="25"/>
      <c r="KT504" s="25"/>
      <c r="KU504" s="25"/>
      <c r="KV504" s="25"/>
      <c r="KW504" s="25"/>
      <c r="KX504" s="25"/>
      <c r="KY504" s="25"/>
      <c r="KZ504" s="25"/>
      <c r="LA504" s="25"/>
      <c r="LB504" s="25"/>
      <c r="LC504" s="25"/>
      <c r="LD504" s="25"/>
      <c r="LE504" s="25"/>
      <c r="LF504" s="25"/>
      <c r="LG504" s="25"/>
      <c r="LH504" s="25"/>
      <c r="LI504" s="25"/>
      <c r="LJ504" s="25"/>
      <c r="LK504" s="25"/>
      <c r="LL504" s="25"/>
      <c r="LM504" s="25"/>
      <c r="LN504" s="25"/>
      <c r="LO504" s="25"/>
      <c r="LP504" s="25"/>
      <c r="LQ504" s="25"/>
      <c r="LR504" s="25"/>
      <c r="LS504" s="25"/>
      <c r="LT504" s="25"/>
      <c r="LU504" s="25"/>
      <c r="LV504" s="25"/>
      <c r="LW504" s="25"/>
      <c r="LX504" s="25"/>
      <c r="LY504" s="25"/>
      <c r="LZ504" s="25"/>
      <c r="MA504" s="25"/>
      <c r="MB504" s="25"/>
      <c r="MC504" s="25"/>
      <c r="MD504" s="25"/>
      <c r="ME504" s="25"/>
      <c r="MF504" s="25"/>
    </row>
    <row r="505" spans="1:344" s="26" customFormat="1" hidden="1" x14ac:dyDescent="0.25">
      <c r="A505" s="21"/>
      <c r="B505" s="22"/>
      <c r="C505" s="76"/>
      <c r="D505" s="7"/>
      <c r="E505" s="7"/>
      <c r="F505" s="7"/>
      <c r="G505" s="179"/>
      <c r="H505" s="179"/>
      <c r="I505" s="271"/>
      <c r="J505" s="194"/>
      <c r="K505" s="179"/>
      <c r="L505" s="179"/>
      <c r="M505" s="179"/>
      <c r="N505" s="179"/>
      <c r="O505" s="179"/>
      <c r="P505" s="179"/>
      <c r="Q505" s="24"/>
      <c r="R505" s="182"/>
      <c r="S505" s="24"/>
      <c r="T505" s="32"/>
      <c r="U505" s="240"/>
      <c r="V505" s="66"/>
      <c r="W505" s="78"/>
      <c r="X505" s="66"/>
      <c r="Y505" s="66"/>
      <c r="Z505" s="25"/>
      <c r="AA505" s="23"/>
      <c r="AB505" s="23"/>
      <c r="AC505" s="25"/>
      <c r="AD505" s="60"/>
      <c r="AE505" s="31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5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25"/>
      <c r="DZ505" s="25"/>
      <c r="EA505" s="25"/>
      <c r="EB505" s="25"/>
      <c r="EC505" s="25"/>
      <c r="ED505" s="25"/>
      <c r="EE505" s="25"/>
      <c r="EF505" s="25"/>
      <c r="EG505" s="25"/>
      <c r="EH505" s="25"/>
      <c r="EI505" s="25"/>
      <c r="EJ505" s="25"/>
      <c r="EK505" s="25"/>
      <c r="EL505" s="25"/>
      <c r="EM505" s="25"/>
      <c r="EN505" s="25"/>
      <c r="EO505" s="25"/>
      <c r="EP505" s="25"/>
      <c r="EQ505" s="25"/>
      <c r="ER505" s="25"/>
      <c r="ES505" s="25"/>
      <c r="ET505" s="25"/>
      <c r="EU505" s="25"/>
      <c r="EV505" s="25"/>
      <c r="EW505" s="25"/>
      <c r="EX505" s="25"/>
      <c r="EY505" s="25"/>
      <c r="EZ505" s="25"/>
      <c r="FA505" s="25"/>
      <c r="FB505" s="25"/>
      <c r="FC505" s="25"/>
      <c r="FD505" s="25"/>
      <c r="FE505" s="25"/>
      <c r="FF505" s="25"/>
      <c r="FG505" s="25"/>
      <c r="FH505" s="25"/>
      <c r="FI505" s="25"/>
      <c r="FJ505" s="25"/>
      <c r="FK505" s="25"/>
      <c r="FL505" s="25"/>
      <c r="FM505" s="25"/>
      <c r="FN505" s="25"/>
      <c r="FO505" s="25"/>
      <c r="FP505" s="25"/>
      <c r="FQ505" s="25"/>
      <c r="FR505" s="25"/>
      <c r="FS505" s="25"/>
      <c r="FT505" s="25"/>
      <c r="FU505" s="25"/>
      <c r="FV505" s="25"/>
      <c r="FW505" s="25"/>
      <c r="FX505" s="25"/>
      <c r="FY505" s="25"/>
      <c r="FZ505" s="25"/>
      <c r="GA505" s="25"/>
      <c r="GB505" s="25"/>
      <c r="GC505" s="25"/>
      <c r="GD505" s="25"/>
      <c r="GE505" s="25"/>
      <c r="GF505" s="25"/>
      <c r="GG505" s="25"/>
      <c r="GH505" s="25"/>
      <c r="GI505" s="25"/>
      <c r="GJ505" s="25"/>
      <c r="GK505" s="25"/>
      <c r="GL505" s="25"/>
      <c r="GM505" s="25"/>
      <c r="GN505" s="25"/>
      <c r="GO505" s="25"/>
      <c r="GP505" s="25"/>
      <c r="GQ505" s="25"/>
      <c r="GR505" s="25"/>
      <c r="GS505" s="25"/>
      <c r="GT505" s="25"/>
      <c r="GU505" s="25"/>
      <c r="GV505" s="25"/>
      <c r="GW505" s="25"/>
      <c r="GX505" s="25"/>
      <c r="GY505" s="25"/>
      <c r="GZ505" s="25"/>
      <c r="HA505" s="25"/>
      <c r="HB505" s="25"/>
      <c r="HC505" s="25"/>
      <c r="HD505" s="25"/>
      <c r="HE505" s="25"/>
      <c r="HF505" s="25"/>
      <c r="HG505" s="25"/>
      <c r="HH505" s="25"/>
      <c r="HI505" s="25"/>
      <c r="HJ505" s="25"/>
      <c r="HK505" s="25"/>
      <c r="HL505" s="25"/>
      <c r="HM505" s="25"/>
      <c r="HN505" s="25"/>
      <c r="HO505" s="25"/>
      <c r="HP505" s="25"/>
      <c r="HQ505" s="25"/>
      <c r="HR505" s="25"/>
      <c r="HS505" s="25"/>
      <c r="HT505" s="25"/>
      <c r="HU505" s="25"/>
      <c r="HV505" s="25"/>
      <c r="HW505" s="25"/>
      <c r="HX505" s="25"/>
      <c r="HY505" s="25"/>
      <c r="HZ505" s="25"/>
      <c r="IA505" s="25"/>
      <c r="IB505" s="25"/>
      <c r="IC505" s="25"/>
      <c r="ID505" s="25"/>
      <c r="IE505" s="25"/>
      <c r="IF505" s="25"/>
      <c r="IG505" s="25"/>
      <c r="IH505" s="25"/>
      <c r="II505" s="25"/>
      <c r="IJ505" s="25"/>
      <c r="IK505" s="25"/>
      <c r="IL505" s="25"/>
      <c r="IM505" s="25"/>
      <c r="IN505" s="25"/>
      <c r="IO505" s="25"/>
      <c r="IP505" s="25"/>
      <c r="IQ505" s="25"/>
      <c r="IR505" s="25"/>
      <c r="IS505" s="25"/>
      <c r="IT505" s="25"/>
      <c r="IU505" s="25"/>
      <c r="IV505" s="25"/>
      <c r="IW505" s="25"/>
      <c r="IX505" s="25"/>
      <c r="IY505" s="25"/>
      <c r="IZ505" s="25"/>
      <c r="JA505" s="25"/>
      <c r="JB505" s="25"/>
      <c r="JC505" s="25"/>
      <c r="JD505" s="25"/>
      <c r="JE505" s="25"/>
      <c r="JF505" s="25"/>
      <c r="JG505" s="25"/>
      <c r="JH505" s="25"/>
      <c r="JI505" s="25"/>
      <c r="JJ505" s="25"/>
      <c r="JK505" s="25"/>
      <c r="JL505" s="25"/>
      <c r="JM505" s="25"/>
      <c r="JN505" s="25"/>
      <c r="JO505" s="25"/>
      <c r="JP505" s="25"/>
      <c r="JQ505" s="25"/>
      <c r="JR505" s="25"/>
      <c r="JS505" s="25"/>
      <c r="JT505" s="25"/>
      <c r="JU505" s="25"/>
      <c r="JV505" s="25"/>
      <c r="JW505" s="25"/>
      <c r="JX505" s="25"/>
      <c r="JY505" s="25"/>
      <c r="JZ505" s="25"/>
      <c r="KA505" s="25"/>
      <c r="KB505" s="25"/>
      <c r="KC505" s="25"/>
      <c r="KD505" s="25"/>
      <c r="KE505" s="25"/>
      <c r="KF505" s="25"/>
      <c r="KG505" s="25"/>
      <c r="KH505" s="25"/>
      <c r="KI505" s="25"/>
      <c r="KJ505" s="25"/>
      <c r="KK505" s="25"/>
      <c r="KL505" s="25"/>
      <c r="KM505" s="25"/>
      <c r="KN505" s="25"/>
      <c r="KO505" s="25"/>
      <c r="KP505" s="25"/>
      <c r="KQ505" s="25"/>
      <c r="KR505" s="25"/>
      <c r="KS505" s="25"/>
      <c r="KT505" s="25"/>
      <c r="KU505" s="25"/>
      <c r="KV505" s="25"/>
      <c r="KW505" s="25"/>
      <c r="KX505" s="25"/>
      <c r="KY505" s="25"/>
      <c r="KZ505" s="25"/>
      <c r="LA505" s="25"/>
      <c r="LB505" s="25"/>
      <c r="LC505" s="25"/>
      <c r="LD505" s="25"/>
      <c r="LE505" s="25"/>
      <c r="LF505" s="25"/>
      <c r="LG505" s="25"/>
      <c r="LH505" s="25"/>
      <c r="LI505" s="25"/>
      <c r="LJ505" s="25"/>
      <c r="LK505" s="25"/>
      <c r="LL505" s="25"/>
      <c r="LM505" s="25"/>
      <c r="LN505" s="25"/>
      <c r="LO505" s="25"/>
      <c r="LP505" s="25"/>
      <c r="LQ505" s="25"/>
      <c r="LR505" s="25"/>
      <c r="LS505" s="25"/>
      <c r="LT505" s="25"/>
      <c r="LU505" s="25"/>
      <c r="LV505" s="25"/>
      <c r="LW505" s="25"/>
      <c r="LX505" s="25"/>
      <c r="LY505" s="25"/>
      <c r="LZ505" s="25"/>
      <c r="MA505" s="25"/>
      <c r="MB505" s="25"/>
      <c r="MC505" s="25"/>
      <c r="MD505" s="25"/>
      <c r="ME505" s="25"/>
      <c r="MF505" s="25"/>
    </row>
    <row r="506" spans="1:344" s="26" customFormat="1" hidden="1" x14ac:dyDescent="0.25">
      <c r="A506" s="21"/>
      <c r="B506" s="22"/>
      <c r="C506" s="76"/>
      <c r="D506" s="7"/>
      <c r="E506" s="7"/>
      <c r="F506" s="7"/>
      <c r="G506" s="179"/>
      <c r="H506" s="179"/>
      <c r="I506" s="271"/>
      <c r="J506" s="194"/>
      <c r="K506" s="179"/>
      <c r="L506" s="179"/>
      <c r="M506" s="179"/>
      <c r="N506" s="179"/>
      <c r="O506" s="179"/>
      <c r="P506" s="179"/>
      <c r="Q506" s="24"/>
      <c r="R506" s="182"/>
      <c r="S506" s="24"/>
      <c r="T506" s="32"/>
      <c r="U506" s="240"/>
      <c r="V506" s="66"/>
      <c r="W506" s="78"/>
      <c r="X506" s="66"/>
      <c r="Y506" s="66"/>
      <c r="Z506" s="25"/>
      <c r="AA506" s="23"/>
      <c r="AB506" s="23"/>
      <c r="AC506" s="25"/>
      <c r="AD506" s="60"/>
      <c r="AE506" s="31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5"/>
      <c r="EY506" s="25"/>
      <c r="EZ506" s="25"/>
      <c r="FA506" s="25"/>
      <c r="FB506" s="25"/>
      <c r="FC506" s="25"/>
      <c r="FD506" s="25"/>
      <c r="FE506" s="25"/>
      <c r="FF506" s="25"/>
      <c r="FG506" s="25"/>
      <c r="FH506" s="25"/>
      <c r="FI506" s="25"/>
      <c r="FJ506" s="25"/>
      <c r="FK506" s="25"/>
      <c r="FL506" s="25"/>
      <c r="FM506" s="25"/>
      <c r="FN506" s="25"/>
      <c r="FO506" s="25"/>
      <c r="FP506" s="25"/>
      <c r="FQ506" s="25"/>
      <c r="FR506" s="25"/>
      <c r="FS506" s="25"/>
      <c r="FT506" s="25"/>
      <c r="FU506" s="25"/>
      <c r="FV506" s="25"/>
      <c r="FW506" s="25"/>
      <c r="FX506" s="25"/>
      <c r="FY506" s="25"/>
      <c r="FZ506" s="25"/>
      <c r="GA506" s="25"/>
      <c r="GB506" s="25"/>
      <c r="GC506" s="25"/>
      <c r="GD506" s="25"/>
      <c r="GE506" s="25"/>
      <c r="GF506" s="25"/>
      <c r="GG506" s="25"/>
      <c r="GH506" s="25"/>
      <c r="GI506" s="25"/>
      <c r="GJ506" s="25"/>
      <c r="GK506" s="25"/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5"/>
      <c r="GW506" s="25"/>
      <c r="GX506" s="25"/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5"/>
      <c r="HJ506" s="25"/>
      <c r="HK506" s="25"/>
      <c r="HL506" s="25"/>
      <c r="HM506" s="25"/>
      <c r="HN506" s="25"/>
      <c r="HO506" s="25"/>
      <c r="HP506" s="25"/>
      <c r="HQ506" s="25"/>
      <c r="HR506" s="25"/>
      <c r="HS506" s="25"/>
      <c r="HT506" s="25"/>
      <c r="HU506" s="25"/>
      <c r="HV506" s="25"/>
      <c r="HW506" s="25"/>
      <c r="HX506" s="25"/>
      <c r="HY506" s="25"/>
      <c r="HZ506" s="25"/>
      <c r="IA506" s="25"/>
      <c r="IB506" s="25"/>
      <c r="IC506" s="25"/>
      <c r="ID506" s="25"/>
      <c r="IE506" s="25"/>
      <c r="IF506" s="25"/>
      <c r="IG506" s="25"/>
      <c r="IH506" s="25"/>
      <c r="II506" s="25"/>
      <c r="IJ506" s="25"/>
      <c r="IK506" s="25"/>
      <c r="IL506" s="25"/>
      <c r="IM506" s="25"/>
      <c r="IN506" s="25"/>
      <c r="IO506" s="25"/>
      <c r="IP506" s="25"/>
      <c r="IQ506" s="25"/>
      <c r="IR506" s="25"/>
      <c r="IS506" s="25"/>
      <c r="IT506" s="25"/>
      <c r="IU506" s="25"/>
      <c r="IV506" s="25"/>
      <c r="IW506" s="25"/>
      <c r="IX506" s="25"/>
      <c r="IY506" s="25"/>
      <c r="IZ506" s="25"/>
      <c r="JA506" s="25"/>
      <c r="JB506" s="25"/>
      <c r="JC506" s="25"/>
      <c r="JD506" s="25"/>
      <c r="JE506" s="25"/>
      <c r="JF506" s="25"/>
      <c r="JG506" s="25"/>
      <c r="JH506" s="25"/>
      <c r="JI506" s="25"/>
      <c r="JJ506" s="25"/>
      <c r="JK506" s="25"/>
      <c r="JL506" s="25"/>
      <c r="JM506" s="25"/>
      <c r="JN506" s="25"/>
      <c r="JO506" s="25"/>
      <c r="JP506" s="25"/>
      <c r="JQ506" s="25"/>
      <c r="JR506" s="25"/>
      <c r="JS506" s="25"/>
      <c r="JT506" s="25"/>
      <c r="JU506" s="25"/>
      <c r="JV506" s="25"/>
      <c r="JW506" s="25"/>
      <c r="JX506" s="25"/>
      <c r="JY506" s="25"/>
      <c r="JZ506" s="25"/>
      <c r="KA506" s="25"/>
      <c r="KB506" s="25"/>
      <c r="KC506" s="25"/>
      <c r="KD506" s="25"/>
      <c r="KE506" s="25"/>
      <c r="KF506" s="25"/>
      <c r="KG506" s="25"/>
      <c r="KH506" s="25"/>
      <c r="KI506" s="25"/>
      <c r="KJ506" s="25"/>
      <c r="KK506" s="25"/>
      <c r="KL506" s="25"/>
      <c r="KM506" s="25"/>
      <c r="KN506" s="25"/>
      <c r="KO506" s="25"/>
      <c r="KP506" s="25"/>
      <c r="KQ506" s="25"/>
      <c r="KR506" s="25"/>
      <c r="KS506" s="25"/>
      <c r="KT506" s="25"/>
      <c r="KU506" s="25"/>
      <c r="KV506" s="25"/>
      <c r="KW506" s="25"/>
      <c r="KX506" s="25"/>
      <c r="KY506" s="25"/>
      <c r="KZ506" s="25"/>
      <c r="LA506" s="25"/>
      <c r="LB506" s="25"/>
      <c r="LC506" s="25"/>
      <c r="LD506" s="25"/>
      <c r="LE506" s="25"/>
      <c r="LF506" s="25"/>
      <c r="LG506" s="25"/>
      <c r="LH506" s="25"/>
      <c r="LI506" s="25"/>
      <c r="LJ506" s="25"/>
      <c r="LK506" s="25"/>
      <c r="LL506" s="25"/>
      <c r="LM506" s="25"/>
      <c r="LN506" s="25"/>
      <c r="LO506" s="25"/>
      <c r="LP506" s="25"/>
      <c r="LQ506" s="25"/>
      <c r="LR506" s="25"/>
      <c r="LS506" s="25"/>
      <c r="LT506" s="25"/>
      <c r="LU506" s="25"/>
      <c r="LV506" s="25"/>
      <c r="LW506" s="25"/>
      <c r="LX506" s="25"/>
      <c r="LY506" s="25"/>
      <c r="LZ506" s="25"/>
      <c r="MA506" s="25"/>
      <c r="MB506" s="25"/>
      <c r="MC506" s="25"/>
      <c r="MD506" s="25"/>
      <c r="ME506" s="25"/>
      <c r="MF506" s="25"/>
    </row>
    <row r="507" spans="1:344" s="26" customFormat="1" hidden="1" x14ac:dyDescent="0.25">
      <c r="A507" s="21"/>
      <c r="B507" s="22"/>
      <c r="C507" s="76"/>
      <c r="D507" s="7"/>
      <c r="E507" s="7"/>
      <c r="F507" s="7"/>
      <c r="G507" s="179"/>
      <c r="H507" s="179"/>
      <c r="I507" s="271"/>
      <c r="J507" s="194"/>
      <c r="K507" s="179"/>
      <c r="L507" s="179"/>
      <c r="M507" s="179"/>
      <c r="N507" s="179"/>
      <c r="O507" s="179"/>
      <c r="P507" s="179"/>
      <c r="Q507" s="24"/>
      <c r="R507" s="182"/>
      <c r="S507" s="24"/>
      <c r="T507" s="32"/>
      <c r="U507" s="240"/>
      <c r="V507" s="66"/>
      <c r="W507" s="78"/>
      <c r="X507" s="66"/>
      <c r="Y507" s="66"/>
      <c r="Z507" s="25"/>
      <c r="AA507" s="23"/>
      <c r="AB507" s="23"/>
      <c r="AC507" s="25"/>
      <c r="AD507" s="60"/>
      <c r="AE507" s="31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5"/>
      <c r="EJ507" s="25"/>
      <c r="EK507" s="25"/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5"/>
      <c r="EW507" s="25"/>
      <c r="EX507" s="25"/>
      <c r="EY507" s="25"/>
      <c r="EZ507" s="25"/>
      <c r="FA507" s="25"/>
      <c r="FB507" s="25"/>
      <c r="FC507" s="25"/>
      <c r="FD507" s="25"/>
      <c r="FE507" s="25"/>
      <c r="FF507" s="25"/>
      <c r="FG507" s="25"/>
      <c r="FH507" s="25"/>
      <c r="FI507" s="25"/>
      <c r="FJ507" s="25"/>
      <c r="FK507" s="25"/>
      <c r="FL507" s="25"/>
      <c r="FM507" s="25"/>
      <c r="FN507" s="25"/>
      <c r="FO507" s="25"/>
      <c r="FP507" s="25"/>
      <c r="FQ507" s="25"/>
      <c r="FR507" s="25"/>
      <c r="FS507" s="25"/>
      <c r="FT507" s="25"/>
      <c r="FU507" s="25"/>
      <c r="FV507" s="25"/>
      <c r="FW507" s="25"/>
      <c r="FX507" s="25"/>
      <c r="FY507" s="25"/>
      <c r="FZ507" s="25"/>
      <c r="GA507" s="25"/>
      <c r="GB507" s="25"/>
      <c r="GC507" s="25"/>
      <c r="GD507" s="25"/>
      <c r="GE507" s="25"/>
      <c r="GF507" s="25"/>
      <c r="GG507" s="25"/>
      <c r="GH507" s="25"/>
      <c r="GI507" s="25"/>
      <c r="GJ507" s="25"/>
      <c r="GK507" s="25"/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5"/>
      <c r="GW507" s="25"/>
      <c r="GX507" s="25"/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5"/>
      <c r="HJ507" s="25"/>
      <c r="HK507" s="25"/>
      <c r="HL507" s="25"/>
      <c r="HM507" s="25"/>
      <c r="HN507" s="25"/>
      <c r="HO507" s="25"/>
      <c r="HP507" s="25"/>
      <c r="HQ507" s="25"/>
      <c r="HR507" s="25"/>
      <c r="HS507" s="25"/>
      <c r="HT507" s="25"/>
      <c r="HU507" s="25"/>
      <c r="HV507" s="25"/>
      <c r="HW507" s="25"/>
      <c r="HX507" s="25"/>
      <c r="HY507" s="25"/>
      <c r="HZ507" s="25"/>
      <c r="IA507" s="25"/>
      <c r="IB507" s="25"/>
      <c r="IC507" s="25"/>
      <c r="ID507" s="25"/>
      <c r="IE507" s="25"/>
      <c r="IF507" s="25"/>
      <c r="IG507" s="25"/>
      <c r="IH507" s="25"/>
      <c r="II507" s="25"/>
      <c r="IJ507" s="25"/>
      <c r="IK507" s="25"/>
      <c r="IL507" s="25"/>
      <c r="IM507" s="25"/>
      <c r="IN507" s="25"/>
      <c r="IO507" s="25"/>
      <c r="IP507" s="25"/>
      <c r="IQ507" s="25"/>
      <c r="IR507" s="25"/>
      <c r="IS507" s="25"/>
      <c r="IT507" s="25"/>
      <c r="IU507" s="25"/>
      <c r="IV507" s="25"/>
      <c r="IW507" s="25"/>
      <c r="IX507" s="25"/>
      <c r="IY507" s="25"/>
      <c r="IZ507" s="25"/>
      <c r="JA507" s="25"/>
      <c r="JB507" s="25"/>
      <c r="JC507" s="25"/>
      <c r="JD507" s="25"/>
      <c r="JE507" s="25"/>
      <c r="JF507" s="25"/>
      <c r="JG507" s="25"/>
      <c r="JH507" s="25"/>
      <c r="JI507" s="25"/>
      <c r="JJ507" s="25"/>
      <c r="JK507" s="25"/>
      <c r="JL507" s="25"/>
      <c r="JM507" s="25"/>
      <c r="JN507" s="25"/>
      <c r="JO507" s="25"/>
      <c r="JP507" s="25"/>
      <c r="JQ507" s="25"/>
      <c r="JR507" s="25"/>
      <c r="JS507" s="25"/>
      <c r="JT507" s="25"/>
      <c r="JU507" s="25"/>
      <c r="JV507" s="25"/>
      <c r="JW507" s="25"/>
      <c r="JX507" s="25"/>
      <c r="JY507" s="25"/>
      <c r="JZ507" s="25"/>
      <c r="KA507" s="25"/>
      <c r="KB507" s="25"/>
      <c r="KC507" s="25"/>
      <c r="KD507" s="25"/>
      <c r="KE507" s="25"/>
      <c r="KF507" s="25"/>
      <c r="KG507" s="25"/>
      <c r="KH507" s="25"/>
      <c r="KI507" s="25"/>
      <c r="KJ507" s="25"/>
      <c r="KK507" s="25"/>
      <c r="KL507" s="25"/>
      <c r="KM507" s="25"/>
      <c r="KN507" s="25"/>
      <c r="KO507" s="25"/>
      <c r="KP507" s="25"/>
      <c r="KQ507" s="25"/>
      <c r="KR507" s="25"/>
      <c r="KS507" s="25"/>
      <c r="KT507" s="25"/>
      <c r="KU507" s="25"/>
      <c r="KV507" s="25"/>
      <c r="KW507" s="25"/>
      <c r="KX507" s="25"/>
      <c r="KY507" s="25"/>
      <c r="KZ507" s="25"/>
      <c r="LA507" s="25"/>
      <c r="LB507" s="25"/>
      <c r="LC507" s="25"/>
      <c r="LD507" s="25"/>
      <c r="LE507" s="25"/>
      <c r="LF507" s="25"/>
      <c r="LG507" s="25"/>
      <c r="LH507" s="25"/>
      <c r="LI507" s="25"/>
      <c r="LJ507" s="25"/>
      <c r="LK507" s="25"/>
      <c r="LL507" s="25"/>
      <c r="LM507" s="25"/>
      <c r="LN507" s="25"/>
      <c r="LO507" s="25"/>
      <c r="LP507" s="25"/>
      <c r="LQ507" s="25"/>
      <c r="LR507" s="25"/>
      <c r="LS507" s="25"/>
      <c r="LT507" s="25"/>
      <c r="LU507" s="25"/>
      <c r="LV507" s="25"/>
      <c r="LW507" s="25"/>
      <c r="LX507" s="25"/>
      <c r="LY507" s="25"/>
      <c r="LZ507" s="25"/>
      <c r="MA507" s="25"/>
      <c r="MB507" s="25"/>
      <c r="MC507" s="25"/>
      <c r="MD507" s="25"/>
      <c r="ME507" s="25"/>
      <c r="MF507" s="25"/>
    </row>
    <row r="508" spans="1:344" s="26" customFormat="1" hidden="1" x14ac:dyDescent="0.25">
      <c r="A508" s="21"/>
      <c r="B508" s="22"/>
      <c r="C508" s="76"/>
      <c r="D508" s="7"/>
      <c r="E508" s="7"/>
      <c r="F508" s="7"/>
      <c r="G508" s="179"/>
      <c r="H508" s="179"/>
      <c r="I508" s="271"/>
      <c r="J508" s="194"/>
      <c r="K508" s="179"/>
      <c r="L508" s="179"/>
      <c r="M508" s="179"/>
      <c r="N508" s="179"/>
      <c r="O508" s="179"/>
      <c r="P508" s="179"/>
      <c r="Q508" s="24"/>
      <c r="R508" s="182"/>
      <c r="S508" s="24"/>
      <c r="T508" s="32"/>
      <c r="U508" s="240"/>
      <c r="V508" s="66"/>
      <c r="W508" s="78"/>
      <c r="X508" s="66"/>
      <c r="Y508" s="66"/>
      <c r="Z508" s="25"/>
      <c r="AA508" s="23"/>
      <c r="AB508" s="23"/>
      <c r="AC508" s="25"/>
      <c r="AD508" s="60"/>
      <c r="AE508" s="31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25"/>
      <c r="EC508" s="25"/>
      <c r="ED508" s="25"/>
      <c r="EE508" s="25"/>
      <c r="EF508" s="25"/>
      <c r="EG508" s="25"/>
      <c r="EH508" s="25"/>
      <c r="EI508" s="25"/>
      <c r="EJ508" s="25"/>
      <c r="EK508" s="25"/>
      <c r="EL508" s="25"/>
      <c r="EM508" s="25"/>
      <c r="EN508" s="25"/>
      <c r="EO508" s="25"/>
      <c r="EP508" s="25"/>
      <c r="EQ508" s="25"/>
      <c r="ER508" s="25"/>
      <c r="ES508" s="25"/>
      <c r="ET508" s="25"/>
      <c r="EU508" s="25"/>
      <c r="EV508" s="25"/>
      <c r="EW508" s="25"/>
      <c r="EX508" s="25"/>
      <c r="EY508" s="25"/>
      <c r="EZ508" s="25"/>
      <c r="FA508" s="25"/>
      <c r="FB508" s="25"/>
      <c r="FC508" s="25"/>
      <c r="FD508" s="25"/>
      <c r="FE508" s="25"/>
      <c r="FF508" s="25"/>
      <c r="FG508" s="25"/>
      <c r="FH508" s="25"/>
      <c r="FI508" s="25"/>
      <c r="FJ508" s="25"/>
      <c r="FK508" s="25"/>
      <c r="FL508" s="25"/>
      <c r="FM508" s="25"/>
      <c r="FN508" s="25"/>
      <c r="FO508" s="25"/>
      <c r="FP508" s="25"/>
      <c r="FQ508" s="25"/>
      <c r="FR508" s="25"/>
      <c r="FS508" s="25"/>
      <c r="FT508" s="25"/>
      <c r="FU508" s="25"/>
      <c r="FV508" s="25"/>
      <c r="FW508" s="25"/>
      <c r="FX508" s="25"/>
      <c r="FY508" s="25"/>
      <c r="FZ508" s="25"/>
      <c r="GA508" s="25"/>
      <c r="GB508" s="25"/>
      <c r="GC508" s="25"/>
      <c r="GD508" s="25"/>
      <c r="GE508" s="25"/>
      <c r="GF508" s="25"/>
      <c r="GG508" s="25"/>
      <c r="GH508" s="25"/>
      <c r="GI508" s="25"/>
      <c r="GJ508" s="25"/>
      <c r="GK508" s="25"/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5"/>
      <c r="GW508" s="25"/>
      <c r="GX508" s="25"/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5"/>
      <c r="HJ508" s="25"/>
      <c r="HK508" s="25"/>
      <c r="HL508" s="25"/>
      <c r="HM508" s="25"/>
      <c r="HN508" s="25"/>
      <c r="HO508" s="25"/>
      <c r="HP508" s="25"/>
      <c r="HQ508" s="25"/>
      <c r="HR508" s="25"/>
      <c r="HS508" s="25"/>
      <c r="HT508" s="25"/>
      <c r="HU508" s="25"/>
      <c r="HV508" s="25"/>
      <c r="HW508" s="25"/>
      <c r="HX508" s="25"/>
      <c r="HY508" s="25"/>
      <c r="HZ508" s="25"/>
      <c r="IA508" s="25"/>
      <c r="IB508" s="25"/>
      <c r="IC508" s="25"/>
      <c r="ID508" s="25"/>
      <c r="IE508" s="25"/>
      <c r="IF508" s="25"/>
      <c r="IG508" s="25"/>
      <c r="IH508" s="25"/>
      <c r="II508" s="25"/>
      <c r="IJ508" s="25"/>
      <c r="IK508" s="25"/>
      <c r="IL508" s="25"/>
      <c r="IM508" s="25"/>
      <c r="IN508" s="25"/>
      <c r="IO508" s="25"/>
      <c r="IP508" s="25"/>
      <c r="IQ508" s="25"/>
      <c r="IR508" s="25"/>
      <c r="IS508" s="25"/>
      <c r="IT508" s="25"/>
      <c r="IU508" s="25"/>
      <c r="IV508" s="25"/>
      <c r="IW508" s="25"/>
      <c r="IX508" s="25"/>
      <c r="IY508" s="25"/>
      <c r="IZ508" s="25"/>
      <c r="JA508" s="25"/>
      <c r="JB508" s="25"/>
      <c r="JC508" s="25"/>
      <c r="JD508" s="25"/>
      <c r="JE508" s="25"/>
      <c r="JF508" s="25"/>
      <c r="JG508" s="25"/>
      <c r="JH508" s="25"/>
      <c r="JI508" s="25"/>
      <c r="JJ508" s="25"/>
      <c r="JK508" s="25"/>
      <c r="JL508" s="25"/>
      <c r="JM508" s="25"/>
      <c r="JN508" s="25"/>
      <c r="JO508" s="25"/>
      <c r="JP508" s="25"/>
      <c r="JQ508" s="25"/>
      <c r="JR508" s="25"/>
      <c r="JS508" s="25"/>
      <c r="JT508" s="25"/>
      <c r="JU508" s="25"/>
      <c r="JV508" s="25"/>
      <c r="JW508" s="25"/>
      <c r="JX508" s="25"/>
      <c r="JY508" s="25"/>
      <c r="JZ508" s="25"/>
      <c r="KA508" s="25"/>
      <c r="KB508" s="25"/>
      <c r="KC508" s="25"/>
      <c r="KD508" s="25"/>
      <c r="KE508" s="25"/>
      <c r="KF508" s="25"/>
      <c r="KG508" s="25"/>
      <c r="KH508" s="25"/>
      <c r="KI508" s="25"/>
      <c r="KJ508" s="25"/>
      <c r="KK508" s="25"/>
      <c r="KL508" s="25"/>
      <c r="KM508" s="25"/>
      <c r="KN508" s="25"/>
      <c r="KO508" s="25"/>
      <c r="KP508" s="25"/>
      <c r="KQ508" s="25"/>
      <c r="KR508" s="25"/>
      <c r="KS508" s="25"/>
      <c r="KT508" s="25"/>
      <c r="KU508" s="25"/>
      <c r="KV508" s="25"/>
      <c r="KW508" s="25"/>
      <c r="KX508" s="25"/>
      <c r="KY508" s="25"/>
      <c r="KZ508" s="25"/>
      <c r="LA508" s="25"/>
      <c r="LB508" s="25"/>
      <c r="LC508" s="25"/>
      <c r="LD508" s="25"/>
      <c r="LE508" s="25"/>
      <c r="LF508" s="25"/>
      <c r="LG508" s="25"/>
      <c r="LH508" s="25"/>
      <c r="LI508" s="25"/>
      <c r="LJ508" s="25"/>
      <c r="LK508" s="25"/>
      <c r="LL508" s="25"/>
      <c r="LM508" s="25"/>
      <c r="LN508" s="25"/>
      <c r="LO508" s="25"/>
      <c r="LP508" s="25"/>
      <c r="LQ508" s="25"/>
      <c r="LR508" s="25"/>
      <c r="LS508" s="25"/>
      <c r="LT508" s="25"/>
      <c r="LU508" s="25"/>
      <c r="LV508" s="25"/>
      <c r="LW508" s="25"/>
      <c r="LX508" s="25"/>
      <c r="LY508" s="25"/>
      <c r="LZ508" s="25"/>
      <c r="MA508" s="25"/>
      <c r="MB508" s="25"/>
      <c r="MC508" s="25"/>
      <c r="MD508" s="25"/>
      <c r="ME508" s="25"/>
      <c r="MF508" s="25"/>
    </row>
    <row r="509" spans="1:344" s="26" customFormat="1" hidden="1" x14ac:dyDescent="0.25">
      <c r="A509" s="21"/>
      <c r="B509" s="22"/>
      <c r="C509" s="76"/>
      <c r="D509" s="7"/>
      <c r="E509" s="7"/>
      <c r="F509" s="7"/>
      <c r="G509" s="179"/>
      <c r="H509" s="179"/>
      <c r="I509" s="271"/>
      <c r="J509" s="194"/>
      <c r="K509" s="179"/>
      <c r="L509" s="179"/>
      <c r="M509" s="179"/>
      <c r="N509" s="179"/>
      <c r="O509" s="179"/>
      <c r="P509" s="179"/>
      <c r="Q509" s="24"/>
      <c r="R509" s="182"/>
      <c r="S509" s="24"/>
      <c r="T509" s="32"/>
      <c r="U509" s="240"/>
      <c r="V509" s="66"/>
      <c r="W509" s="78"/>
      <c r="X509" s="66"/>
      <c r="Y509" s="66"/>
      <c r="Z509" s="25"/>
      <c r="AA509" s="23"/>
      <c r="AB509" s="23"/>
      <c r="AC509" s="25"/>
      <c r="AD509" s="60"/>
      <c r="AE509" s="31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5"/>
      <c r="EY509" s="25"/>
      <c r="EZ509" s="25"/>
      <c r="FA509" s="25"/>
      <c r="FB509" s="25"/>
      <c r="FC509" s="25"/>
      <c r="FD509" s="25"/>
      <c r="FE509" s="25"/>
      <c r="FF509" s="25"/>
      <c r="FG509" s="25"/>
      <c r="FH509" s="25"/>
      <c r="FI509" s="25"/>
      <c r="FJ509" s="25"/>
      <c r="FK509" s="25"/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5"/>
      <c r="FW509" s="25"/>
      <c r="FX509" s="25"/>
      <c r="FY509" s="25"/>
      <c r="FZ509" s="25"/>
      <c r="GA509" s="25"/>
      <c r="GB509" s="25"/>
      <c r="GC509" s="25"/>
      <c r="GD509" s="25"/>
      <c r="GE509" s="25"/>
      <c r="GF509" s="25"/>
      <c r="GG509" s="25"/>
      <c r="GH509" s="25"/>
      <c r="GI509" s="25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5"/>
      <c r="HR509" s="25"/>
      <c r="HS509" s="25"/>
      <c r="HT509" s="25"/>
      <c r="HU509" s="25"/>
      <c r="HV509" s="25"/>
      <c r="HW509" s="25"/>
      <c r="HX509" s="25"/>
      <c r="HY509" s="25"/>
      <c r="HZ509" s="25"/>
      <c r="IA509" s="25"/>
      <c r="IB509" s="25"/>
      <c r="IC509" s="25"/>
      <c r="ID509" s="25"/>
      <c r="IE509" s="25"/>
      <c r="IF509" s="25"/>
      <c r="IG509" s="25"/>
      <c r="IH509" s="25"/>
      <c r="II509" s="25"/>
      <c r="IJ509" s="25"/>
      <c r="IK509" s="25"/>
      <c r="IL509" s="25"/>
      <c r="IM509" s="25"/>
      <c r="IN509" s="25"/>
      <c r="IO509" s="25"/>
      <c r="IP509" s="25"/>
      <c r="IQ509" s="25"/>
      <c r="IR509" s="25"/>
      <c r="IS509" s="25"/>
      <c r="IT509" s="25"/>
      <c r="IU509" s="25"/>
      <c r="IV509" s="25"/>
      <c r="IW509" s="25"/>
      <c r="IX509" s="25"/>
      <c r="IY509" s="25"/>
      <c r="IZ509" s="25"/>
      <c r="JA509" s="25"/>
      <c r="JB509" s="25"/>
      <c r="JC509" s="25"/>
      <c r="JD509" s="25"/>
      <c r="JE509" s="25"/>
      <c r="JF509" s="25"/>
      <c r="JG509" s="25"/>
      <c r="JH509" s="25"/>
      <c r="JI509" s="25"/>
      <c r="JJ509" s="25"/>
      <c r="JK509" s="25"/>
      <c r="JL509" s="25"/>
      <c r="JM509" s="25"/>
      <c r="JN509" s="25"/>
      <c r="JO509" s="25"/>
      <c r="JP509" s="25"/>
      <c r="JQ509" s="25"/>
      <c r="JR509" s="25"/>
      <c r="JS509" s="25"/>
      <c r="JT509" s="25"/>
      <c r="JU509" s="25"/>
      <c r="JV509" s="25"/>
      <c r="JW509" s="25"/>
      <c r="JX509" s="25"/>
      <c r="JY509" s="25"/>
      <c r="JZ509" s="25"/>
      <c r="KA509" s="25"/>
      <c r="KB509" s="25"/>
      <c r="KC509" s="25"/>
      <c r="KD509" s="25"/>
      <c r="KE509" s="25"/>
      <c r="KF509" s="25"/>
      <c r="KG509" s="25"/>
      <c r="KH509" s="25"/>
      <c r="KI509" s="25"/>
      <c r="KJ509" s="25"/>
      <c r="KK509" s="25"/>
      <c r="KL509" s="25"/>
      <c r="KM509" s="25"/>
      <c r="KN509" s="25"/>
      <c r="KO509" s="25"/>
      <c r="KP509" s="25"/>
      <c r="KQ509" s="25"/>
      <c r="KR509" s="25"/>
      <c r="KS509" s="25"/>
      <c r="KT509" s="25"/>
      <c r="KU509" s="25"/>
      <c r="KV509" s="25"/>
      <c r="KW509" s="25"/>
      <c r="KX509" s="25"/>
      <c r="KY509" s="25"/>
      <c r="KZ509" s="25"/>
      <c r="LA509" s="25"/>
      <c r="LB509" s="25"/>
      <c r="LC509" s="25"/>
      <c r="LD509" s="25"/>
      <c r="LE509" s="25"/>
      <c r="LF509" s="25"/>
      <c r="LG509" s="25"/>
      <c r="LH509" s="25"/>
      <c r="LI509" s="25"/>
      <c r="LJ509" s="25"/>
      <c r="LK509" s="25"/>
      <c r="LL509" s="25"/>
      <c r="LM509" s="25"/>
      <c r="LN509" s="25"/>
      <c r="LO509" s="25"/>
      <c r="LP509" s="25"/>
      <c r="LQ509" s="25"/>
      <c r="LR509" s="25"/>
      <c r="LS509" s="25"/>
      <c r="LT509" s="25"/>
      <c r="LU509" s="25"/>
      <c r="LV509" s="25"/>
      <c r="LW509" s="25"/>
      <c r="LX509" s="25"/>
      <c r="LY509" s="25"/>
      <c r="LZ509" s="25"/>
      <c r="MA509" s="25"/>
      <c r="MB509" s="25"/>
      <c r="MC509" s="25"/>
      <c r="MD509" s="25"/>
      <c r="ME509" s="25"/>
      <c r="MF509" s="25"/>
    </row>
    <row r="510" spans="1:344" s="26" customFormat="1" hidden="1" x14ac:dyDescent="0.25">
      <c r="A510" s="21"/>
      <c r="B510" s="22"/>
      <c r="C510" s="76"/>
      <c r="D510" s="7"/>
      <c r="E510" s="7"/>
      <c r="F510" s="7"/>
      <c r="G510" s="179"/>
      <c r="H510" s="179"/>
      <c r="I510" s="271"/>
      <c r="J510" s="194"/>
      <c r="K510" s="179"/>
      <c r="L510" s="179"/>
      <c r="M510" s="179"/>
      <c r="N510" s="179"/>
      <c r="O510" s="179"/>
      <c r="P510" s="179"/>
      <c r="Q510" s="24"/>
      <c r="R510" s="182"/>
      <c r="S510" s="24"/>
      <c r="T510" s="32"/>
      <c r="U510" s="240"/>
      <c r="V510" s="66"/>
      <c r="W510" s="78"/>
      <c r="X510" s="66"/>
      <c r="Y510" s="66"/>
      <c r="Z510" s="25"/>
      <c r="AA510" s="23"/>
      <c r="AB510" s="23"/>
      <c r="AC510" s="25"/>
      <c r="AD510" s="60"/>
      <c r="AE510" s="31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5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25"/>
      <c r="EC510" s="25"/>
      <c r="ED510" s="25"/>
      <c r="EE510" s="25"/>
      <c r="EF510" s="25"/>
      <c r="EG510" s="25"/>
      <c r="EH510" s="25"/>
      <c r="EI510" s="25"/>
      <c r="EJ510" s="25"/>
      <c r="EK510" s="25"/>
      <c r="EL510" s="25"/>
      <c r="EM510" s="25"/>
      <c r="EN510" s="25"/>
      <c r="EO510" s="25"/>
      <c r="EP510" s="25"/>
      <c r="EQ510" s="25"/>
      <c r="ER510" s="25"/>
      <c r="ES510" s="25"/>
      <c r="ET510" s="25"/>
      <c r="EU510" s="25"/>
      <c r="EV510" s="25"/>
      <c r="EW510" s="25"/>
      <c r="EX510" s="25"/>
      <c r="EY510" s="25"/>
      <c r="EZ510" s="25"/>
      <c r="FA510" s="25"/>
      <c r="FB510" s="25"/>
      <c r="FC510" s="25"/>
      <c r="FD510" s="25"/>
      <c r="FE510" s="25"/>
      <c r="FF510" s="25"/>
      <c r="FG510" s="25"/>
      <c r="FH510" s="25"/>
      <c r="FI510" s="25"/>
      <c r="FJ510" s="25"/>
      <c r="FK510" s="25"/>
      <c r="FL510" s="25"/>
      <c r="FM510" s="25"/>
      <c r="FN510" s="25"/>
      <c r="FO510" s="25"/>
      <c r="FP510" s="25"/>
      <c r="FQ510" s="25"/>
      <c r="FR510" s="25"/>
      <c r="FS510" s="25"/>
      <c r="FT510" s="25"/>
      <c r="FU510" s="25"/>
      <c r="FV510" s="25"/>
      <c r="FW510" s="25"/>
      <c r="FX510" s="25"/>
      <c r="FY510" s="25"/>
      <c r="FZ510" s="25"/>
      <c r="GA510" s="25"/>
      <c r="GB510" s="25"/>
      <c r="GC510" s="25"/>
      <c r="GD510" s="25"/>
      <c r="GE510" s="25"/>
      <c r="GF510" s="25"/>
      <c r="GG510" s="25"/>
      <c r="GH510" s="25"/>
      <c r="GI510" s="25"/>
      <c r="GJ510" s="25"/>
      <c r="GK510" s="25"/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5"/>
      <c r="GW510" s="25"/>
      <c r="GX510" s="25"/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5"/>
      <c r="HJ510" s="25"/>
      <c r="HK510" s="25"/>
      <c r="HL510" s="25"/>
      <c r="HM510" s="25"/>
      <c r="HN510" s="25"/>
      <c r="HO510" s="25"/>
      <c r="HP510" s="25"/>
      <c r="HQ510" s="25"/>
      <c r="HR510" s="25"/>
      <c r="HS510" s="25"/>
      <c r="HT510" s="25"/>
      <c r="HU510" s="25"/>
      <c r="HV510" s="25"/>
      <c r="HW510" s="25"/>
      <c r="HX510" s="25"/>
      <c r="HY510" s="25"/>
      <c r="HZ510" s="25"/>
      <c r="IA510" s="25"/>
      <c r="IB510" s="25"/>
      <c r="IC510" s="25"/>
      <c r="ID510" s="25"/>
      <c r="IE510" s="25"/>
      <c r="IF510" s="25"/>
      <c r="IG510" s="25"/>
      <c r="IH510" s="25"/>
      <c r="II510" s="25"/>
      <c r="IJ510" s="25"/>
      <c r="IK510" s="25"/>
      <c r="IL510" s="25"/>
      <c r="IM510" s="25"/>
      <c r="IN510" s="25"/>
      <c r="IO510" s="25"/>
      <c r="IP510" s="25"/>
      <c r="IQ510" s="25"/>
      <c r="IR510" s="25"/>
      <c r="IS510" s="25"/>
      <c r="IT510" s="25"/>
      <c r="IU510" s="25"/>
      <c r="IV510" s="25"/>
      <c r="IW510" s="25"/>
      <c r="IX510" s="25"/>
      <c r="IY510" s="25"/>
      <c r="IZ510" s="25"/>
      <c r="JA510" s="25"/>
      <c r="JB510" s="25"/>
      <c r="JC510" s="25"/>
      <c r="JD510" s="25"/>
      <c r="JE510" s="25"/>
      <c r="JF510" s="25"/>
      <c r="JG510" s="25"/>
      <c r="JH510" s="25"/>
      <c r="JI510" s="25"/>
      <c r="JJ510" s="25"/>
      <c r="JK510" s="25"/>
      <c r="JL510" s="25"/>
      <c r="JM510" s="25"/>
      <c r="JN510" s="25"/>
      <c r="JO510" s="25"/>
      <c r="JP510" s="25"/>
      <c r="JQ510" s="25"/>
      <c r="JR510" s="25"/>
      <c r="JS510" s="25"/>
      <c r="JT510" s="25"/>
      <c r="JU510" s="25"/>
      <c r="JV510" s="25"/>
      <c r="JW510" s="25"/>
      <c r="JX510" s="25"/>
      <c r="JY510" s="25"/>
      <c r="JZ510" s="25"/>
      <c r="KA510" s="25"/>
      <c r="KB510" s="25"/>
      <c r="KC510" s="25"/>
      <c r="KD510" s="25"/>
      <c r="KE510" s="25"/>
      <c r="KF510" s="25"/>
      <c r="KG510" s="25"/>
      <c r="KH510" s="25"/>
      <c r="KI510" s="25"/>
      <c r="KJ510" s="25"/>
      <c r="KK510" s="25"/>
      <c r="KL510" s="25"/>
      <c r="KM510" s="25"/>
      <c r="KN510" s="25"/>
      <c r="KO510" s="25"/>
      <c r="KP510" s="25"/>
      <c r="KQ510" s="25"/>
      <c r="KR510" s="25"/>
      <c r="KS510" s="25"/>
      <c r="KT510" s="25"/>
      <c r="KU510" s="25"/>
      <c r="KV510" s="25"/>
      <c r="KW510" s="25"/>
      <c r="KX510" s="25"/>
      <c r="KY510" s="25"/>
      <c r="KZ510" s="25"/>
      <c r="LA510" s="25"/>
      <c r="LB510" s="25"/>
      <c r="LC510" s="25"/>
      <c r="LD510" s="25"/>
      <c r="LE510" s="25"/>
      <c r="LF510" s="25"/>
      <c r="LG510" s="25"/>
      <c r="LH510" s="25"/>
      <c r="LI510" s="25"/>
      <c r="LJ510" s="25"/>
      <c r="LK510" s="25"/>
      <c r="LL510" s="25"/>
      <c r="LM510" s="25"/>
      <c r="LN510" s="25"/>
      <c r="LO510" s="25"/>
      <c r="LP510" s="25"/>
      <c r="LQ510" s="25"/>
      <c r="LR510" s="25"/>
      <c r="LS510" s="25"/>
      <c r="LT510" s="25"/>
      <c r="LU510" s="25"/>
      <c r="LV510" s="25"/>
      <c r="LW510" s="25"/>
      <c r="LX510" s="25"/>
      <c r="LY510" s="25"/>
      <c r="LZ510" s="25"/>
      <c r="MA510" s="25"/>
      <c r="MB510" s="25"/>
      <c r="MC510" s="25"/>
      <c r="MD510" s="25"/>
      <c r="ME510" s="25"/>
      <c r="MF510" s="25"/>
    </row>
    <row r="511" spans="1:344" s="26" customFormat="1" hidden="1" x14ac:dyDescent="0.25">
      <c r="A511" s="21"/>
      <c r="B511" s="22"/>
      <c r="C511" s="76"/>
      <c r="D511" s="7"/>
      <c r="E511" s="7"/>
      <c r="F511" s="7"/>
      <c r="G511" s="179"/>
      <c r="H511" s="179"/>
      <c r="I511" s="271"/>
      <c r="J511" s="194"/>
      <c r="K511" s="179"/>
      <c r="L511" s="179"/>
      <c r="M511" s="179"/>
      <c r="N511" s="179"/>
      <c r="O511" s="179"/>
      <c r="P511" s="179"/>
      <c r="Q511" s="24"/>
      <c r="R511" s="182"/>
      <c r="S511" s="24"/>
      <c r="T511" s="32"/>
      <c r="U511" s="240"/>
      <c r="V511" s="66"/>
      <c r="W511" s="78"/>
      <c r="X511" s="66"/>
      <c r="Y511" s="66"/>
      <c r="Z511" s="25"/>
      <c r="AA511" s="23"/>
      <c r="AB511" s="23"/>
      <c r="AC511" s="25"/>
      <c r="AD511" s="60"/>
      <c r="AE511" s="31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5"/>
      <c r="IJ511" s="25"/>
      <c r="IK511" s="25"/>
      <c r="IL511" s="25"/>
      <c r="IM511" s="25"/>
      <c r="IN511" s="25"/>
      <c r="IO511" s="25"/>
      <c r="IP511" s="25"/>
      <c r="IQ511" s="25"/>
      <c r="IR511" s="25"/>
      <c r="IS511" s="25"/>
      <c r="IT511" s="25"/>
      <c r="IU511" s="25"/>
      <c r="IV511" s="25"/>
      <c r="IW511" s="25"/>
      <c r="IX511" s="25"/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5"/>
      <c r="JJ511" s="25"/>
      <c r="JK511" s="25"/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5"/>
      <c r="JW511" s="25"/>
      <c r="JX511" s="25"/>
      <c r="JY511" s="25"/>
      <c r="JZ511" s="25"/>
      <c r="KA511" s="25"/>
      <c r="KB511" s="25"/>
      <c r="KC511" s="25"/>
      <c r="KD511" s="25"/>
      <c r="KE511" s="25"/>
      <c r="KF511" s="25"/>
      <c r="KG511" s="25"/>
      <c r="KH511" s="25"/>
      <c r="KI511" s="25"/>
      <c r="KJ511" s="25"/>
      <c r="KK511" s="25"/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5"/>
      <c r="KW511" s="25"/>
      <c r="KX511" s="25"/>
      <c r="KY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5"/>
      <c r="LJ511" s="25"/>
      <c r="LK511" s="25"/>
      <c r="LL511" s="25"/>
      <c r="LM511" s="25"/>
      <c r="LN511" s="25"/>
      <c r="LO511" s="25"/>
      <c r="LP511" s="25"/>
      <c r="LQ511" s="25"/>
      <c r="LR511" s="25"/>
      <c r="LS511" s="25"/>
      <c r="LT511" s="25"/>
      <c r="LU511" s="25"/>
      <c r="LV511" s="25"/>
      <c r="LW511" s="25"/>
      <c r="LX511" s="25"/>
      <c r="LY511" s="25"/>
      <c r="LZ511" s="25"/>
      <c r="MA511" s="25"/>
      <c r="MB511" s="25"/>
      <c r="MC511" s="25"/>
      <c r="MD511" s="25"/>
      <c r="ME511" s="25"/>
      <c r="MF511" s="25"/>
    </row>
    <row r="512" spans="1:344" s="26" customFormat="1" hidden="1" x14ac:dyDescent="0.25">
      <c r="A512" s="21"/>
      <c r="B512" s="22"/>
      <c r="C512" s="76"/>
      <c r="D512" s="7"/>
      <c r="E512" s="7"/>
      <c r="F512" s="7"/>
      <c r="G512" s="179"/>
      <c r="H512" s="179"/>
      <c r="I512" s="271"/>
      <c r="J512" s="194"/>
      <c r="K512" s="179"/>
      <c r="L512" s="179"/>
      <c r="M512" s="179"/>
      <c r="N512" s="179"/>
      <c r="O512" s="179"/>
      <c r="P512" s="179"/>
      <c r="Q512" s="24"/>
      <c r="R512" s="182"/>
      <c r="S512" s="24"/>
      <c r="T512" s="32"/>
      <c r="U512" s="240"/>
      <c r="V512" s="66"/>
      <c r="W512" s="78"/>
      <c r="X512" s="66"/>
      <c r="Y512" s="66"/>
      <c r="Z512" s="25"/>
      <c r="AA512" s="23"/>
      <c r="AB512" s="23"/>
      <c r="AC512" s="25"/>
      <c r="AD512" s="60"/>
      <c r="AE512" s="31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5"/>
      <c r="EY512" s="25"/>
      <c r="EZ512" s="25"/>
      <c r="FA512" s="25"/>
      <c r="FB512" s="25"/>
      <c r="FC512" s="25"/>
      <c r="FD512" s="25"/>
      <c r="FE512" s="25"/>
      <c r="FF512" s="25"/>
      <c r="FG512" s="25"/>
      <c r="FH512" s="25"/>
      <c r="FI512" s="25"/>
      <c r="FJ512" s="25"/>
      <c r="FK512" s="25"/>
      <c r="FL512" s="25"/>
      <c r="FM512" s="25"/>
      <c r="FN512" s="25"/>
      <c r="FO512" s="25"/>
      <c r="FP512" s="25"/>
      <c r="FQ512" s="25"/>
      <c r="FR512" s="25"/>
      <c r="FS512" s="25"/>
      <c r="FT512" s="25"/>
      <c r="FU512" s="25"/>
      <c r="FV512" s="25"/>
      <c r="FW512" s="25"/>
      <c r="FX512" s="25"/>
      <c r="FY512" s="25"/>
      <c r="FZ512" s="25"/>
      <c r="GA512" s="25"/>
      <c r="GB512" s="25"/>
      <c r="GC512" s="25"/>
      <c r="GD512" s="25"/>
      <c r="GE512" s="25"/>
      <c r="GF512" s="25"/>
      <c r="GG512" s="25"/>
      <c r="GH512" s="25"/>
      <c r="GI512" s="25"/>
      <c r="GJ512" s="25"/>
      <c r="GK512" s="25"/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5"/>
      <c r="GW512" s="25"/>
      <c r="GX512" s="25"/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5"/>
      <c r="HJ512" s="25"/>
      <c r="HK512" s="25"/>
      <c r="HL512" s="25"/>
      <c r="HM512" s="25"/>
      <c r="HN512" s="25"/>
      <c r="HO512" s="25"/>
      <c r="HP512" s="25"/>
      <c r="HQ512" s="25"/>
      <c r="HR512" s="25"/>
      <c r="HS512" s="25"/>
      <c r="HT512" s="25"/>
      <c r="HU512" s="25"/>
      <c r="HV512" s="25"/>
      <c r="HW512" s="25"/>
      <c r="HX512" s="25"/>
      <c r="HY512" s="25"/>
      <c r="HZ512" s="25"/>
      <c r="IA512" s="25"/>
      <c r="IB512" s="25"/>
      <c r="IC512" s="25"/>
      <c r="ID512" s="25"/>
      <c r="IE512" s="25"/>
      <c r="IF512" s="25"/>
      <c r="IG512" s="25"/>
      <c r="IH512" s="25"/>
      <c r="II512" s="25"/>
      <c r="IJ512" s="25"/>
      <c r="IK512" s="25"/>
      <c r="IL512" s="25"/>
      <c r="IM512" s="25"/>
      <c r="IN512" s="25"/>
      <c r="IO512" s="25"/>
      <c r="IP512" s="25"/>
      <c r="IQ512" s="25"/>
      <c r="IR512" s="25"/>
      <c r="IS512" s="25"/>
      <c r="IT512" s="25"/>
      <c r="IU512" s="25"/>
      <c r="IV512" s="25"/>
      <c r="IW512" s="25"/>
      <c r="IX512" s="25"/>
      <c r="IY512" s="25"/>
      <c r="IZ512" s="25"/>
      <c r="JA512" s="25"/>
      <c r="JB512" s="25"/>
      <c r="JC512" s="25"/>
      <c r="JD512" s="25"/>
      <c r="JE512" s="25"/>
      <c r="JF512" s="25"/>
      <c r="JG512" s="25"/>
      <c r="JH512" s="25"/>
      <c r="JI512" s="25"/>
      <c r="JJ512" s="25"/>
      <c r="JK512" s="25"/>
      <c r="JL512" s="25"/>
      <c r="JM512" s="25"/>
      <c r="JN512" s="25"/>
      <c r="JO512" s="25"/>
      <c r="JP512" s="25"/>
      <c r="JQ512" s="25"/>
      <c r="JR512" s="25"/>
      <c r="JS512" s="25"/>
      <c r="JT512" s="25"/>
      <c r="JU512" s="25"/>
      <c r="JV512" s="25"/>
      <c r="JW512" s="25"/>
      <c r="JX512" s="25"/>
      <c r="JY512" s="25"/>
      <c r="JZ512" s="25"/>
      <c r="KA512" s="25"/>
      <c r="KB512" s="25"/>
      <c r="KC512" s="25"/>
      <c r="KD512" s="25"/>
      <c r="KE512" s="25"/>
      <c r="KF512" s="25"/>
      <c r="KG512" s="25"/>
      <c r="KH512" s="25"/>
      <c r="KI512" s="25"/>
      <c r="KJ512" s="25"/>
      <c r="KK512" s="25"/>
      <c r="KL512" s="25"/>
      <c r="KM512" s="25"/>
      <c r="KN512" s="25"/>
      <c r="KO512" s="25"/>
      <c r="KP512" s="25"/>
      <c r="KQ512" s="25"/>
      <c r="KR512" s="25"/>
      <c r="KS512" s="25"/>
      <c r="KT512" s="25"/>
      <c r="KU512" s="25"/>
      <c r="KV512" s="25"/>
      <c r="KW512" s="25"/>
      <c r="KX512" s="25"/>
      <c r="KY512" s="25"/>
      <c r="KZ512" s="25"/>
      <c r="LA512" s="25"/>
      <c r="LB512" s="25"/>
      <c r="LC512" s="25"/>
      <c r="LD512" s="25"/>
      <c r="LE512" s="25"/>
      <c r="LF512" s="25"/>
      <c r="LG512" s="25"/>
      <c r="LH512" s="25"/>
      <c r="LI512" s="25"/>
      <c r="LJ512" s="25"/>
      <c r="LK512" s="25"/>
      <c r="LL512" s="25"/>
      <c r="LM512" s="25"/>
      <c r="LN512" s="25"/>
      <c r="LO512" s="25"/>
      <c r="LP512" s="25"/>
      <c r="LQ512" s="25"/>
      <c r="LR512" s="25"/>
      <c r="LS512" s="25"/>
      <c r="LT512" s="25"/>
      <c r="LU512" s="25"/>
      <c r="LV512" s="25"/>
      <c r="LW512" s="25"/>
      <c r="LX512" s="25"/>
      <c r="LY512" s="25"/>
      <c r="LZ512" s="25"/>
      <c r="MA512" s="25"/>
      <c r="MB512" s="25"/>
      <c r="MC512" s="25"/>
      <c r="MD512" s="25"/>
      <c r="ME512" s="25"/>
      <c r="MF512" s="25"/>
    </row>
    <row r="513" spans="1:344" s="26" customFormat="1" hidden="1" x14ac:dyDescent="0.25">
      <c r="A513" s="21"/>
      <c r="B513" s="22"/>
      <c r="C513" s="76"/>
      <c r="D513" s="7"/>
      <c r="E513" s="7"/>
      <c r="F513" s="7"/>
      <c r="G513" s="179"/>
      <c r="H513" s="179"/>
      <c r="I513" s="271"/>
      <c r="J513" s="194"/>
      <c r="K513" s="179"/>
      <c r="L513" s="179"/>
      <c r="M513" s="179"/>
      <c r="N513" s="179"/>
      <c r="O513" s="179"/>
      <c r="P513" s="179"/>
      <c r="Q513" s="24"/>
      <c r="R513" s="182"/>
      <c r="S513" s="24"/>
      <c r="T513" s="32"/>
      <c r="U513" s="240"/>
      <c r="V513" s="66"/>
      <c r="W513" s="78"/>
      <c r="X513" s="66"/>
      <c r="Y513" s="66"/>
      <c r="Z513" s="25"/>
      <c r="AA513" s="23"/>
      <c r="AB513" s="23"/>
      <c r="AC513" s="25"/>
      <c r="AD513" s="60"/>
      <c r="AE513" s="31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5"/>
      <c r="EJ513" s="25"/>
      <c r="EK513" s="25"/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5"/>
      <c r="EW513" s="25"/>
      <c r="EX513" s="25"/>
      <c r="EY513" s="25"/>
      <c r="EZ513" s="25"/>
      <c r="FA513" s="25"/>
      <c r="FB513" s="25"/>
      <c r="FC513" s="25"/>
      <c r="FD513" s="25"/>
      <c r="FE513" s="25"/>
      <c r="FF513" s="25"/>
      <c r="FG513" s="25"/>
      <c r="FH513" s="25"/>
      <c r="FI513" s="25"/>
      <c r="FJ513" s="25"/>
      <c r="FK513" s="25"/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5"/>
      <c r="FW513" s="25"/>
      <c r="FX513" s="25"/>
      <c r="FY513" s="25"/>
      <c r="FZ513" s="25"/>
      <c r="GA513" s="25"/>
      <c r="GB513" s="25"/>
      <c r="GC513" s="25"/>
      <c r="GD513" s="25"/>
      <c r="GE513" s="25"/>
      <c r="GF513" s="25"/>
      <c r="GG513" s="25"/>
      <c r="GH513" s="25"/>
      <c r="GI513" s="25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5"/>
      <c r="HJ513" s="25"/>
      <c r="HK513" s="25"/>
      <c r="HL513" s="25"/>
      <c r="HM513" s="25"/>
      <c r="HN513" s="25"/>
      <c r="HO513" s="25"/>
      <c r="HP513" s="25"/>
      <c r="HQ513" s="25"/>
      <c r="HR513" s="25"/>
      <c r="HS513" s="25"/>
      <c r="HT513" s="25"/>
      <c r="HU513" s="25"/>
      <c r="HV513" s="25"/>
      <c r="HW513" s="25"/>
      <c r="HX513" s="25"/>
      <c r="HY513" s="25"/>
      <c r="HZ513" s="25"/>
      <c r="IA513" s="25"/>
      <c r="IB513" s="25"/>
      <c r="IC513" s="25"/>
      <c r="ID513" s="25"/>
      <c r="IE513" s="25"/>
      <c r="IF513" s="25"/>
      <c r="IG513" s="25"/>
      <c r="IH513" s="25"/>
      <c r="II513" s="25"/>
      <c r="IJ513" s="25"/>
      <c r="IK513" s="25"/>
      <c r="IL513" s="25"/>
      <c r="IM513" s="25"/>
      <c r="IN513" s="25"/>
      <c r="IO513" s="25"/>
      <c r="IP513" s="25"/>
      <c r="IQ513" s="25"/>
      <c r="IR513" s="25"/>
      <c r="IS513" s="25"/>
      <c r="IT513" s="25"/>
      <c r="IU513" s="25"/>
      <c r="IV513" s="25"/>
      <c r="IW513" s="25"/>
      <c r="IX513" s="25"/>
      <c r="IY513" s="25"/>
      <c r="IZ513" s="25"/>
      <c r="JA513" s="25"/>
      <c r="JB513" s="25"/>
      <c r="JC513" s="25"/>
      <c r="JD513" s="25"/>
      <c r="JE513" s="25"/>
      <c r="JF513" s="25"/>
      <c r="JG513" s="25"/>
      <c r="JH513" s="25"/>
      <c r="JI513" s="25"/>
      <c r="JJ513" s="25"/>
      <c r="JK513" s="25"/>
      <c r="JL513" s="25"/>
      <c r="JM513" s="25"/>
      <c r="JN513" s="25"/>
      <c r="JO513" s="25"/>
      <c r="JP513" s="25"/>
      <c r="JQ513" s="25"/>
      <c r="JR513" s="25"/>
      <c r="JS513" s="25"/>
      <c r="JT513" s="25"/>
      <c r="JU513" s="25"/>
      <c r="JV513" s="25"/>
      <c r="JW513" s="25"/>
      <c r="JX513" s="25"/>
      <c r="JY513" s="25"/>
      <c r="JZ513" s="25"/>
      <c r="KA513" s="25"/>
      <c r="KB513" s="25"/>
      <c r="KC513" s="25"/>
      <c r="KD513" s="25"/>
      <c r="KE513" s="25"/>
      <c r="KF513" s="25"/>
      <c r="KG513" s="25"/>
      <c r="KH513" s="25"/>
      <c r="KI513" s="25"/>
      <c r="KJ513" s="25"/>
      <c r="KK513" s="25"/>
      <c r="KL513" s="25"/>
      <c r="KM513" s="25"/>
      <c r="KN513" s="25"/>
      <c r="KO513" s="25"/>
      <c r="KP513" s="25"/>
      <c r="KQ513" s="25"/>
      <c r="KR513" s="25"/>
      <c r="KS513" s="25"/>
      <c r="KT513" s="25"/>
      <c r="KU513" s="25"/>
      <c r="KV513" s="25"/>
      <c r="KW513" s="25"/>
      <c r="KX513" s="25"/>
      <c r="KY513" s="25"/>
      <c r="KZ513" s="25"/>
      <c r="LA513" s="25"/>
      <c r="LB513" s="25"/>
      <c r="LC513" s="25"/>
      <c r="LD513" s="25"/>
      <c r="LE513" s="25"/>
      <c r="LF513" s="25"/>
      <c r="LG513" s="25"/>
      <c r="LH513" s="25"/>
      <c r="LI513" s="25"/>
      <c r="LJ513" s="25"/>
      <c r="LK513" s="25"/>
      <c r="LL513" s="25"/>
      <c r="LM513" s="25"/>
      <c r="LN513" s="25"/>
      <c r="LO513" s="25"/>
      <c r="LP513" s="25"/>
      <c r="LQ513" s="25"/>
      <c r="LR513" s="25"/>
      <c r="LS513" s="25"/>
      <c r="LT513" s="25"/>
      <c r="LU513" s="25"/>
      <c r="LV513" s="25"/>
      <c r="LW513" s="25"/>
      <c r="LX513" s="25"/>
      <c r="LY513" s="25"/>
      <c r="LZ513" s="25"/>
      <c r="MA513" s="25"/>
      <c r="MB513" s="25"/>
      <c r="MC513" s="25"/>
      <c r="MD513" s="25"/>
      <c r="ME513" s="25"/>
      <c r="MF513" s="25"/>
    </row>
    <row r="514" spans="1:344" s="26" customFormat="1" hidden="1" x14ac:dyDescent="0.25">
      <c r="A514" s="21"/>
      <c r="B514" s="22"/>
      <c r="C514" s="76"/>
      <c r="D514" s="7"/>
      <c r="E514" s="7"/>
      <c r="F514" s="7"/>
      <c r="G514" s="179"/>
      <c r="H514" s="179"/>
      <c r="I514" s="271"/>
      <c r="J514" s="194"/>
      <c r="K514" s="179"/>
      <c r="L514" s="179"/>
      <c r="M514" s="179"/>
      <c r="N514" s="179"/>
      <c r="O514" s="179"/>
      <c r="P514" s="179"/>
      <c r="Q514" s="24"/>
      <c r="R514" s="182"/>
      <c r="S514" s="24"/>
      <c r="T514" s="32"/>
      <c r="U514" s="240"/>
      <c r="V514" s="66"/>
      <c r="W514" s="78"/>
      <c r="X514" s="66"/>
      <c r="Y514" s="66"/>
      <c r="Z514" s="25"/>
      <c r="AA514" s="23"/>
      <c r="AB514" s="23"/>
      <c r="AC514" s="25"/>
      <c r="AD514" s="60"/>
      <c r="AE514" s="31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25"/>
      <c r="EC514" s="25"/>
      <c r="ED514" s="25"/>
      <c r="EE514" s="25"/>
      <c r="EF514" s="25"/>
      <c r="EG514" s="25"/>
      <c r="EH514" s="25"/>
      <c r="EI514" s="25"/>
      <c r="EJ514" s="25"/>
      <c r="EK514" s="25"/>
      <c r="EL514" s="25"/>
      <c r="EM514" s="25"/>
      <c r="EN514" s="25"/>
      <c r="EO514" s="25"/>
      <c r="EP514" s="25"/>
      <c r="EQ514" s="25"/>
      <c r="ER514" s="25"/>
      <c r="ES514" s="25"/>
      <c r="ET514" s="25"/>
      <c r="EU514" s="25"/>
      <c r="EV514" s="25"/>
      <c r="EW514" s="25"/>
      <c r="EX514" s="25"/>
      <c r="EY514" s="25"/>
      <c r="EZ514" s="25"/>
      <c r="FA514" s="25"/>
      <c r="FB514" s="25"/>
      <c r="FC514" s="25"/>
      <c r="FD514" s="25"/>
      <c r="FE514" s="25"/>
      <c r="FF514" s="25"/>
      <c r="FG514" s="25"/>
      <c r="FH514" s="25"/>
      <c r="FI514" s="25"/>
      <c r="FJ514" s="25"/>
      <c r="FK514" s="25"/>
      <c r="FL514" s="25"/>
      <c r="FM514" s="25"/>
      <c r="FN514" s="25"/>
      <c r="FO514" s="25"/>
      <c r="FP514" s="25"/>
      <c r="FQ514" s="25"/>
      <c r="FR514" s="25"/>
      <c r="FS514" s="25"/>
      <c r="FT514" s="25"/>
      <c r="FU514" s="25"/>
      <c r="FV514" s="25"/>
      <c r="FW514" s="25"/>
      <c r="FX514" s="25"/>
      <c r="FY514" s="25"/>
      <c r="FZ514" s="25"/>
      <c r="GA514" s="25"/>
      <c r="GB514" s="25"/>
      <c r="GC514" s="25"/>
      <c r="GD514" s="25"/>
      <c r="GE514" s="25"/>
      <c r="GF514" s="25"/>
      <c r="GG514" s="25"/>
      <c r="GH514" s="25"/>
      <c r="GI514" s="25"/>
      <c r="GJ514" s="25"/>
      <c r="GK514" s="25"/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5"/>
      <c r="GW514" s="25"/>
      <c r="GX514" s="25"/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5"/>
      <c r="HJ514" s="25"/>
      <c r="HK514" s="25"/>
      <c r="HL514" s="25"/>
      <c r="HM514" s="25"/>
      <c r="HN514" s="25"/>
      <c r="HO514" s="25"/>
      <c r="HP514" s="25"/>
      <c r="HQ514" s="25"/>
      <c r="HR514" s="25"/>
      <c r="HS514" s="25"/>
      <c r="HT514" s="25"/>
      <c r="HU514" s="25"/>
      <c r="HV514" s="25"/>
      <c r="HW514" s="25"/>
      <c r="HX514" s="25"/>
      <c r="HY514" s="25"/>
      <c r="HZ514" s="25"/>
      <c r="IA514" s="25"/>
      <c r="IB514" s="25"/>
      <c r="IC514" s="25"/>
      <c r="ID514" s="25"/>
      <c r="IE514" s="25"/>
      <c r="IF514" s="25"/>
      <c r="IG514" s="25"/>
      <c r="IH514" s="25"/>
      <c r="II514" s="25"/>
      <c r="IJ514" s="25"/>
      <c r="IK514" s="25"/>
      <c r="IL514" s="25"/>
      <c r="IM514" s="25"/>
      <c r="IN514" s="25"/>
      <c r="IO514" s="25"/>
      <c r="IP514" s="25"/>
      <c r="IQ514" s="25"/>
      <c r="IR514" s="25"/>
      <c r="IS514" s="25"/>
      <c r="IT514" s="25"/>
      <c r="IU514" s="25"/>
      <c r="IV514" s="25"/>
      <c r="IW514" s="25"/>
      <c r="IX514" s="25"/>
      <c r="IY514" s="25"/>
      <c r="IZ514" s="25"/>
      <c r="JA514" s="25"/>
      <c r="JB514" s="25"/>
      <c r="JC514" s="25"/>
      <c r="JD514" s="25"/>
      <c r="JE514" s="25"/>
      <c r="JF514" s="25"/>
      <c r="JG514" s="25"/>
      <c r="JH514" s="25"/>
      <c r="JI514" s="25"/>
      <c r="JJ514" s="25"/>
      <c r="JK514" s="25"/>
      <c r="JL514" s="25"/>
      <c r="JM514" s="25"/>
      <c r="JN514" s="25"/>
      <c r="JO514" s="25"/>
      <c r="JP514" s="25"/>
      <c r="JQ514" s="25"/>
      <c r="JR514" s="25"/>
      <c r="JS514" s="25"/>
      <c r="JT514" s="25"/>
      <c r="JU514" s="25"/>
      <c r="JV514" s="25"/>
      <c r="JW514" s="25"/>
      <c r="JX514" s="25"/>
      <c r="JY514" s="25"/>
      <c r="JZ514" s="25"/>
      <c r="KA514" s="25"/>
      <c r="KB514" s="25"/>
      <c r="KC514" s="25"/>
      <c r="KD514" s="25"/>
      <c r="KE514" s="25"/>
      <c r="KF514" s="25"/>
      <c r="KG514" s="25"/>
      <c r="KH514" s="25"/>
      <c r="KI514" s="25"/>
      <c r="KJ514" s="25"/>
      <c r="KK514" s="25"/>
      <c r="KL514" s="25"/>
      <c r="KM514" s="25"/>
      <c r="KN514" s="25"/>
      <c r="KO514" s="25"/>
      <c r="KP514" s="25"/>
      <c r="KQ514" s="25"/>
      <c r="KR514" s="25"/>
      <c r="KS514" s="25"/>
      <c r="KT514" s="25"/>
      <c r="KU514" s="25"/>
      <c r="KV514" s="25"/>
      <c r="KW514" s="25"/>
      <c r="KX514" s="25"/>
      <c r="KY514" s="25"/>
      <c r="KZ514" s="25"/>
      <c r="LA514" s="25"/>
      <c r="LB514" s="25"/>
      <c r="LC514" s="25"/>
      <c r="LD514" s="25"/>
      <c r="LE514" s="25"/>
      <c r="LF514" s="25"/>
      <c r="LG514" s="25"/>
      <c r="LH514" s="25"/>
      <c r="LI514" s="25"/>
      <c r="LJ514" s="25"/>
      <c r="LK514" s="25"/>
      <c r="LL514" s="25"/>
      <c r="LM514" s="25"/>
      <c r="LN514" s="25"/>
      <c r="LO514" s="25"/>
      <c r="LP514" s="25"/>
      <c r="LQ514" s="25"/>
      <c r="LR514" s="25"/>
      <c r="LS514" s="25"/>
      <c r="LT514" s="25"/>
      <c r="LU514" s="25"/>
      <c r="LV514" s="25"/>
      <c r="LW514" s="25"/>
      <c r="LX514" s="25"/>
      <c r="LY514" s="25"/>
      <c r="LZ514" s="25"/>
      <c r="MA514" s="25"/>
      <c r="MB514" s="25"/>
      <c r="MC514" s="25"/>
      <c r="MD514" s="25"/>
      <c r="ME514" s="25"/>
      <c r="MF514" s="25"/>
    </row>
    <row r="515" spans="1:344" s="26" customFormat="1" hidden="1" x14ac:dyDescent="0.25">
      <c r="A515" s="21"/>
      <c r="B515" s="22"/>
      <c r="C515" s="76"/>
      <c r="D515" s="7"/>
      <c r="E515" s="7"/>
      <c r="F515" s="7"/>
      <c r="G515" s="179"/>
      <c r="H515" s="179"/>
      <c r="I515" s="271"/>
      <c r="J515" s="194"/>
      <c r="K515" s="179"/>
      <c r="L515" s="179"/>
      <c r="M515" s="179"/>
      <c r="N515" s="179"/>
      <c r="O515" s="179"/>
      <c r="P515" s="179"/>
      <c r="Q515" s="24"/>
      <c r="R515" s="182"/>
      <c r="S515" s="24"/>
      <c r="T515" s="32"/>
      <c r="U515" s="240"/>
      <c r="V515" s="66"/>
      <c r="W515" s="78"/>
      <c r="X515" s="66"/>
      <c r="Y515" s="66"/>
      <c r="Z515" s="25"/>
      <c r="AA515" s="23"/>
      <c r="AB515" s="23"/>
      <c r="AC515" s="25"/>
      <c r="AD515" s="60"/>
      <c r="AE515" s="31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5"/>
      <c r="EZ515" s="25"/>
      <c r="FA515" s="25"/>
      <c r="FB515" s="25"/>
      <c r="FC515" s="25"/>
      <c r="FD515" s="25"/>
      <c r="FE515" s="25"/>
      <c r="FF515" s="25"/>
      <c r="FG515" s="25"/>
      <c r="FH515" s="25"/>
      <c r="FI515" s="25"/>
      <c r="FJ515" s="25"/>
      <c r="FK515" s="25"/>
      <c r="FL515" s="25"/>
      <c r="FM515" s="25"/>
      <c r="FN515" s="25"/>
      <c r="FO515" s="25"/>
      <c r="FP515" s="25"/>
      <c r="FQ515" s="25"/>
      <c r="FR515" s="25"/>
      <c r="FS515" s="25"/>
      <c r="FT515" s="25"/>
      <c r="FU515" s="25"/>
      <c r="FV515" s="25"/>
      <c r="FW515" s="25"/>
      <c r="FX515" s="25"/>
      <c r="FY515" s="25"/>
      <c r="FZ515" s="25"/>
      <c r="GA515" s="25"/>
      <c r="GB515" s="25"/>
      <c r="GC515" s="25"/>
      <c r="GD515" s="25"/>
      <c r="GE515" s="25"/>
      <c r="GF515" s="25"/>
      <c r="GG515" s="25"/>
      <c r="GH515" s="25"/>
      <c r="GI515" s="25"/>
      <c r="GJ515" s="25"/>
      <c r="GK515" s="25"/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5"/>
      <c r="GW515" s="25"/>
      <c r="GX515" s="25"/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5"/>
      <c r="HJ515" s="25"/>
      <c r="HK515" s="25"/>
      <c r="HL515" s="25"/>
      <c r="HM515" s="25"/>
      <c r="HN515" s="25"/>
      <c r="HO515" s="25"/>
      <c r="HP515" s="25"/>
      <c r="HQ515" s="25"/>
      <c r="HR515" s="25"/>
      <c r="HS515" s="25"/>
      <c r="HT515" s="25"/>
      <c r="HU515" s="25"/>
      <c r="HV515" s="25"/>
      <c r="HW515" s="25"/>
      <c r="HX515" s="25"/>
      <c r="HY515" s="25"/>
      <c r="HZ515" s="25"/>
      <c r="IA515" s="25"/>
      <c r="IB515" s="25"/>
      <c r="IC515" s="25"/>
      <c r="ID515" s="25"/>
      <c r="IE515" s="25"/>
      <c r="IF515" s="25"/>
      <c r="IG515" s="25"/>
      <c r="IH515" s="25"/>
      <c r="II515" s="25"/>
      <c r="IJ515" s="25"/>
      <c r="IK515" s="25"/>
      <c r="IL515" s="25"/>
      <c r="IM515" s="25"/>
      <c r="IN515" s="25"/>
      <c r="IO515" s="25"/>
      <c r="IP515" s="25"/>
      <c r="IQ515" s="25"/>
      <c r="IR515" s="25"/>
      <c r="IS515" s="25"/>
      <c r="IT515" s="25"/>
      <c r="IU515" s="25"/>
      <c r="IV515" s="25"/>
      <c r="IW515" s="25"/>
      <c r="IX515" s="25"/>
      <c r="IY515" s="25"/>
      <c r="IZ515" s="25"/>
      <c r="JA515" s="25"/>
      <c r="JB515" s="25"/>
      <c r="JC515" s="25"/>
      <c r="JD515" s="25"/>
      <c r="JE515" s="25"/>
      <c r="JF515" s="25"/>
      <c r="JG515" s="25"/>
      <c r="JH515" s="25"/>
      <c r="JI515" s="25"/>
      <c r="JJ515" s="25"/>
      <c r="JK515" s="25"/>
      <c r="JL515" s="25"/>
      <c r="JM515" s="25"/>
      <c r="JN515" s="25"/>
      <c r="JO515" s="25"/>
      <c r="JP515" s="25"/>
      <c r="JQ515" s="25"/>
      <c r="JR515" s="25"/>
      <c r="JS515" s="25"/>
      <c r="JT515" s="25"/>
      <c r="JU515" s="25"/>
      <c r="JV515" s="25"/>
      <c r="JW515" s="25"/>
      <c r="JX515" s="25"/>
      <c r="JY515" s="25"/>
      <c r="JZ515" s="25"/>
      <c r="KA515" s="25"/>
      <c r="KB515" s="25"/>
      <c r="KC515" s="25"/>
      <c r="KD515" s="25"/>
      <c r="KE515" s="25"/>
      <c r="KF515" s="25"/>
      <c r="KG515" s="25"/>
      <c r="KH515" s="25"/>
      <c r="KI515" s="25"/>
      <c r="KJ515" s="25"/>
      <c r="KK515" s="25"/>
      <c r="KL515" s="25"/>
      <c r="KM515" s="25"/>
      <c r="KN515" s="25"/>
      <c r="KO515" s="25"/>
      <c r="KP515" s="25"/>
      <c r="KQ515" s="25"/>
      <c r="KR515" s="25"/>
      <c r="KS515" s="25"/>
      <c r="KT515" s="25"/>
      <c r="KU515" s="25"/>
      <c r="KV515" s="25"/>
      <c r="KW515" s="25"/>
      <c r="KX515" s="25"/>
      <c r="KY515" s="25"/>
      <c r="KZ515" s="25"/>
      <c r="LA515" s="25"/>
      <c r="LB515" s="25"/>
      <c r="LC515" s="25"/>
      <c r="LD515" s="25"/>
      <c r="LE515" s="25"/>
      <c r="LF515" s="25"/>
      <c r="LG515" s="25"/>
      <c r="LH515" s="25"/>
      <c r="LI515" s="25"/>
      <c r="LJ515" s="25"/>
      <c r="LK515" s="25"/>
      <c r="LL515" s="25"/>
      <c r="LM515" s="25"/>
      <c r="LN515" s="25"/>
      <c r="LO515" s="25"/>
      <c r="LP515" s="25"/>
      <c r="LQ515" s="25"/>
      <c r="LR515" s="25"/>
      <c r="LS515" s="25"/>
      <c r="LT515" s="25"/>
      <c r="LU515" s="25"/>
      <c r="LV515" s="25"/>
      <c r="LW515" s="25"/>
      <c r="LX515" s="25"/>
      <c r="LY515" s="25"/>
      <c r="LZ515" s="25"/>
      <c r="MA515" s="25"/>
      <c r="MB515" s="25"/>
      <c r="MC515" s="25"/>
      <c r="MD515" s="25"/>
      <c r="ME515" s="25"/>
      <c r="MF515" s="25"/>
    </row>
    <row r="516" spans="1:344" s="26" customFormat="1" hidden="1" x14ac:dyDescent="0.25">
      <c r="A516" s="21"/>
      <c r="B516" s="22"/>
      <c r="C516" s="76"/>
      <c r="D516" s="7"/>
      <c r="E516" s="7"/>
      <c r="F516" s="7"/>
      <c r="G516" s="179"/>
      <c r="H516" s="179"/>
      <c r="I516" s="271"/>
      <c r="J516" s="194"/>
      <c r="K516" s="179"/>
      <c r="L516" s="179"/>
      <c r="M516" s="179"/>
      <c r="N516" s="179"/>
      <c r="O516" s="179"/>
      <c r="P516" s="179"/>
      <c r="Q516" s="24"/>
      <c r="R516" s="182"/>
      <c r="S516" s="24"/>
      <c r="T516" s="32"/>
      <c r="U516" s="240"/>
      <c r="V516" s="66"/>
      <c r="W516" s="78"/>
      <c r="X516" s="66"/>
      <c r="Y516" s="66"/>
      <c r="Z516" s="25"/>
      <c r="AA516" s="23"/>
      <c r="AB516" s="23"/>
      <c r="AC516" s="25"/>
      <c r="AD516" s="60"/>
      <c r="AE516" s="31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25"/>
      <c r="EC516" s="25"/>
      <c r="ED516" s="25"/>
      <c r="EE516" s="25"/>
      <c r="EF516" s="25"/>
      <c r="EG516" s="25"/>
      <c r="EH516" s="25"/>
      <c r="EI516" s="25"/>
      <c r="EJ516" s="25"/>
      <c r="EK516" s="25"/>
      <c r="EL516" s="25"/>
      <c r="EM516" s="25"/>
      <c r="EN516" s="25"/>
      <c r="EO516" s="25"/>
      <c r="EP516" s="25"/>
      <c r="EQ516" s="25"/>
      <c r="ER516" s="25"/>
      <c r="ES516" s="25"/>
      <c r="ET516" s="25"/>
      <c r="EU516" s="25"/>
      <c r="EV516" s="25"/>
      <c r="EW516" s="25"/>
      <c r="EX516" s="25"/>
      <c r="EY516" s="25"/>
      <c r="EZ516" s="25"/>
      <c r="FA516" s="25"/>
      <c r="FB516" s="25"/>
      <c r="FC516" s="25"/>
      <c r="FD516" s="25"/>
      <c r="FE516" s="25"/>
      <c r="FF516" s="25"/>
      <c r="FG516" s="25"/>
      <c r="FH516" s="25"/>
      <c r="FI516" s="25"/>
      <c r="FJ516" s="25"/>
      <c r="FK516" s="25"/>
      <c r="FL516" s="25"/>
      <c r="FM516" s="25"/>
      <c r="FN516" s="25"/>
      <c r="FO516" s="25"/>
      <c r="FP516" s="25"/>
      <c r="FQ516" s="25"/>
      <c r="FR516" s="25"/>
      <c r="FS516" s="25"/>
      <c r="FT516" s="25"/>
      <c r="FU516" s="25"/>
      <c r="FV516" s="25"/>
      <c r="FW516" s="25"/>
      <c r="FX516" s="25"/>
      <c r="FY516" s="25"/>
      <c r="FZ516" s="25"/>
      <c r="GA516" s="25"/>
      <c r="GB516" s="25"/>
      <c r="GC516" s="25"/>
      <c r="GD516" s="25"/>
      <c r="GE516" s="25"/>
      <c r="GF516" s="25"/>
      <c r="GG516" s="25"/>
      <c r="GH516" s="25"/>
      <c r="GI516" s="25"/>
      <c r="GJ516" s="25"/>
      <c r="GK516" s="25"/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5"/>
      <c r="GW516" s="25"/>
      <c r="GX516" s="25"/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5"/>
      <c r="HJ516" s="25"/>
      <c r="HK516" s="25"/>
      <c r="HL516" s="25"/>
      <c r="HM516" s="25"/>
      <c r="HN516" s="25"/>
      <c r="HO516" s="25"/>
      <c r="HP516" s="25"/>
      <c r="HQ516" s="25"/>
      <c r="HR516" s="25"/>
      <c r="HS516" s="25"/>
      <c r="HT516" s="25"/>
      <c r="HU516" s="25"/>
      <c r="HV516" s="25"/>
      <c r="HW516" s="25"/>
      <c r="HX516" s="25"/>
      <c r="HY516" s="25"/>
      <c r="HZ516" s="25"/>
      <c r="IA516" s="25"/>
      <c r="IB516" s="25"/>
      <c r="IC516" s="25"/>
      <c r="ID516" s="25"/>
      <c r="IE516" s="25"/>
      <c r="IF516" s="25"/>
      <c r="IG516" s="25"/>
      <c r="IH516" s="25"/>
      <c r="II516" s="25"/>
      <c r="IJ516" s="25"/>
      <c r="IK516" s="25"/>
      <c r="IL516" s="25"/>
      <c r="IM516" s="25"/>
      <c r="IN516" s="25"/>
      <c r="IO516" s="25"/>
      <c r="IP516" s="25"/>
      <c r="IQ516" s="25"/>
      <c r="IR516" s="25"/>
      <c r="IS516" s="25"/>
      <c r="IT516" s="25"/>
      <c r="IU516" s="25"/>
      <c r="IV516" s="25"/>
      <c r="IW516" s="25"/>
      <c r="IX516" s="25"/>
      <c r="IY516" s="25"/>
      <c r="IZ516" s="25"/>
      <c r="JA516" s="25"/>
      <c r="JB516" s="25"/>
      <c r="JC516" s="25"/>
      <c r="JD516" s="25"/>
      <c r="JE516" s="25"/>
      <c r="JF516" s="25"/>
      <c r="JG516" s="25"/>
      <c r="JH516" s="25"/>
      <c r="JI516" s="25"/>
      <c r="JJ516" s="25"/>
      <c r="JK516" s="25"/>
      <c r="JL516" s="25"/>
      <c r="JM516" s="25"/>
      <c r="JN516" s="25"/>
      <c r="JO516" s="25"/>
      <c r="JP516" s="25"/>
      <c r="JQ516" s="25"/>
      <c r="JR516" s="25"/>
      <c r="JS516" s="25"/>
      <c r="JT516" s="25"/>
      <c r="JU516" s="25"/>
      <c r="JV516" s="25"/>
      <c r="JW516" s="25"/>
      <c r="JX516" s="25"/>
      <c r="JY516" s="25"/>
      <c r="JZ516" s="25"/>
      <c r="KA516" s="25"/>
      <c r="KB516" s="25"/>
      <c r="KC516" s="25"/>
      <c r="KD516" s="25"/>
      <c r="KE516" s="25"/>
      <c r="KF516" s="25"/>
      <c r="KG516" s="25"/>
      <c r="KH516" s="25"/>
      <c r="KI516" s="25"/>
      <c r="KJ516" s="25"/>
      <c r="KK516" s="25"/>
      <c r="KL516" s="25"/>
      <c r="KM516" s="25"/>
      <c r="KN516" s="25"/>
      <c r="KO516" s="25"/>
      <c r="KP516" s="25"/>
      <c r="KQ516" s="25"/>
      <c r="KR516" s="25"/>
      <c r="KS516" s="25"/>
      <c r="KT516" s="25"/>
      <c r="KU516" s="25"/>
      <c r="KV516" s="25"/>
      <c r="KW516" s="25"/>
      <c r="KX516" s="25"/>
      <c r="KY516" s="25"/>
      <c r="KZ516" s="25"/>
      <c r="LA516" s="25"/>
      <c r="LB516" s="25"/>
      <c r="LC516" s="25"/>
      <c r="LD516" s="25"/>
      <c r="LE516" s="25"/>
      <c r="LF516" s="25"/>
      <c r="LG516" s="25"/>
      <c r="LH516" s="25"/>
      <c r="LI516" s="25"/>
      <c r="LJ516" s="25"/>
      <c r="LK516" s="25"/>
      <c r="LL516" s="25"/>
      <c r="LM516" s="25"/>
      <c r="LN516" s="25"/>
      <c r="LO516" s="25"/>
      <c r="LP516" s="25"/>
      <c r="LQ516" s="25"/>
      <c r="LR516" s="25"/>
      <c r="LS516" s="25"/>
      <c r="LT516" s="25"/>
      <c r="LU516" s="25"/>
      <c r="LV516" s="25"/>
      <c r="LW516" s="25"/>
      <c r="LX516" s="25"/>
      <c r="LY516" s="25"/>
      <c r="LZ516" s="25"/>
      <c r="MA516" s="25"/>
      <c r="MB516" s="25"/>
      <c r="MC516" s="25"/>
      <c r="MD516" s="25"/>
      <c r="ME516" s="25"/>
      <c r="MF516" s="25"/>
    </row>
    <row r="517" spans="1:344" s="26" customFormat="1" hidden="1" x14ac:dyDescent="0.25">
      <c r="A517" s="21"/>
      <c r="B517" s="22"/>
      <c r="C517" s="76"/>
      <c r="D517" s="7"/>
      <c r="E517" s="7"/>
      <c r="F517" s="7"/>
      <c r="G517" s="179"/>
      <c r="H517" s="179"/>
      <c r="I517" s="271"/>
      <c r="J517" s="194"/>
      <c r="K517" s="179"/>
      <c r="L517" s="179"/>
      <c r="M517" s="179"/>
      <c r="N517" s="179"/>
      <c r="O517" s="179"/>
      <c r="P517" s="179"/>
      <c r="Q517" s="24"/>
      <c r="R517" s="182"/>
      <c r="S517" s="24"/>
      <c r="T517" s="32"/>
      <c r="U517" s="240"/>
      <c r="V517" s="66"/>
      <c r="W517" s="78"/>
      <c r="X517" s="66"/>
      <c r="Y517" s="66"/>
      <c r="Z517" s="25"/>
      <c r="AA517" s="23"/>
      <c r="AB517" s="23"/>
      <c r="AC517" s="25"/>
      <c r="AD517" s="60"/>
      <c r="AE517" s="31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25"/>
      <c r="DZ517" s="25"/>
      <c r="EA517" s="25"/>
      <c r="EB517" s="25"/>
      <c r="EC517" s="25"/>
      <c r="ED517" s="25"/>
      <c r="EE517" s="25"/>
      <c r="EF517" s="25"/>
      <c r="EG517" s="25"/>
      <c r="EH517" s="25"/>
      <c r="EI517" s="25"/>
      <c r="EJ517" s="25"/>
      <c r="EK517" s="25"/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25"/>
      <c r="EW517" s="25"/>
      <c r="EX517" s="25"/>
      <c r="EY517" s="25"/>
      <c r="EZ517" s="25"/>
      <c r="FA517" s="25"/>
      <c r="FB517" s="25"/>
      <c r="FC517" s="25"/>
      <c r="FD517" s="25"/>
      <c r="FE517" s="25"/>
      <c r="FF517" s="25"/>
      <c r="FG517" s="25"/>
      <c r="FH517" s="25"/>
      <c r="FI517" s="25"/>
      <c r="FJ517" s="25"/>
      <c r="FK517" s="25"/>
      <c r="FL517" s="25"/>
      <c r="FM517" s="25"/>
      <c r="FN517" s="25"/>
      <c r="FO517" s="25"/>
      <c r="FP517" s="25"/>
      <c r="FQ517" s="25"/>
      <c r="FR517" s="25"/>
      <c r="FS517" s="25"/>
      <c r="FT517" s="25"/>
      <c r="FU517" s="25"/>
      <c r="FV517" s="25"/>
      <c r="FW517" s="25"/>
      <c r="FX517" s="25"/>
      <c r="FY517" s="25"/>
      <c r="FZ517" s="25"/>
      <c r="GA517" s="25"/>
      <c r="GB517" s="25"/>
      <c r="GC517" s="25"/>
      <c r="GD517" s="25"/>
      <c r="GE517" s="25"/>
      <c r="GF517" s="25"/>
      <c r="GG517" s="25"/>
      <c r="GH517" s="25"/>
      <c r="GI517" s="25"/>
      <c r="GJ517" s="25"/>
      <c r="GK517" s="25"/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5"/>
      <c r="GW517" s="25"/>
      <c r="GX517" s="25"/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5"/>
      <c r="HJ517" s="25"/>
      <c r="HK517" s="25"/>
      <c r="HL517" s="25"/>
      <c r="HM517" s="25"/>
      <c r="HN517" s="25"/>
      <c r="HO517" s="25"/>
      <c r="HP517" s="25"/>
      <c r="HQ517" s="25"/>
      <c r="HR517" s="25"/>
      <c r="HS517" s="25"/>
      <c r="HT517" s="25"/>
      <c r="HU517" s="25"/>
      <c r="HV517" s="25"/>
      <c r="HW517" s="25"/>
      <c r="HX517" s="25"/>
      <c r="HY517" s="25"/>
      <c r="HZ517" s="25"/>
      <c r="IA517" s="25"/>
      <c r="IB517" s="25"/>
      <c r="IC517" s="25"/>
      <c r="ID517" s="25"/>
      <c r="IE517" s="25"/>
      <c r="IF517" s="25"/>
      <c r="IG517" s="25"/>
      <c r="IH517" s="25"/>
      <c r="II517" s="25"/>
      <c r="IJ517" s="25"/>
      <c r="IK517" s="25"/>
      <c r="IL517" s="25"/>
      <c r="IM517" s="25"/>
      <c r="IN517" s="25"/>
      <c r="IO517" s="25"/>
      <c r="IP517" s="25"/>
      <c r="IQ517" s="25"/>
      <c r="IR517" s="25"/>
      <c r="IS517" s="25"/>
      <c r="IT517" s="25"/>
      <c r="IU517" s="25"/>
      <c r="IV517" s="25"/>
      <c r="IW517" s="25"/>
      <c r="IX517" s="25"/>
      <c r="IY517" s="25"/>
      <c r="IZ517" s="25"/>
      <c r="JA517" s="25"/>
      <c r="JB517" s="25"/>
      <c r="JC517" s="25"/>
      <c r="JD517" s="25"/>
      <c r="JE517" s="25"/>
      <c r="JF517" s="25"/>
      <c r="JG517" s="25"/>
      <c r="JH517" s="25"/>
      <c r="JI517" s="25"/>
      <c r="JJ517" s="25"/>
      <c r="JK517" s="25"/>
      <c r="JL517" s="25"/>
      <c r="JM517" s="25"/>
      <c r="JN517" s="25"/>
      <c r="JO517" s="25"/>
      <c r="JP517" s="25"/>
      <c r="JQ517" s="25"/>
      <c r="JR517" s="25"/>
      <c r="JS517" s="25"/>
      <c r="JT517" s="25"/>
      <c r="JU517" s="25"/>
      <c r="JV517" s="25"/>
      <c r="JW517" s="25"/>
      <c r="JX517" s="25"/>
      <c r="JY517" s="25"/>
      <c r="JZ517" s="25"/>
      <c r="KA517" s="25"/>
      <c r="KB517" s="25"/>
      <c r="KC517" s="25"/>
      <c r="KD517" s="25"/>
      <c r="KE517" s="25"/>
      <c r="KF517" s="25"/>
      <c r="KG517" s="25"/>
      <c r="KH517" s="25"/>
      <c r="KI517" s="25"/>
      <c r="KJ517" s="25"/>
      <c r="KK517" s="25"/>
      <c r="KL517" s="25"/>
      <c r="KM517" s="25"/>
      <c r="KN517" s="25"/>
      <c r="KO517" s="25"/>
      <c r="KP517" s="25"/>
      <c r="KQ517" s="25"/>
      <c r="KR517" s="25"/>
      <c r="KS517" s="25"/>
      <c r="KT517" s="25"/>
      <c r="KU517" s="25"/>
      <c r="KV517" s="25"/>
      <c r="KW517" s="25"/>
      <c r="KX517" s="25"/>
      <c r="KY517" s="25"/>
      <c r="KZ517" s="25"/>
      <c r="LA517" s="25"/>
      <c r="LB517" s="25"/>
      <c r="LC517" s="25"/>
      <c r="LD517" s="25"/>
      <c r="LE517" s="25"/>
      <c r="LF517" s="25"/>
      <c r="LG517" s="25"/>
      <c r="LH517" s="25"/>
      <c r="LI517" s="25"/>
      <c r="LJ517" s="25"/>
      <c r="LK517" s="25"/>
      <c r="LL517" s="25"/>
      <c r="LM517" s="25"/>
      <c r="LN517" s="25"/>
      <c r="LO517" s="25"/>
      <c r="LP517" s="25"/>
      <c r="LQ517" s="25"/>
      <c r="LR517" s="25"/>
      <c r="LS517" s="25"/>
      <c r="LT517" s="25"/>
      <c r="LU517" s="25"/>
      <c r="LV517" s="25"/>
      <c r="LW517" s="25"/>
      <c r="LX517" s="25"/>
      <c r="LY517" s="25"/>
      <c r="LZ517" s="25"/>
      <c r="MA517" s="25"/>
      <c r="MB517" s="25"/>
      <c r="MC517" s="25"/>
      <c r="MD517" s="25"/>
      <c r="ME517" s="25"/>
      <c r="MF517" s="25"/>
    </row>
    <row r="518" spans="1:344" s="26" customFormat="1" hidden="1" x14ac:dyDescent="0.25">
      <c r="A518" s="21"/>
      <c r="B518" s="22"/>
      <c r="C518" s="76"/>
      <c r="D518" s="7"/>
      <c r="E518" s="7"/>
      <c r="F518" s="7"/>
      <c r="G518" s="179"/>
      <c r="H518" s="179"/>
      <c r="I518" s="271"/>
      <c r="J518" s="194"/>
      <c r="K518" s="179"/>
      <c r="L518" s="179"/>
      <c r="M518" s="179"/>
      <c r="N518" s="179"/>
      <c r="O518" s="179"/>
      <c r="P518" s="179"/>
      <c r="Q518" s="24"/>
      <c r="R518" s="182"/>
      <c r="S518" s="24"/>
      <c r="T518" s="32"/>
      <c r="U518" s="240"/>
      <c r="V518" s="66"/>
      <c r="W518" s="78"/>
      <c r="X518" s="66"/>
      <c r="Y518" s="66"/>
      <c r="Z518" s="25"/>
      <c r="AA518" s="23"/>
      <c r="AB518" s="23"/>
      <c r="AC518" s="25"/>
      <c r="AD518" s="60"/>
      <c r="AE518" s="31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25"/>
      <c r="DZ518" s="25"/>
      <c r="EA518" s="25"/>
      <c r="EB518" s="25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25"/>
      <c r="EW518" s="25"/>
      <c r="EX518" s="25"/>
      <c r="EY518" s="25"/>
      <c r="EZ518" s="25"/>
      <c r="FA518" s="25"/>
      <c r="FB518" s="25"/>
      <c r="FC518" s="25"/>
      <c r="FD518" s="25"/>
      <c r="FE518" s="25"/>
      <c r="FF518" s="25"/>
      <c r="FG518" s="25"/>
      <c r="FH518" s="25"/>
      <c r="FI518" s="25"/>
      <c r="FJ518" s="25"/>
      <c r="FK518" s="25"/>
      <c r="FL518" s="25"/>
      <c r="FM518" s="25"/>
      <c r="FN518" s="25"/>
      <c r="FO518" s="25"/>
      <c r="FP518" s="25"/>
      <c r="FQ518" s="25"/>
      <c r="FR518" s="25"/>
      <c r="FS518" s="25"/>
      <c r="FT518" s="25"/>
      <c r="FU518" s="25"/>
      <c r="FV518" s="25"/>
      <c r="FW518" s="25"/>
      <c r="FX518" s="25"/>
      <c r="FY518" s="25"/>
      <c r="FZ518" s="25"/>
      <c r="GA518" s="25"/>
      <c r="GB518" s="25"/>
      <c r="GC518" s="25"/>
      <c r="GD518" s="25"/>
      <c r="GE518" s="25"/>
      <c r="GF518" s="25"/>
      <c r="GG518" s="25"/>
      <c r="GH518" s="25"/>
      <c r="GI518" s="25"/>
      <c r="GJ518" s="25"/>
      <c r="GK518" s="25"/>
      <c r="GL518" s="25"/>
      <c r="GM518" s="25"/>
      <c r="GN518" s="25"/>
      <c r="GO518" s="25"/>
      <c r="GP518" s="25"/>
      <c r="GQ518" s="25"/>
      <c r="GR518" s="25"/>
      <c r="GS518" s="25"/>
      <c r="GT518" s="25"/>
      <c r="GU518" s="25"/>
      <c r="GV518" s="25"/>
      <c r="GW518" s="25"/>
      <c r="GX518" s="25"/>
      <c r="GY518" s="25"/>
      <c r="GZ518" s="25"/>
      <c r="HA518" s="25"/>
      <c r="HB518" s="25"/>
      <c r="HC518" s="25"/>
      <c r="HD518" s="25"/>
      <c r="HE518" s="25"/>
      <c r="HF518" s="25"/>
      <c r="HG518" s="25"/>
      <c r="HH518" s="25"/>
      <c r="HI518" s="25"/>
      <c r="HJ518" s="25"/>
      <c r="HK518" s="25"/>
      <c r="HL518" s="25"/>
      <c r="HM518" s="25"/>
      <c r="HN518" s="25"/>
      <c r="HO518" s="25"/>
      <c r="HP518" s="25"/>
      <c r="HQ518" s="25"/>
      <c r="HR518" s="25"/>
      <c r="HS518" s="25"/>
      <c r="HT518" s="25"/>
      <c r="HU518" s="25"/>
      <c r="HV518" s="25"/>
      <c r="HW518" s="25"/>
      <c r="HX518" s="25"/>
      <c r="HY518" s="25"/>
      <c r="HZ518" s="25"/>
      <c r="IA518" s="25"/>
      <c r="IB518" s="25"/>
      <c r="IC518" s="25"/>
      <c r="ID518" s="25"/>
      <c r="IE518" s="25"/>
      <c r="IF518" s="25"/>
      <c r="IG518" s="25"/>
      <c r="IH518" s="25"/>
      <c r="II518" s="25"/>
      <c r="IJ518" s="25"/>
      <c r="IK518" s="25"/>
      <c r="IL518" s="25"/>
      <c r="IM518" s="25"/>
      <c r="IN518" s="25"/>
      <c r="IO518" s="25"/>
      <c r="IP518" s="25"/>
      <c r="IQ518" s="25"/>
      <c r="IR518" s="25"/>
      <c r="IS518" s="25"/>
      <c r="IT518" s="25"/>
      <c r="IU518" s="25"/>
      <c r="IV518" s="25"/>
      <c r="IW518" s="25"/>
      <c r="IX518" s="25"/>
      <c r="IY518" s="25"/>
      <c r="IZ518" s="25"/>
      <c r="JA518" s="25"/>
      <c r="JB518" s="25"/>
      <c r="JC518" s="25"/>
      <c r="JD518" s="25"/>
      <c r="JE518" s="25"/>
      <c r="JF518" s="25"/>
      <c r="JG518" s="25"/>
      <c r="JH518" s="25"/>
      <c r="JI518" s="25"/>
      <c r="JJ518" s="25"/>
      <c r="JK518" s="25"/>
      <c r="JL518" s="25"/>
      <c r="JM518" s="25"/>
      <c r="JN518" s="25"/>
      <c r="JO518" s="25"/>
      <c r="JP518" s="25"/>
      <c r="JQ518" s="25"/>
      <c r="JR518" s="25"/>
      <c r="JS518" s="25"/>
      <c r="JT518" s="25"/>
      <c r="JU518" s="25"/>
      <c r="JV518" s="25"/>
      <c r="JW518" s="25"/>
      <c r="JX518" s="25"/>
      <c r="JY518" s="25"/>
      <c r="JZ518" s="25"/>
      <c r="KA518" s="25"/>
      <c r="KB518" s="25"/>
      <c r="KC518" s="25"/>
      <c r="KD518" s="25"/>
      <c r="KE518" s="25"/>
      <c r="KF518" s="25"/>
      <c r="KG518" s="25"/>
      <c r="KH518" s="25"/>
      <c r="KI518" s="25"/>
      <c r="KJ518" s="25"/>
      <c r="KK518" s="25"/>
      <c r="KL518" s="25"/>
      <c r="KM518" s="25"/>
      <c r="KN518" s="25"/>
      <c r="KO518" s="25"/>
      <c r="KP518" s="25"/>
      <c r="KQ518" s="25"/>
      <c r="KR518" s="25"/>
      <c r="KS518" s="25"/>
      <c r="KT518" s="25"/>
      <c r="KU518" s="25"/>
      <c r="KV518" s="25"/>
      <c r="KW518" s="25"/>
      <c r="KX518" s="25"/>
      <c r="KY518" s="25"/>
      <c r="KZ518" s="25"/>
      <c r="LA518" s="25"/>
      <c r="LB518" s="25"/>
      <c r="LC518" s="25"/>
      <c r="LD518" s="25"/>
      <c r="LE518" s="25"/>
      <c r="LF518" s="25"/>
      <c r="LG518" s="25"/>
      <c r="LH518" s="25"/>
      <c r="LI518" s="25"/>
      <c r="LJ518" s="25"/>
      <c r="LK518" s="25"/>
      <c r="LL518" s="25"/>
      <c r="LM518" s="25"/>
      <c r="LN518" s="25"/>
      <c r="LO518" s="25"/>
      <c r="LP518" s="25"/>
      <c r="LQ518" s="25"/>
      <c r="LR518" s="25"/>
      <c r="LS518" s="25"/>
      <c r="LT518" s="25"/>
      <c r="LU518" s="25"/>
      <c r="LV518" s="25"/>
      <c r="LW518" s="25"/>
      <c r="LX518" s="25"/>
      <c r="LY518" s="25"/>
      <c r="LZ518" s="25"/>
      <c r="MA518" s="25"/>
      <c r="MB518" s="25"/>
      <c r="MC518" s="25"/>
      <c r="MD518" s="25"/>
      <c r="ME518" s="25"/>
      <c r="MF518" s="25"/>
    </row>
    <row r="519" spans="1:344" s="26" customFormat="1" hidden="1" x14ac:dyDescent="0.25">
      <c r="A519" s="21"/>
      <c r="B519" s="22"/>
      <c r="C519" s="76"/>
      <c r="D519" s="7"/>
      <c r="E519" s="7"/>
      <c r="F519" s="7"/>
      <c r="G519" s="179"/>
      <c r="H519" s="179"/>
      <c r="I519" s="271"/>
      <c r="J519" s="194"/>
      <c r="K519" s="179"/>
      <c r="L519" s="179"/>
      <c r="M519" s="179"/>
      <c r="N519" s="179"/>
      <c r="O519" s="179"/>
      <c r="P519" s="179"/>
      <c r="Q519" s="24"/>
      <c r="R519" s="182"/>
      <c r="S519" s="24"/>
      <c r="T519" s="32"/>
      <c r="U519" s="240"/>
      <c r="V519" s="66"/>
      <c r="W519" s="78"/>
      <c r="X519" s="66"/>
      <c r="Y519" s="66"/>
      <c r="Z519" s="25"/>
      <c r="AA519" s="23"/>
      <c r="AB519" s="23"/>
      <c r="AC519" s="25"/>
      <c r="AD519" s="60"/>
      <c r="AE519" s="31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5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5"/>
      <c r="EW519" s="25"/>
      <c r="EX519" s="25"/>
      <c r="EY519" s="25"/>
      <c r="EZ519" s="25"/>
      <c r="FA519" s="25"/>
      <c r="FB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5"/>
      <c r="GE519" s="25"/>
      <c r="GF519" s="25"/>
      <c r="GG519" s="25"/>
      <c r="GH519" s="25"/>
      <c r="GI519" s="25"/>
      <c r="GJ519" s="25"/>
      <c r="GK519" s="25"/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5"/>
      <c r="HR519" s="25"/>
      <c r="HS519" s="25"/>
      <c r="HT519" s="25"/>
      <c r="HU519" s="25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5"/>
      <c r="IJ519" s="25"/>
      <c r="IK519" s="25"/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5"/>
      <c r="IW519" s="25"/>
      <c r="IX519" s="25"/>
      <c r="IY519" s="25"/>
      <c r="IZ519" s="25"/>
      <c r="JA519" s="25"/>
      <c r="JB519" s="25"/>
      <c r="JC519" s="25"/>
      <c r="JD519" s="25"/>
      <c r="JE519" s="25"/>
      <c r="JF519" s="25"/>
      <c r="JG519" s="25"/>
      <c r="JH519" s="25"/>
      <c r="JI519" s="25"/>
      <c r="JJ519" s="25"/>
      <c r="JK519" s="25"/>
      <c r="JL519" s="25"/>
      <c r="JM519" s="25"/>
      <c r="JN519" s="25"/>
      <c r="JO519" s="25"/>
      <c r="JP519" s="25"/>
      <c r="JQ519" s="25"/>
      <c r="JR519" s="25"/>
      <c r="JS519" s="25"/>
      <c r="JT519" s="25"/>
      <c r="JU519" s="25"/>
      <c r="JV519" s="25"/>
      <c r="JW519" s="25"/>
      <c r="JX519" s="25"/>
      <c r="JY519" s="25"/>
      <c r="JZ519" s="25"/>
      <c r="KA519" s="25"/>
      <c r="KB519" s="25"/>
      <c r="KC519" s="25"/>
      <c r="KD519" s="25"/>
      <c r="KE519" s="25"/>
      <c r="KF519" s="25"/>
      <c r="KG519" s="25"/>
      <c r="KH519" s="25"/>
      <c r="KI519" s="25"/>
      <c r="KJ519" s="25"/>
      <c r="KK519" s="25"/>
      <c r="KL519" s="25"/>
      <c r="KM519" s="25"/>
      <c r="KN519" s="25"/>
      <c r="KO519" s="25"/>
      <c r="KP519" s="25"/>
      <c r="KQ519" s="25"/>
      <c r="KR519" s="25"/>
      <c r="KS519" s="25"/>
      <c r="KT519" s="25"/>
      <c r="KU519" s="25"/>
      <c r="KV519" s="25"/>
      <c r="KW519" s="25"/>
      <c r="KX519" s="25"/>
      <c r="KY519" s="25"/>
      <c r="KZ519" s="25"/>
      <c r="LA519" s="25"/>
      <c r="LB519" s="25"/>
      <c r="LC519" s="25"/>
      <c r="LD519" s="25"/>
      <c r="LE519" s="25"/>
      <c r="LF519" s="25"/>
      <c r="LG519" s="25"/>
      <c r="LH519" s="25"/>
      <c r="LI519" s="25"/>
      <c r="LJ519" s="25"/>
      <c r="LK519" s="25"/>
      <c r="LL519" s="25"/>
      <c r="LM519" s="25"/>
      <c r="LN519" s="25"/>
      <c r="LO519" s="25"/>
      <c r="LP519" s="25"/>
      <c r="LQ519" s="25"/>
      <c r="LR519" s="25"/>
      <c r="LS519" s="25"/>
      <c r="LT519" s="25"/>
      <c r="LU519" s="25"/>
      <c r="LV519" s="25"/>
      <c r="LW519" s="25"/>
      <c r="LX519" s="25"/>
      <c r="LY519" s="25"/>
      <c r="LZ519" s="25"/>
      <c r="MA519" s="25"/>
      <c r="MB519" s="25"/>
      <c r="MC519" s="25"/>
      <c r="MD519" s="25"/>
      <c r="ME519" s="25"/>
      <c r="MF519" s="25"/>
    </row>
    <row r="520" spans="1:344" s="26" customFormat="1" hidden="1" x14ac:dyDescent="0.25">
      <c r="A520" s="21"/>
      <c r="B520" s="22"/>
      <c r="C520" s="76"/>
      <c r="D520" s="7"/>
      <c r="E520" s="7"/>
      <c r="F520" s="7"/>
      <c r="G520" s="179"/>
      <c r="H520" s="179"/>
      <c r="I520" s="271"/>
      <c r="J520" s="194"/>
      <c r="K520" s="179"/>
      <c r="L520" s="179"/>
      <c r="M520" s="179"/>
      <c r="N520" s="179"/>
      <c r="O520" s="179"/>
      <c r="P520" s="179"/>
      <c r="Q520" s="24"/>
      <c r="R520" s="182"/>
      <c r="S520" s="24"/>
      <c r="T520" s="32"/>
      <c r="U520" s="240"/>
      <c r="V520" s="66"/>
      <c r="W520" s="78"/>
      <c r="X520" s="66"/>
      <c r="Y520" s="66"/>
      <c r="Z520" s="25"/>
      <c r="AA520" s="23"/>
      <c r="AB520" s="23"/>
      <c r="AC520" s="25"/>
      <c r="AD520" s="60"/>
      <c r="AE520" s="31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5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25"/>
      <c r="EC520" s="25"/>
      <c r="ED520" s="25"/>
      <c r="EE520" s="25"/>
      <c r="EF520" s="25"/>
      <c r="EG520" s="25"/>
      <c r="EH520" s="25"/>
      <c r="EI520" s="25"/>
      <c r="EJ520" s="25"/>
      <c r="EK520" s="25"/>
      <c r="EL520" s="25"/>
      <c r="EM520" s="25"/>
      <c r="EN520" s="25"/>
      <c r="EO520" s="25"/>
      <c r="EP520" s="25"/>
      <c r="EQ520" s="25"/>
      <c r="ER520" s="25"/>
      <c r="ES520" s="25"/>
      <c r="ET520" s="25"/>
      <c r="EU520" s="25"/>
      <c r="EV520" s="25"/>
      <c r="EW520" s="25"/>
      <c r="EX520" s="25"/>
      <c r="EY520" s="25"/>
      <c r="EZ520" s="25"/>
      <c r="FA520" s="25"/>
      <c r="FB520" s="25"/>
      <c r="FC520" s="25"/>
      <c r="FD520" s="25"/>
      <c r="FE520" s="25"/>
      <c r="FF520" s="25"/>
      <c r="FG520" s="25"/>
      <c r="FH520" s="25"/>
      <c r="FI520" s="25"/>
      <c r="FJ520" s="25"/>
      <c r="FK520" s="25"/>
      <c r="FL520" s="25"/>
      <c r="FM520" s="25"/>
      <c r="FN520" s="25"/>
      <c r="FO520" s="25"/>
      <c r="FP520" s="25"/>
      <c r="FQ520" s="25"/>
      <c r="FR520" s="25"/>
      <c r="FS520" s="25"/>
      <c r="FT520" s="25"/>
      <c r="FU520" s="25"/>
      <c r="FV520" s="25"/>
      <c r="FW520" s="25"/>
      <c r="FX520" s="25"/>
      <c r="FY520" s="25"/>
      <c r="FZ520" s="25"/>
      <c r="GA520" s="25"/>
      <c r="GB520" s="25"/>
      <c r="GC520" s="25"/>
      <c r="GD520" s="25"/>
      <c r="GE520" s="25"/>
      <c r="GF520" s="25"/>
      <c r="GG520" s="25"/>
      <c r="GH520" s="25"/>
      <c r="GI520" s="25"/>
      <c r="GJ520" s="25"/>
      <c r="GK520" s="25"/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5"/>
      <c r="GW520" s="25"/>
      <c r="GX520" s="25"/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5"/>
      <c r="HJ520" s="25"/>
      <c r="HK520" s="25"/>
      <c r="HL520" s="25"/>
      <c r="HM520" s="25"/>
      <c r="HN520" s="25"/>
      <c r="HO520" s="25"/>
      <c r="HP520" s="25"/>
      <c r="HQ520" s="25"/>
      <c r="HR520" s="25"/>
      <c r="HS520" s="25"/>
      <c r="HT520" s="25"/>
      <c r="HU520" s="25"/>
      <c r="HV520" s="25"/>
      <c r="HW520" s="25"/>
      <c r="HX520" s="25"/>
      <c r="HY520" s="25"/>
      <c r="HZ520" s="25"/>
      <c r="IA520" s="25"/>
      <c r="IB520" s="25"/>
      <c r="IC520" s="25"/>
      <c r="ID520" s="25"/>
      <c r="IE520" s="25"/>
      <c r="IF520" s="25"/>
      <c r="IG520" s="25"/>
      <c r="IH520" s="25"/>
      <c r="II520" s="25"/>
      <c r="IJ520" s="25"/>
      <c r="IK520" s="25"/>
      <c r="IL520" s="25"/>
      <c r="IM520" s="25"/>
      <c r="IN520" s="25"/>
      <c r="IO520" s="25"/>
      <c r="IP520" s="25"/>
      <c r="IQ520" s="25"/>
      <c r="IR520" s="25"/>
      <c r="IS520" s="25"/>
      <c r="IT520" s="25"/>
      <c r="IU520" s="25"/>
      <c r="IV520" s="25"/>
      <c r="IW520" s="25"/>
      <c r="IX520" s="25"/>
      <c r="IY520" s="25"/>
      <c r="IZ520" s="25"/>
      <c r="JA520" s="25"/>
      <c r="JB520" s="25"/>
      <c r="JC520" s="25"/>
      <c r="JD520" s="25"/>
      <c r="JE520" s="25"/>
      <c r="JF520" s="25"/>
      <c r="JG520" s="25"/>
      <c r="JH520" s="25"/>
      <c r="JI520" s="25"/>
      <c r="JJ520" s="25"/>
      <c r="JK520" s="25"/>
      <c r="JL520" s="25"/>
      <c r="JM520" s="25"/>
      <c r="JN520" s="25"/>
      <c r="JO520" s="25"/>
      <c r="JP520" s="25"/>
      <c r="JQ520" s="25"/>
      <c r="JR520" s="25"/>
      <c r="JS520" s="25"/>
      <c r="JT520" s="25"/>
      <c r="JU520" s="25"/>
      <c r="JV520" s="25"/>
      <c r="JW520" s="25"/>
      <c r="JX520" s="25"/>
      <c r="JY520" s="25"/>
      <c r="JZ520" s="25"/>
      <c r="KA520" s="25"/>
      <c r="KB520" s="25"/>
      <c r="KC520" s="25"/>
      <c r="KD520" s="25"/>
      <c r="KE520" s="25"/>
      <c r="KF520" s="25"/>
      <c r="KG520" s="25"/>
      <c r="KH520" s="25"/>
      <c r="KI520" s="25"/>
      <c r="KJ520" s="25"/>
      <c r="KK520" s="25"/>
      <c r="KL520" s="25"/>
      <c r="KM520" s="25"/>
      <c r="KN520" s="25"/>
      <c r="KO520" s="25"/>
      <c r="KP520" s="25"/>
      <c r="KQ520" s="25"/>
      <c r="KR520" s="25"/>
      <c r="KS520" s="25"/>
      <c r="KT520" s="25"/>
      <c r="KU520" s="25"/>
      <c r="KV520" s="25"/>
      <c r="KW520" s="25"/>
      <c r="KX520" s="25"/>
      <c r="KY520" s="25"/>
      <c r="KZ520" s="25"/>
      <c r="LA520" s="25"/>
      <c r="LB520" s="25"/>
      <c r="LC520" s="25"/>
      <c r="LD520" s="25"/>
      <c r="LE520" s="25"/>
      <c r="LF520" s="25"/>
      <c r="LG520" s="25"/>
      <c r="LH520" s="25"/>
      <c r="LI520" s="25"/>
      <c r="LJ520" s="25"/>
      <c r="LK520" s="25"/>
      <c r="LL520" s="25"/>
      <c r="LM520" s="25"/>
      <c r="LN520" s="25"/>
      <c r="LO520" s="25"/>
      <c r="LP520" s="25"/>
      <c r="LQ520" s="25"/>
      <c r="LR520" s="25"/>
      <c r="LS520" s="25"/>
      <c r="LT520" s="25"/>
      <c r="LU520" s="25"/>
      <c r="LV520" s="25"/>
      <c r="LW520" s="25"/>
      <c r="LX520" s="25"/>
      <c r="LY520" s="25"/>
      <c r="LZ520" s="25"/>
      <c r="MA520" s="25"/>
      <c r="MB520" s="25"/>
      <c r="MC520" s="25"/>
      <c r="MD520" s="25"/>
      <c r="ME520" s="25"/>
      <c r="MF520" s="25"/>
    </row>
    <row r="521" spans="1:344" s="26" customFormat="1" hidden="1" x14ac:dyDescent="0.25">
      <c r="A521" s="21"/>
      <c r="B521" s="22"/>
      <c r="C521" s="76"/>
      <c r="D521" s="7"/>
      <c r="E521" s="7"/>
      <c r="F521" s="7"/>
      <c r="G521" s="179"/>
      <c r="H521" s="179"/>
      <c r="I521" s="271"/>
      <c r="J521" s="194"/>
      <c r="K521" s="179"/>
      <c r="L521" s="179"/>
      <c r="M521" s="179"/>
      <c r="N521" s="179"/>
      <c r="O521" s="179"/>
      <c r="P521" s="179"/>
      <c r="Q521" s="24"/>
      <c r="R521" s="182"/>
      <c r="S521" s="24"/>
      <c r="T521" s="32"/>
      <c r="U521" s="240"/>
      <c r="V521" s="66"/>
      <c r="W521" s="78"/>
      <c r="X521" s="66"/>
      <c r="Y521" s="66"/>
      <c r="Z521" s="25"/>
      <c r="AA521" s="23"/>
      <c r="AB521" s="23"/>
      <c r="AC521" s="25"/>
      <c r="AD521" s="60"/>
      <c r="AE521" s="31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25"/>
      <c r="DZ521" s="25"/>
      <c r="EA521" s="25"/>
      <c r="EB521" s="25"/>
      <c r="EC521" s="25"/>
      <c r="ED521" s="25"/>
      <c r="EE521" s="25"/>
      <c r="EF521" s="25"/>
      <c r="EG521" s="25"/>
      <c r="EH521" s="25"/>
      <c r="EI521" s="25"/>
      <c r="EJ521" s="25"/>
      <c r="EK521" s="25"/>
      <c r="EL521" s="25"/>
      <c r="EM521" s="25"/>
      <c r="EN521" s="25"/>
      <c r="EO521" s="25"/>
      <c r="EP521" s="25"/>
      <c r="EQ521" s="25"/>
      <c r="ER521" s="25"/>
      <c r="ES521" s="25"/>
      <c r="ET521" s="25"/>
      <c r="EU521" s="25"/>
      <c r="EV521" s="25"/>
      <c r="EW521" s="25"/>
      <c r="EX521" s="25"/>
      <c r="EY521" s="25"/>
      <c r="EZ521" s="25"/>
      <c r="FA521" s="25"/>
      <c r="FB521" s="25"/>
      <c r="FC521" s="25"/>
      <c r="FD521" s="25"/>
      <c r="FE521" s="25"/>
      <c r="FF521" s="25"/>
      <c r="FG521" s="25"/>
      <c r="FH521" s="25"/>
      <c r="FI521" s="25"/>
      <c r="FJ521" s="25"/>
      <c r="FK521" s="25"/>
      <c r="FL521" s="25"/>
      <c r="FM521" s="25"/>
      <c r="FN521" s="25"/>
      <c r="FO521" s="25"/>
      <c r="FP521" s="25"/>
      <c r="FQ521" s="25"/>
      <c r="FR521" s="25"/>
      <c r="FS521" s="25"/>
      <c r="FT521" s="25"/>
      <c r="FU521" s="25"/>
      <c r="FV521" s="25"/>
      <c r="FW521" s="25"/>
      <c r="FX521" s="25"/>
      <c r="FY521" s="25"/>
      <c r="FZ521" s="25"/>
      <c r="GA521" s="25"/>
      <c r="GB521" s="25"/>
      <c r="GC521" s="25"/>
      <c r="GD521" s="25"/>
      <c r="GE521" s="25"/>
      <c r="GF521" s="25"/>
      <c r="GG521" s="25"/>
      <c r="GH521" s="25"/>
      <c r="GI521" s="25"/>
      <c r="GJ521" s="25"/>
      <c r="GK521" s="25"/>
      <c r="GL521" s="25"/>
      <c r="GM521" s="25"/>
      <c r="GN521" s="25"/>
      <c r="GO521" s="25"/>
      <c r="GP521" s="25"/>
      <c r="GQ521" s="25"/>
      <c r="GR521" s="25"/>
      <c r="GS521" s="25"/>
      <c r="GT521" s="25"/>
      <c r="GU521" s="25"/>
      <c r="GV521" s="25"/>
      <c r="GW521" s="25"/>
      <c r="GX521" s="25"/>
      <c r="GY521" s="25"/>
      <c r="GZ521" s="25"/>
      <c r="HA521" s="25"/>
      <c r="HB521" s="25"/>
      <c r="HC521" s="25"/>
      <c r="HD521" s="25"/>
      <c r="HE521" s="25"/>
      <c r="HF521" s="25"/>
      <c r="HG521" s="25"/>
      <c r="HH521" s="25"/>
      <c r="HI521" s="25"/>
      <c r="HJ521" s="25"/>
      <c r="HK521" s="25"/>
      <c r="HL521" s="25"/>
      <c r="HM521" s="25"/>
      <c r="HN521" s="25"/>
      <c r="HO521" s="25"/>
      <c r="HP521" s="25"/>
      <c r="HQ521" s="25"/>
      <c r="HR521" s="25"/>
      <c r="HS521" s="25"/>
      <c r="HT521" s="25"/>
      <c r="HU521" s="25"/>
      <c r="HV521" s="25"/>
      <c r="HW521" s="25"/>
      <c r="HX521" s="25"/>
      <c r="HY521" s="25"/>
      <c r="HZ521" s="25"/>
      <c r="IA521" s="25"/>
      <c r="IB521" s="25"/>
      <c r="IC521" s="25"/>
      <c r="ID521" s="25"/>
      <c r="IE521" s="25"/>
      <c r="IF521" s="25"/>
      <c r="IG521" s="25"/>
      <c r="IH521" s="25"/>
      <c r="II521" s="25"/>
      <c r="IJ521" s="25"/>
      <c r="IK521" s="25"/>
      <c r="IL521" s="25"/>
      <c r="IM521" s="25"/>
      <c r="IN521" s="25"/>
      <c r="IO521" s="25"/>
      <c r="IP521" s="25"/>
      <c r="IQ521" s="25"/>
      <c r="IR521" s="25"/>
      <c r="IS521" s="25"/>
      <c r="IT521" s="25"/>
      <c r="IU521" s="25"/>
      <c r="IV521" s="25"/>
      <c r="IW521" s="25"/>
      <c r="IX521" s="25"/>
      <c r="IY521" s="25"/>
      <c r="IZ521" s="25"/>
      <c r="JA521" s="25"/>
      <c r="JB521" s="25"/>
      <c r="JC521" s="25"/>
      <c r="JD521" s="25"/>
      <c r="JE521" s="25"/>
      <c r="JF521" s="25"/>
      <c r="JG521" s="25"/>
      <c r="JH521" s="25"/>
      <c r="JI521" s="25"/>
      <c r="JJ521" s="25"/>
      <c r="JK521" s="25"/>
      <c r="JL521" s="25"/>
      <c r="JM521" s="25"/>
      <c r="JN521" s="25"/>
      <c r="JO521" s="25"/>
      <c r="JP521" s="25"/>
      <c r="JQ521" s="25"/>
      <c r="JR521" s="25"/>
      <c r="JS521" s="25"/>
      <c r="JT521" s="25"/>
      <c r="JU521" s="25"/>
      <c r="JV521" s="25"/>
      <c r="JW521" s="25"/>
      <c r="JX521" s="25"/>
      <c r="JY521" s="25"/>
      <c r="JZ521" s="25"/>
      <c r="KA521" s="25"/>
      <c r="KB521" s="25"/>
      <c r="KC521" s="25"/>
      <c r="KD521" s="25"/>
      <c r="KE521" s="25"/>
      <c r="KF521" s="25"/>
      <c r="KG521" s="25"/>
      <c r="KH521" s="25"/>
      <c r="KI521" s="25"/>
      <c r="KJ521" s="25"/>
      <c r="KK521" s="25"/>
      <c r="KL521" s="25"/>
      <c r="KM521" s="25"/>
      <c r="KN521" s="25"/>
      <c r="KO521" s="25"/>
      <c r="KP521" s="25"/>
      <c r="KQ521" s="25"/>
      <c r="KR521" s="25"/>
      <c r="KS521" s="25"/>
      <c r="KT521" s="25"/>
      <c r="KU521" s="25"/>
      <c r="KV521" s="25"/>
      <c r="KW521" s="25"/>
      <c r="KX521" s="25"/>
      <c r="KY521" s="25"/>
      <c r="KZ521" s="25"/>
      <c r="LA521" s="25"/>
      <c r="LB521" s="25"/>
      <c r="LC521" s="25"/>
      <c r="LD521" s="25"/>
      <c r="LE521" s="25"/>
      <c r="LF521" s="25"/>
      <c r="LG521" s="25"/>
      <c r="LH521" s="25"/>
      <c r="LI521" s="25"/>
      <c r="LJ521" s="25"/>
      <c r="LK521" s="25"/>
      <c r="LL521" s="25"/>
      <c r="LM521" s="25"/>
      <c r="LN521" s="25"/>
      <c r="LO521" s="25"/>
      <c r="LP521" s="25"/>
      <c r="LQ521" s="25"/>
      <c r="LR521" s="25"/>
      <c r="LS521" s="25"/>
      <c r="LT521" s="25"/>
      <c r="LU521" s="25"/>
      <c r="LV521" s="25"/>
      <c r="LW521" s="25"/>
      <c r="LX521" s="25"/>
      <c r="LY521" s="25"/>
      <c r="LZ521" s="25"/>
      <c r="MA521" s="25"/>
      <c r="MB521" s="25"/>
      <c r="MC521" s="25"/>
      <c r="MD521" s="25"/>
      <c r="ME521" s="25"/>
      <c r="MF521" s="25"/>
    </row>
    <row r="522" spans="1:344" s="26" customFormat="1" hidden="1" x14ac:dyDescent="0.25">
      <c r="A522" s="21"/>
      <c r="B522" s="22"/>
      <c r="C522" s="76"/>
      <c r="D522" s="7"/>
      <c r="E522" s="7"/>
      <c r="F522" s="7"/>
      <c r="G522" s="179"/>
      <c r="H522" s="179"/>
      <c r="I522" s="271"/>
      <c r="J522" s="194"/>
      <c r="K522" s="179"/>
      <c r="L522" s="179"/>
      <c r="M522" s="179"/>
      <c r="N522" s="179"/>
      <c r="O522" s="179"/>
      <c r="P522" s="179"/>
      <c r="Q522" s="24"/>
      <c r="R522" s="182"/>
      <c r="S522" s="24"/>
      <c r="T522" s="32"/>
      <c r="U522" s="240"/>
      <c r="V522" s="66"/>
      <c r="W522" s="78"/>
      <c r="X522" s="66"/>
      <c r="Y522" s="66"/>
      <c r="Z522" s="25"/>
      <c r="AA522" s="23"/>
      <c r="AB522" s="23"/>
      <c r="AC522" s="25"/>
      <c r="AD522" s="60"/>
      <c r="AE522" s="31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5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25"/>
      <c r="EC522" s="25"/>
      <c r="ED522" s="25"/>
      <c r="EE522" s="25"/>
      <c r="EF522" s="25"/>
      <c r="EG522" s="25"/>
      <c r="EH522" s="25"/>
      <c r="EI522" s="25"/>
      <c r="EJ522" s="25"/>
      <c r="EK522" s="25"/>
      <c r="EL522" s="25"/>
      <c r="EM522" s="25"/>
      <c r="EN522" s="25"/>
      <c r="EO522" s="25"/>
      <c r="EP522" s="25"/>
      <c r="EQ522" s="25"/>
      <c r="ER522" s="25"/>
      <c r="ES522" s="25"/>
      <c r="ET522" s="25"/>
      <c r="EU522" s="25"/>
      <c r="EV522" s="25"/>
      <c r="EW522" s="25"/>
      <c r="EX522" s="25"/>
      <c r="EY522" s="25"/>
      <c r="EZ522" s="25"/>
      <c r="FA522" s="25"/>
      <c r="FB522" s="25"/>
      <c r="FC522" s="25"/>
      <c r="FD522" s="25"/>
      <c r="FE522" s="25"/>
      <c r="FF522" s="25"/>
      <c r="FG522" s="25"/>
      <c r="FH522" s="25"/>
      <c r="FI522" s="25"/>
      <c r="FJ522" s="25"/>
      <c r="FK522" s="25"/>
      <c r="FL522" s="25"/>
      <c r="FM522" s="25"/>
      <c r="FN522" s="25"/>
      <c r="FO522" s="25"/>
      <c r="FP522" s="25"/>
      <c r="FQ522" s="25"/>
      <c r="FR522" s="25"/>
      <c r="FS522" s="25"/>
      <c r="FT522" s="25"/>
      <c r="FU522" s="25"/>
      <c r="FV522" s="25"/>
      <c r="FW522" s="25"/>
      <c r="FX522" s="25"/>
      <c r="FY522" s="25"/>
      <c r="FZ522" s="25"/>
      <c r="GA522" s="25"/>
      <c r="GB522" s="25"/>
      <c r="GC522" s="25"/>
      <c r="GD522" s="25"/>
      <c r="GE522" s="25"/>
      <c r="GF522" s="25"/>
      <c r="GG522" s="25"/>
      <c r="GH522" s="25"/>
      <c r="GI522" s="25"/>
      <c r="GJ522" s="25"/>
      <c r="GK522" s="25"/>
      <c r="GL522" s="25"/>
      <c r="GM522" s="25"/>
      <c r="GN522" s="25"/>
      <c r="GO522" s="25"/>
      <c r="GP522" s="25"/>
      <c r="GQ522" s="25"/>
      <c r="GR522" s="25"/>
      <c r="GS522" s="25"/>
      <c r="GT522" s="25"/>
      <c r="GU522" s="25"/>
      <c r="GV522" s="25"/>
      <c r="GW522" s="25"/>
      <c r="GX522" s="25"/>
      <c r="GY522" s="25"/>
      <c r="GZ522" s="25"/>
      <c r="HA522" s="25"/>
      <c r="HB522" s="25"/>
      <c r="HC522" s="25"/>
      <c r="HD522" s="25"/>
      <c r="HE522" s="25"/>
      <c r="HF522" s="25"/>
      <c r="HG522" s="25"/>
      <c r="HH522" s="25"/>
      <c r="HI522" s="25"/>
      <c r="HJ522" s="25"/>
      <c r="HK522" s="25"/>
      <c r="HL522" s="25"/>
      <c r="HM522" s="25"/>
      <c r="HN522" s="25"/>
      <c r="HO522" s="25"/>
      <c r="HP522" s="25"/>
      <c r="HQ522" s="25"/>
      <c r="HR522" s="25"/>
      <c r="HS522" s="25"/>
      <c r="HT522" s="25"/>
      <c r="HU522" s="25"/>
      <c r="HV522" s="25"/>
      <c r="HW522" s="25"/>
      <c r="HX522" s="25"/>
      <c r="HY522" s="25"/>
      <c r="HZ522" s="25"/>
      <c r="IA522" s="25"/>
      <c r="IB522" s="25"/>
      <c r="IC522" s="25"/>
      <c r="ID522" s="25"/>
      <c r="IE522" s="25"/>
      <c r="IF522" s="25"/>
      <c r="IG522" s="25"/>
      <c r="IH522" s="25"/>
      <c r="II522" s="25"/>
      <c r="IJ522" s="25"/>
      <c r="IK522" s="25"/>
      <c r="IL522" s="25"/>
      <c r="IM522" s="25"/>
      <c r="IN522" s="25"/>
      <c r="IO522" s="25"/>
      <c r="IP522" s="25"/>
      <c r="IQ522" s="25"/>
      <c r="IR522" s="25"/>
      <c r="IS522" s="25"/>
      <c r="IT522" s="25"/>
      <c r="IU522" s="25"/>
      <c r="IV522" s="25"/>
      <c r="IW522" s="25"/>
      <c r="IX522" s="25"/>
      <c r="IY522" s="25"/>
      <c r="IZ522" s="25"/>
      <c r="JA522" s="25"/>
      <c r="JB522" s="25"/>
      <c r="JC522" s="25"/>
      <c r="JD522" s="25"/>
      <c r="JE522" s="25"/>
      <c r="JF522" s="25"/>
      <c r="JG522" s="25"/>
      <c r="JH522" s="25"/>
      <c r="JI522" s="25"/>
      <c r="JJ522" s="25"/>
      <c r="JK522" s="25"/>
      <c r="JL522" s="25"/>
      <c r="JM522" s="25"/>
      <c r="JN522" s="25"/>
      <c r="JO522" s="25"/>
      <c r="JP522" s="25"/>
      <c r="JQ522" s="25"/>
      <c r="JR522" s="25"/>
      <c r="JS522" s="25"/>
      <c r="JT522" s="25"/>
      <c r="JU522" s="25"/>
      <c r="JV522" s="25"/>
      <c r="JW522" s="25"/>
      <c r="JX522" s="25"/>
      <c r="JY522" s="25"/>
      <c r="JZ522" s="25"/>
      <c r="KA522" s="25"/>
      <c r="KB522" s="25"/>
      <c r="KC522" s="25"/>
      <c r="KD522" s="25"/>
      <c r="KE522" s="25"/>
      <c r="KF522" s="25"/>
      <c r="KG522" s="25"/>
      <c r="KH522" s="25"/>
      <c r="KI522" s="25"/>
      <c r="KJ522" s="25"/>
      <c r="KK522" s="25"/>
      <c r="KL522" s="25"/>
      <c r="KM522" s="25"/>
      <c r="KN522" s="25"/>
      <c r="KO522" s="25"/>
      <c r="KP522" s="25"/>
      <c r="KQ522" s="25"/>
      <c r="KR522" s="25"/>
      <c r="KS522" s="25"/>
      <c r="KT522" s="25"/>
      <c r="KU522" s="25"/>
      <c r="KV522" s="25"/>
      <c r="KW522" s="25"/>
      <c r="KX522" s="25"/>
      <c r="KY522" s="25"/>
      <c r="KZ522" s="25"/>
      <c r="LA522" s="25"/>
      <c r="LB522" s="25"/>
      <c r="LC522" s="25"/>
      <c r="LD522" s="25"/>
      <c r="LE522" s="25"/>
      <c r="LF522" s="25"/>
      <c r="LG522" s="25"/>
      <c r="LH522" s="25"/>
      <c r="LI522" s="25"/>
      <c r="LJ522" s="25"/>
      <c r="LK522" s="25"/>
      <c r="LL522" s="25"/>
      <c r="LM522" s="25"/>
      <c r="LN522" s="25"/>
      <c r="LO522" s="25"/>
      <c r="LP522" s="25"/>
      <c r="LQ522" s="25"/>
      <c r="LR522" s="25"/>
      <c r="LS522" s="25"/>
      <c r="LT522" s="25"/>
      <c r="LU522" s="25"/>
      <c r="LV522" s="25"/>
      <c r="LW522" s="25"/>
      <c r="LX522" s="25"/>
      <c r="LY522" s="25"/>
      <c r="LZ522" s="25"/>
      <c r="MA522" s="25"/>
      <c r="MB522" s="25"/>
      <c r="MC522" s="25"/>
      <c r="MD522" s="25"/>
      <c r="ME522" s="25"/>
      <c r="MF522" s="25"/>
    </row>
    <row r="523" spans="1:344" s="26" customFormat="1" hidden="1" x14ac:dyDescent="0.25">
      <c r="A523" s="21"/>
      <c r="B523" s="22"/>
      <c r="C523" s="76"/>
      <c r="D523" s="7"/>
      <c r="E523" s="7"/>
      <c r="F523" s="7"/>
      <c r="G523" s="179"/>
      <c r="H523" s="179"/>
      <c r="I523" s="271"/>
      <c r="J523" s="194"/>
      <c r="K523" s="179"/>
      <c r="L523" s="179"/>
      <c r="M523" s="179"/>
      <c r="N523" s="179"/>
      <c r="O523" s="179"/>
      <c r="P523" s="179"/>
      <c r="Q523" s="24"/>
      <c r="R523" s="182"/>
      <c r="S523" s="24"/>
      <c r="T523" s="32"/>
      <c r="U523" s="240"/>
      <c r="V523" s="66"/>
      <c r="W523" s="78"/>
      <c r="X523" s="66"/>
      <c r="Y523" s="66"/>
      <c r="Z523" s="25"/>
      <c r="AA523" s="23"/>
      <c r="AB523" s="23"/>
      <c r="AC523" s="25"/>
      <c r="AD523" s="60"/>
      <c r="AE523" s="31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25"/>
      <c r="DZ523" s="25"/>
      <c r="EA523" s="25"/>
      <c r="EB523" s="25"/>
      <c r="EC523" s="25"/>
      <c r="ED523" s="25"/>
      <c r="EE523" s="25"/>
      <c r="EF523" s="25"/>
      <c r="EG523" s="25"/>
      <c r="EH523" s="25"/>
      <c r="EI523" s="25"/>
      <c r="EJ523" s="25"/>
      <c r="EK523" s="25"/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25"/>
      <c r="EW523" s="25"/>
      <c r="EX523" s="25"/>
      <c r="EY523" s="25"/>
      <c r="EZ523" s="25"/>
      <c r="FA523" s="25"/>
      <c r="FB523" s="25"/>
      <c r="FC523" s="25"/>
      <c r="FD523" s="25"/>
      <c r="FE523" s="25"/>
      <c r="FF523" s="25"/>
      <c r="FG523" s="25"/>
      <c r="FH523" s="25"/>
      <c r="FI523" s="25"/>
      <c r="FJ523" s="25"/>
      <c r="FK523" s="25"/>
      <c r="FL523" s="25"/>
      <c r="FM523" s="25"/>
      <c r="FN523" s="25"/>
      <c r="FO523" s="25"/>
      <c r="FP523" s="25"/>
      <c r="FQ523" s="25"/>
      <c r="FR523" s="25"/>
      <c r="FS523" s="25"/>
      <c r="FT523" s="25"/>
      <c r="FU523" s="25"/>
      <c r="FV523" s="25"/>
      <c r="FW523" s="25"/>
      <c r="FX523" s="25"/>
      <c r="FY523" s="25"/>
      <c r="FZ523" s="25"/>
      <c r="GA523" s="25"/>
      <c r="GB523" s="25"/>
      <c r="GC523" s="25"/>
      <c r="GD523" s="25"/>
      <c r="GE523" s="25"/>
      <c r="GF523" s="25"/>
      <c r="GG523" s="25"/>
      <c r="GH523" s="25"/>
      <c r="GI523" s="25"/>
      <c r="GJ523" s="25"/>
      <c r="GK523" s="25"/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5"/>
      <c r="GW523" s="25"/>
      <c r="GX523" s="25"/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5"/>
      <c r="HJ523" s="25"/>
      <c r="HK523" s="25"/>
      <c r="HL523" s="25"/>
      <c r="HM523" s="25"/>
      <c r="HN523" s="25"/>
      <c r="HO523" s="25"/>
      <c r="HP523" s="25"/>
      <c r="HQ523" s="25"/>
      <c r="HR523" s="25"/>
      <c r="HS523" s="25"/>
      <c r="HT523" s="25"/>
      <c r="HU523" s="25"/>
      <c r="HV523" s="25"/>
      <c r="HW523" s="25"/>
      <c r="HX523" s="25"/>
      <c r="HY523" s="25"/>
      <c r="HZ523" s="25"/>
      <c r="IA523" s="25"/>
      <c r="IB523" s="25"/>
      <c r="IC523" s="25"/>
      <c r="ID523" s="25"/>
      <c r="IE523" s="25"/>
      <c r="IF523" s="25"/>
      <c r="IG523" s="25"/>
      <c r="IH523" s="25"/>
      <c r="II523" s="25"/>
      <c r="IJ523" s="25"/>
      <c r="IK523" s="25"/>
      <c r="IL523" s="25"/>
      <c r="IM523" s="25"/>
      <c r="IN523" s="25"/>
      <c r="IO523" s="25"/>
      <c r="IP523" s="25"/>
      <c r="IQ523" s="25"/>
      <c r="IR523" s="25"/>
      <c r="IS523" s="25"/>
      <c r="IT523" s="25"/>
      <c r="IU523" s="25"/>
      <c r="IV523" s="25"/>
      <c r="IW523" s="25"/>
      <c r="IX523" s="25"/>
      <c r="IY523" s="25"/>
      <c r="IZ523" s="25"/>
      <c r="JA523" s="25"/>
      <c r="JB523" s="25"/>
      <c r="JC523" s="25"/>
      <c r="JD523" s="25"/>
      <c r="JE523" s="25"/>
      <c r="JF523" s="25"/>
      <c r="JG523" s="25"/>
      <c r="JH523" s="25"/>
      <c r="JI523" s="25"/>
      <c r="JJ523" s="25"/>
      <c r="JK523" s="25"/>
      <c r="JL523" s="25"/>
      <c r="JM523" s="25"/>
      <c r="JN523" s="25"/>
      <c r="JO523" s="25"/>
      <c r="JP523" s="25"/>
      <c r="JQ523" s="25"/>
      <c r="JR523" s="25"/>
      <c r="JS523" s="25"/>
      <c r="JT523" s="25"/>
      <c r="JU523" s="25"/>
      <c r="JV523" s="25"/>
      <c r="JW523" s="25"/>
      <c r="JX523" s="25"/>
      <c r="JY523" s="25"/>
      <c r="JZ523" s="25"/>
      <c r="KA523" s="25"/>
      <c r="KB523" s="25"/>
      <c r="KC523" s="25"/>
      <c r="KD523" s="25"/>
      <c r="KE523" s="25"/>
      <c r="KF523" s="25"/>
      <c r="KG523" s="25"/>
      <c r="KH523" s="25"/>
      <c r="KI523" s="25"/>
      <c r="KJ523" s="25"/>
      <c r="KK523" s="25"/>
      <c r="KL523" s="25"/>
      <c r="KM523" s="25"/>
      <c r="KN523" s="25"/>
      <c r="KO523" s="25"/>
      <c r="KP523" s="25"/>
      <c r="KQ523" s="25"/>
      <c r="KR523" s="25"/>
      <c r="KS523" s="25"/>
      <c r="KT523" s="25"/>
      <c r="KU523" s="25"/>
      <c r="KV523" s="25"/>
      <c r="KW523" s="25"/>
      <c r="KX523" s="25"/>
      <c r="KY523" s="25"/>
      <c r="KZ523" s="25"/>
      <c r="LA523" s="25"/>
      <c r="LB523" s="25"/>
      <c r="LC523" s="25"/>
      <c r="LD523" s="25"/>
      <c r="LE523" s="25"/>
      <c r="LF523" s="25"/>
      <c r="LG523" s="25"/>
      <c r="LH523" s="25"/>
      <c r="LI523" s="25"/>
      <c r="LJ523" s="25"/>
      <c r="LK523" s="25"/>
      <c r="LL523" s="25"/>
      <c r="LM523" s="25"/>
      <c r="LN523" s="25"/>
      <c r="LO523" s="25"/>
      <c r="LP523" s="25"/>
      <c r="LQ523" s="25"/>
      <c r="LR523" s="25"/>
      <c r="LS523" s="25"/>
      <c r="LT523" s="25"/>
      <c r="LU523" s="25"/>
      <c r="LV523" s="25"/>
      <c r="LW523" s="25"/>
      <c r="LX523" s="25"/>
      <c r="LY523" s="25"/>
      <c r="LZ523" s="25"/>
      <c r="MA523" s="25"/>
      <c r="MB523" s="25"/>
      <c r="MC523" s="25"/>
      <c r="MD523" s="25"/>
      <c r="ME523" s="25"/>
      <c r="MF523" s="25"/>
    </row>
    <row r="524" spans="1:344" s="26" customFormat="1" hidden="1" x14ac:dyDescent="0.25">
      <c r="A524" s="21"/>
      <c r="B524" s="22"/>
      <c r="C524" s="76"/>
      <c r="D524" s="7"/>
      <c r="E524" s="7"/>
      <c r="F524" s="7"/>
      <c r="G524" s="179"/>
      <c r="H524" s="179"/>
      <c r="I524" s="271"/>
      <c r="J524" s="194"/>
      <c r="K524" s="179"/>
      <c r="L524" s="179"/>
      <c r="M524" s="179"/>
      <c r="N524" s="179"/>
      <c r="O524" s="179"/>
      <c r="P524" s="179"/>
      <c r="Q524" s="24"/>
      <c r="R524" s="182"/>
      <c r="S524" s="24"/>
      <c r="T524" s="32"/>
      <c r="U524" s="240"/>
      <c r="V524" s="66"/>
      <c r="W524" s="78"/>
      <c r="X524" s="66"/>
      <c r="Y524" s="66"/>
      <c r="Z524" s="25"/>
      <c r="AA524" s="23"/>
      <c r="AB524" s="23"/>
      <c r="AC524" s="25"/>
      <c r="AD524" s="60"/>
      <c r="AE524" s="31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5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25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25"/>
      <c r="EW524" s="25"/>
      <c r="EX524" s="25"/>
      <c r="EY524" s="25"/>
      <c r="EZ524" s="25"/>
      <c r="FA524" s="25"/>
      <c r="FB524" s="25"/>
      <c r="FC524" s="25"/>
      <c r="FD524" s="25"/>
      <c r="FE524" s="25"/>
      <c r="FF524" s="25"/>
      <c r="FG524" s="25"/>
      <c r="FH524" s="25"/>
      <c r="FI524" s="25"/>
      <c r="FJ524" s="25"/>
      <c r="FK524" s="25"/>
      <c r="FL524" s="25"/>
      <c r="FM524" s="25"/>
      <c r="FN524" s="25"/>
      <c r="FO524" s="25"/>
      <c r="FP524" s="25"/>
      <c r="FQ524" s="25"/>
      <c r="FR524" s="25"/>
      <c r="FS524" s="25"/>
      <c r="FT524" s="25"/>
      <c r="FU524" s="25"/>
      <c r="FV524" s="25"/>
      <c r="FW524" s="25"/>
      <c r="FX524" s="25"/>
      <c r="FY524" s="25"/>
      <c r="FZ524" s="25"/>
      <c r="GA524" s="25"/>
      <c r="GB524" s="25"/>
      <c r="GC524" s="25"/>
      <c r="GD524" s="25"/>
      <c r="GE524" s="25"/>
      <c r="GF524" s="25"/>
      <c r="GG524" s="25"/>
      <c r="GH524" s="25"/>
      <c r="GI524" s="25"/>
      <c r="GJ524" s="25"/>
      <c r="GK524" s="25"/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5"/>
      <c r="GW524" s="25"/>
      <c r="GX524" s="25"/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5"/>
      <c r="HJ524" s="25"/>
      <c r="HK524" s="25"/>
      <c r="HL524" s="25"/>
      <c r="HM524" s="25"/>
      <c r="HN524" s="25"/>
      <c r="HO524" s="25"/>
      <c r="HP524" s="25"/>
      <c r="HQ524" s="25"/>
      <c r="HR524" s="25"/>
      <c r="HS524" s="25"/>
      <c r="HT524" s="25"/>
      <c r="HU524" s="25"/>
      <c r="HV524" s="25"/>
      <c r="HW524" s="25"/>
      <c r="HX524" s="25"/>
      <c r="HY524" s="25"/>
      <c r="HZ524" s="25"/>
      <c r="IA524" s="25"/>
      <c r="IB524" s="25"/>
      <c r="IC524" s="25"/>
      <c r="ID524" s="25"/>
      <c r="IE524" s="25"/>
      <c r="IF524" s="25"/>
      <c r="IG524" s="25"/>
      <c r="IH524" s="25"/>
      <c r="II524" s="25"/>
      <c r="IJ524" s="25"/>
      <c r="IK524" s="25"/>
      <c r="IL524" s="25"/>
      <c r="IM524" s="25"/>
      <c r="IN524" s="25"/>
      <c r="IO524" s="25"/>
      <c r="IP524" s="25"/>
      <c r="IQ524" s="25"/>
      <c r="IR524" s="25"/>
      <c r="IS524" s="25"/>
      <c r="IT524" s="25"/>
      <c r="IU524" s="25"/>
      <c r="IV524" s="25"/>
      <c r="IW524" s="25"/>
      <c r="IX524" s="25"/>
      <c r="IY524" s="25"/>
      <c r="IZ524" s="25"/>
      <c r="JA524" s="25"/>
      <c r="JB524" s="25"/>
      <c r="JC524" s="25"/>
      <c r="JD524" s="25"/>
      <c r="JE524" s="25"/>
      <c r="JF524" s="25"/>
      <c r="JG524" s="25"/>
      <c r="JH524" s="25"/>
      <c r="JI524" s="25"/>
      <c r="JJ524" s="25"/>
      <c r="JK524" s="25"/>
      <c r="JL524" s="25"/>
      <c r="JM524" s="25"/>
      <c r="JN524" s="25"/>
      <c r="JO524" s="25"/>
      <c r="JP524" s="25"/>
      <c r="JQ524" s="25"/>
      <c r="JR524" s="25"/>
      <c r="JS524" s="25"/>
      <c r="JT524" s="25"/>
      <c r="JU524" s="25"/>
      <c r="JV524" s="25"/>
      <c r="JW524" s="25"/>
      <c r="JX524" s="25"/>
      <c r="JY524" s="25"/>
      <c r="JZ524" s="25"/>
      <c r="KA524" s="25"/>
      <c r="KB524" s="25"/>
      <c r="KC524" s="25"/>
      <c r="KD524" s="25"/>
      <c r="KE524" s="25"/>
      <c r="KF524" s="25"/>
      <c r="KG524" s="25"/>
      <c r="KH524" s="25"/>
      <c r="KI524" s="25"/>
      <c r="KJ524" s="25"/>
      <c r="KK524" s="25"/>
      <c r="KL524" s="25"/>
      <c r="KM524" s="25"/>
      <c r="KN524" s="25"/>
      <c r="KO524" s="25"/>
      <c r="KP524" s="25"/>
      <c r="KQ524" s="25"/>
      <c r="KR524" s="25"/>
      <c r="KS524" s="25"/>
      <c r="KT524" s="25"/>
      <c r="KU524" s="25"/>
      <c r="KV524" s="25"/>
      <c r="KW524" s="25"/>
      <c r="KX524" s="25"/>
      <c r="KY524" s="25"/>
      <c r="KZ524" s="25"/>
      <c r="LA524" s="25"/>
      <c r="LB524" s="25"/>
      <c r="LC524" s="25"/>
      <c r="LD524" s="25"/>
      <c r="LE524" s="25"/>
      <c r="LF524" s="25"/>
      <c r="LG524" s="25"/>
      <c r="LH524" s="25"/>
      <c r="LI524" s="25"/>
      <c r="LJ524" s="25"/>
      <c r="LK524" s="25"/>
      <c r="LL524" s="25"/>
      <c r="LM524" s="25"/>
      <c r="LN524" s="25"/>
      <c r="LO524" s="25"/>
      <c r="LP524" s="25"/>
      <c r="LQ524" s="25"/>
      <c r="LR524" s="25"/>
      <c r="LS524" s="25"/>
      <c r="LT524" s="25"/>
      <c r="LU524" s="25"/>
      <c r="LV524" s="25"/>
      <c r="LW524" s="25"/>
      <c r="LX524" s="25"/>
      <c r="LY524" s="25"/>
      <c r="LZ524" s="25"/>
      <c r="MA524" s="25"/>
      <c r="MB524" s="25"/>
      <c r="MC524" s="25"/>
      <c r="MD524" s="25"/>
      <c r="ME524" s="25"/>
      <c r="MF524" s="25"/>
    </row>
    <row r="525" spans="1:344" s="26" customFormat="1" hidden="1" x14ac:dyDescent="0.25">
      <c r="A525" s="21"/>
      <c r="B525" s="22"/>
      <c r="C525" s="76"/>
      <c r="D525" s="7"/>
      <c r="E525" s="7"/>
      <c r="F525" s="7"/>
      <c r="G525" s="179"/>
      <c r="H525" s="179"/>
      <c r="I525" s="271"/>
      <c r="J525" s="194"/>
      <c r="K525" s="179"/>
      <c r="L525" s="179"/>
      <c r="M525" s="179"/>
      <c r="N525" s="179"/>
      <c r="O525" s="179"/>
      <c r="P525" s="179"/>
      <c r="Q525" s="24"/>
      <c r="R525" s="182"/>
      <c r="S525" s="24"/>
      <c r="T525" s="32"/>
      <c r="U525" s="240"/>
      <c r="V525" s="66"/>
      <c r="W525" s="78"/>
      <c r="X525" s="66"/>
      <c r="Y525" s="66"/>
      <c r="Z525" s="25"/>
      <c r="AA525" s="23"/>
      <c r="AB525" s="23"/>
      <c r="AC525" s="25"/>
      <c r="AD525" s="60"/>
      <c r="AE525" s="31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25"/>
      <c r="DZ525" s="25"/>
      <c r="EA525" s="25"/>
      <c r="EB525" s="25"/>
      <c r="EC525" s="25"/>
      <c r="ED525" s="25"/>
      <c r="EE525" s="25"/>
      <c r="EF525" s="25"/>
      <c r="EG525" s="25"/>
      <c r="EH525" s="25"/>
      <c r="EI525" s="25"/>
      <c r="EJ525" s="25"/>
      <c r="EK525" s="25"/>
      <c r="EL525" s="25"/>
      <c r="EM525" s="25"/>
      <c r="EN525" s="25"/>
      <c r="EO525" s="25"/>
      <c r="EP525" s="25"/>
      <c r="EQ525" s="25"/>
      <c r="ER525" s="25"/>
      <c r="ES525" s="25"/>
      <c r="ET525" s="25"/>
      <c r="EU525" s="25"/>
      <c r="EV525" s="25"/>
      <c r="EW525" s="25"/>
      <c r="EX525" s="25"/>
      <c r="EY525" s="25"/>
      <c r="EZ525" s="25"/>
      <c r="FA525" s="25"/>
      <c r="FB525" s="25"/>
      <c r="FC525" s="25"/>
      <c r="FD525" s="25"/>
      <c r="FE525" s="25"/>
      <c r="FF525" s="25"/>
      <c r="FG525" s="25"/>
      <c r="FH525" s="25"/>
      <c r="FI525" s="25"/>
      <c r="FJ525" s="25"/>
      <c r="FK525" s="25"/>
      <c r="FL525" s="25"/>
      <c r="FM525" s="25"/>
      <c r="FN525" s="25"/>
      <c r="FO525" s="25"/>
      <c r="FP525" s="25"/>
      <c r="FQ525" s="25"/>
      <c r="FR525" s="25"/>
      <c r="FS525" s="25"/>
      <c r="FT525" s="25"/>
      <c r="FU525" s="25"/>
      <c r="FV525" s="25"/>
      <c r="FW525" s="25"/>
      <c r="FX525" s="25"/>
      <c r="FY525" s="25"/>
      <c r="FZ525" s="25"/>
      <c r="GA525" s="25"/>
      <c r="GB525" s="25"/>
      <c r="GC525" s="25"/>
      <c r="GD525" s="25"/>
      <c r="GE525" s="25"/>
      <c r="GF525" s="25"/>
      <c r="GG525" s="25"/>
      <c r="GH525" s="25"/>
      <c r="GI525" s="25"/>
      <c r="GJ525" s="25"/>
      <c r="GK525" s="25"/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5"/>
      <c r="GW525" s="25"/>
      <c r="GX525" s="25"/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5"/>
      <c r="HJ525" s="25"/>
      <c r="HK525" s="25"/>
      <c r="HL525" s="25"/>
      <c r="HM525" s="25"/>
      <c r="HN525" s="25"/>
      <c r="HO525" s="25"/>
      <c r="HP525" s="25"/>
      <c r="HQ525" s="25"/>
      <c r="HR525" s="25"/>
      <c r="HS525" s="25"/>
      <c r="HT525" s="25"/>
      <c r="HU525" s="25"/>
      <c r="HV525" s="25"/>
      <c r="HW525" s="25"/>
      <c r="HX525" s="25"/>
      <c r="HY525" s="25"/>
      <c r="HZ525" s="25"/>
      <c r="IA525" s="25"/>
      <c r="IB525" s="25"/>
      <c r="IC525" s="25"/>
      <c r="ID525" s="25"/>
      <c r="IE525" s="25"/>
      <c r="IF525" s="25"/>
      <c r="IG525" s="25"/>
      <c r="IH525" s="25"/>
      <c r="II525" s="25"/>
      <c r="IJ525" s="25"/>
      <c r="IK525" s="25"/>
      <c r="IL525" s="25"/>
      <c r="IM525" s="25"/>
      <c r="IN525" s="25"/>
      <c r="IO525" s="25"/>
      <c r="IP525" s="25"/>
      <c r="IQ525" s="25"/>
      <c r="IR525" s="25"/>
      <c r="IS525" s="25"/>
      <c r="IT525" s="25"/>
      <c r="IU525" s="25"/>
      <c r="IV525" s="25"/>
      <c r="IW525" s="25"/>
      <c r="IX525" s="25"/>
      <c r="IY525" s="25"/>
      <c r="IZ525" s="25"/>
      <c r="JA525" s="25"/>
      <c r="JB525" s="25"/>
      <c r="JC525" s="25"/>
      <c r="JD525" s="25"/>
      <c r="JE525" s="25"/>
      <c r="JF525" s="25"/>
      <c r="JG525" s="25"/>
      <c r="JH525" s="25"/>
      <c r="JI525" s="25"/>
      <c r="JJ525" s="25"/>
      <c r="JK525" s="25"/>
      <c r="JL525" s="25"/>
      <c r="JM525" s="25"/>
      <c r="JN525" s="25"/>
      <c r="JO525" s="25"/>
      <c r="JP525" s="25"/>
      <c r="JQ525" s="25"/>
      <c r="JR525" s="25"/>
      <c r="JS525" s="25"/>
      <c r="JT525" s="25"/>
      <c r="JU525" s="25"/>
      <c r="JV525" s="25"/>
      <c r="JW525" s="25"/>
      <c r="JX525" s="25"/>
      <c r="JY525" s="25"/>
      <c r="JZ525" s="25"/>
      <c r="KA525" s="25"/>
      <c r="KB525" s="25"/>
      <c r="KC525" s="25"/>
      <c r="KD525" s="25"/>
      <c r="KE525" s="25"/>
      <c r="KF525" s="25"/>
      <c r="KG525" s="25"/>
      <c r="KH525" s="25"/>
      <c r="KI525" s="25"/>
      <c r="KJ525" s="25"/>
      <c r="KK525" s="25"/>
      <c r="KL525" s="25"/>
      <c r="KM525" s="25"/>
      <c r="KN525" s="25"/>
      <c r="KO525" s="25"/>
      <c r="KP525" s="25"/>
      <c r="KQ525" s="25"/>
      <c r="KR525" s="25"/>
      <c r="KS525" s="25"/>
      <c r="KT525" s="25"/>
      <c r="KU525" s="25"/>
      <c r="KV525" s="25"/>
      <c r="KW525" s="25"/>
      <c r="KX525" s="25"/>
      <c r="KY525" s="25"/>
      <c r="KZ525" s="25"/>
      <c r="LA525" s="25"/>
      <c r="LB525" s="25"/>
      <c r="LC525" s="25"/>
      <c r="LD525" s="25"/>
      <c r="LE525" s="25"/>
      <c r="LF525" s="25"/>
      <c r="LG525" s="25"/>
      <c r="LH525" s="25"/>
      <c r="LI525" s="25"/>
      <c r="LJ525" s="25"/>
      <c r="LK525" s="25"/>
      <c r="LL525" s="25"/>
      <c r="LM525" s="25"/>
      <c r="LN525" s="25"/>
      <c r="LO525" s="25"/>
      <c r="LP525" s="25"/>
      <c r="LQ525" s="25"/>
      <c r="LR525" s="25"/>
      <c r="LS525" s="25"/>
      <c r="LT525" s="25"/>
      <c r="LU525" s="25"/>
      <c r="LV525" s="25"/>
      <c r="LW525" s="25"/>
      <c r="LX525" s="25"/>
      <c r="LY525" s="25"/>
      <c r="LZ525" s="25"/>
      <c r="MA525" s="25"/>
      <c r="MB525" s="25"/>
      <c r="MC525" s="25"/>
      <c r="MD525" s="25"/>
      <c r="ME525" s="25"/>
      <c r="MF525" s="25"/>
    </row>
    <row r="526" spans="1:344" s="26" customFormat="1" hidden="1" x14ac:dyDescent="0.25">
      <c r="A526" s="21"/>
      <c r="B526" s="22"/>
      <c r="C526" s="76"/>
      <c r="D526" s="7"/>
      <c r="E526" s="7"/>
      <c r="F526" s="7"/>
      <c r="G526" s="179"/>
      <c r="H526" s="179"/>
      <c r="I526" s="271"/>
      <c r="J526" s="194"/>
      <c r="K526" s="179"/>
      <c r="L526" s="179"/>
      <c r="M526" s="179"/>
      <c r="N526" s="179"/>
      <c r="O526" s="179"/>
      <c r="P526" s="179"/>
      <c r="Q526" s="24"/>
      <c r="R526" s="182"/>
      <c r="S526" s="24"/>
      <c r="T526" s="32"/>
      <c r="U526" s="240"/>
      <c r="V526" s="66"/>
      <c r="W526" s="78"/>
      <c r="X526" s="66"/>
      <c r="Y526" s="66"/>
      <c r="Z526" s="25"/>
      <c r="AA526" s="23"/>
      <c r="AB526" s="23"/>
      <c r="AC526" s="25"/>
      <c r="AD526" s="60"/>
      <c r="AE526" s="31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25"/>
      <c r="EC526" s="25"/>
      <c r="ED526" s="25"/>
      <c r="EE526" s="25"/>
      <c r="EF526" s="25"/>
      <c r="EG526" s="25"/>
      <c r="EH526" s="25"/>
      <c r="EI526" s="25"/>
      <c r="EJ526" s="25"/>
      <c r="EK526" s="25"/>
      <c r="EL526" s="25"/>
      <c r="EM526" s="25"/>
      <c r="EN526" s="25"/>
      <c r="EO526" s="25"/>
      <c r="EP526" s="25"/>
      <c r="EQ526" s="25"/>
      <c r="ER526" s="25"/>
      <c r="ES526" s="25"/>
      <c r="ET526" s="25"/>
      <c r="EU526" s="25"/>
      <c r="EV526" s="25"/>
      <c r="EW526" s="25"/>
      <c r="EX526" s="25"/>
      <c r="EY526" s="25"/>
      <c r="EZ526" s="25"/>
      <c r="FA526" s="25"/>
      <c r="FB526" s="25"/>
      <c r="FC526" s="25"/>
      <c r="FD526" s="25"/>
      <c r="FE526" s="25"/>
      <c r="FF526" s="25"/>
      <c r="FG526" s="25"/>
      <c r="FH526" s="25"/>
      <c r="FI526" s="25"/>
      <c r="FJ526" s="25"/>
      <c r="FK526" s="25"/>
      <c r="FL526" s="25"/>
      <c r="FM526" s="25"/>
      <c r="FN526" s="25"/>
      <c r="FO526" s="25"/>
      <c r="FP526" s="25"/>
      <c r="FQ526" s="25"/>
      <c r="FR526" s="25"/>
      <c r="FS526" s="25"/>
      <c r="FT526" s="25"/>
      <c r="FU526" s="25"/>
      <c r="FV526" s="25"/>
      <c r="FW526" s="25"/>
      <c r="FX526" s="25"/>
      <c r="FY526" s="25"/>
      <c r="FZ526" s="25"/>
      <c r="GA526" s="25"/>
      <c r="GB526" s="25"/>
      <c r="GC526" s="25"/>
      <c r="GD526" s="25"/>
      <c r="GE526" s="25"/>
      <c r="GF526" s="25"/>
      <c r="GG526" s="25"/>
      <c r="GH526" s="25"/>
      <c r="GI526" s="25"/>
      <c r="GJ526" s="25"/>
      <c r="GK526" s="25"/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5"/>
      <c r="GW526" s="25"/>
      <c r="GX526" s="25"/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5"/>
      <c r="HJ526" s="25"/>
      <c r="HK526" s="25"/>
      <c r="HL526" s="25"/>
      <c r="HM526" s="25"/>
      <c r="HN526" s="25"/>
      <c r="HO526" s="25"/>
      <c r="HP526" s="25"/>
      <c r="HQ526" s="25"/>
      <c r="HR526" s="25"/>
      <c r="HS526" s="25"/>
      <c r="HT526" s="25"/>
      <c r="HU526" s="25"/>
      <c r="HV526" s="25"/>
      <c r="HW526" s="25"/>
      <c r="HX526" s="25"/>
      <c r="HY526" s="25"/>
      <c r="HZ526" s="25"/>
      <c r="IA526" s="25"/>
      <c r="IB526" s="25"/>
      <c r="IC526" s="25"/>
      <c r="ID526" s="25"/>
      <c r="IE526" s="25"/>
      <c r="IF526" s="25"/>
      <c r="IG526" s="25"/>
      <c r="IH526" s="25"/>
      <c r="II526" s="25"/>
      <c r="IJ526" s="25"/>
      <c r="IK526" s="25"/>
      <c r="IL526" s="25"/>
      <c r="IM526" s="25"/>
      <c r="IN526" s="25"/>
      <c r="IO526" s="25"/>
      <c r="IP526" s="25"/>
      <c r="IQ526" s="25"/>
      <c r="IR526" s="25"/>
      <c r="IS526" s="25"/>
      <c r="IT526" s="25"/>
      <c r="IU526" s="25"/>
      <c r="IV526" s="25"/>
      <c r="IW526" s="25"/>
      <c r="IX526" s="25"/>
      <c r="IY526" s="25"/>
      <c r="IZ526" s="25"/>
      <c r="JA526" s="25"/>
      <c r="JB526" s="25"/>
      <c r="JC526" s="25"/>
      <c r="JD526" s="25"/>
      <c r="JE526" s="25"/>
      <c r="JF526" s="25"/>
      <c r="JG526" s="25"/>
      <c r="JH526" s="25"/>
      <c r="JI526" s="25"/>
      <c r="JJ526" s="25"/>
      <c r="JK526" s="25"/>
      <c r="JL526" s="25"/>
      <c r="JM526" s="25"/>
      <c r="JN526" s="25"/>
      <c r="JO526" s="25"/>
      <c r="JP526" s="25"/>
      <c r="JQ526" s="25"/>
      <c r="JR526" s="25"/>
      <c r="JS526" s="25"/>
      <c r="JT526" s="25"/>
      <c r="JU526" s="25"/>
      <c r="JV526" s="25"/>
      <c r="JW526" s="25"/>
      <c r="JX526" s="25"/>
      <c r="JY526" s="25"/>
      <c r="JZ526" s="25"/>
      <c r="KA526" s="25"/>
      <c r="KB526" s="25"/>
      <c r="KC526" s="25"/>
      <c r="KD526" s="25"/>
      <c r="KE526" s="25"/>
      <c r="KF526" s="25"/>
      <c r="KG526" s="25"/>
      <c r="KH526" s="25"/>
      <c r="KI526" s="25"/>
      <c r="KJ526" s="25"/>
      <c r="KK526" s="25"/>
      <c r="KL526" s="25"/>
      <c r="KM526" s="25"/>
      <c r="KN526" s="25"/>
      <c r="KO526" s="25"/>
      <c r="KP526" s="25"/>
      <c r="KQ526" s="25"/>
      <c r="KR526" s="25"/>
      <c r="KS526" s="25"/>
      <c r="KT526" s="25"/>
      <c r="KU526" s="25"/>
      <c r="KV526" s="25"/>
      <c r="KW526" s="25"/>
      <c r="KX526" s="25"/>
      <c r="KY526" s="25"/>
      <c r="KZ526" s="25"/>
      <c r="LA526" s="25"/>
      <c r="LB526" s="25"/>
      <c r="LC526" s="25"/>
      <c r="LD526" s="25"/>
      <c r="LE526" s="25"/>
      <c r="LF526" s="25"/>
      <c r="LG526" s="25"/>
      <c r="LH526" s="25"/>
      <c r="LI526" s="25"/>
      <c r="LJ526" s="25"/>
      <c r="LK526" s="25"/>
      <c r="LL526" s="25"/>
      <c r="LM526" s="25"/>
      <c r="LN526" s="25"/>
      <c r="LO526" s="25"/>
      <c r="LP526" s="25"/>
      <c r="LQ526" s="25"/>
      <c r="LR526" s="25"/>
      <c r="LS526" s="25"/>
      <c r="LT526" s="25"/>
      <c r="LU526" s="25"/>
      <c r="LV526" s="25"/>
      <c r="LW526" s="25"/>
      <c r="LX526" s="25"/>
      <c r="LY526" s="25"/>
      <c r="LZ526" s="25"/>
      <c r="MA526" s="25"/>
      <c r="MB526" s="25"/>
      <c r="MC526" s="25"/>
      <c r="MD526" s="25"/>
      <c r="ME526" s="25"/>
      <c r="MF526" s="25"/>
    </row>
    <row r="527" spans="1:344" s="26" customFormat="1" hidden="1" x14ac:dyDescent="0.25">
      <c r="A527" s="21"/>
      <c r="B527" s="22"/>
      <c r="C527" s="76"/>
      <c r="D527" s="7"/>
      <c r="E527" s="7"/>
      <c r="F527" s="7"/>
      <c r="G527" s="179"/>
      <c r="H527" s="179"/>
      <c r="I527" s="271"/>
      <c r="J527" s="194"/>
      <c r="K527" s="179"/>
      <c r="L527" s="179"/>
      <c r="M527" s="179"/>
      <c r="N527" s="179"/>
      <c r="O527" s="179"/>
      <c r="P527" s="179"/>
      <c r="Q527" s="24"/>
      <c r="R527" s="182"/>
      <c r="S527" s="24"/>
      <c r="T527" s="32"/>
      <c r="U527" s="240"/>
      <c r="V527" s="66"/>
      <c r="W527" s="78"/>
      <c r="X527" s="66"/>
      <c r="Y527" s="66"/>
      <c r="Z527" s="25"/>
      <c r="AA527" s="23"/>
      <c r="AB527" s="23"/>
      <c r="AC527" s="25"/>
      <c r="AD527" s="60"/>
      <c r="AE527" s="31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5"/>
      <c r="EJ527" s="25"/>
      <c r="EK527" s="25"/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25"/>
      <c r="EW527" s="25"/>
      <c r="EX527" s="25"/>
      <c r="EY527" s="25"/>
      <c r="EZ527" s="25"/>
      <c r="FA527" s="25"/>
      <c r="FB527" s="25"/>
      <c r="FC527" s="25"/>
      <c r="FD527" s="25"/>
      <c r="FE527" s="25"/>
      <c r="FF527" s="25"/>
      <c r="FG527" s="25"/>
      <c r="FH527" s="25"/>
      <c r="FI527" s="25"/>
      <c r="FJ527" s="25"/>
      <c r="FK527" s="25"/>
      <c r="FL527" s="25"/>
      <c r="FM527" s="25"/>
      <c r="FN527" s="25"/>
      <c r="FO527" s="25"/>
      <c r="FP527" s="25"/>
      <c r="FQ527" s="25"/>
      <c r="FR527" s="25"/>
      <c r="FS527" s="25"/>
      <c r="FT527" s="25"/>
      <c r="FU527" s="25"/>
      <c r="FV527" s="25"/>
      <c r="FW527" s="25"/>
      <c r="FX527" s="25"/>
      <c r="FY527" s="25"/>
      <c r="FZ527" s="25"/>
      <c r="GA527" s="25"/>
      <c r="GB527" s="25"/>
      <c r="GC527" s="25"/>
      <c r="GD527" s="25"/>
      <c r="GE527" s="25"/>
      <c r="GF527" s="25"/>
      <c r="GG527" s="25"/>
      <c r="GH527" s="25"/>
      <c r="GI527" s="25"/>
      <c r="GJ527" s="25"/>
      <c r="GK527" s="25"/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5"/>
      <c r="GW527" s="25"/>
      <c r="GX527" s="25"/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5"/>
      <c r="HJ527" s="25"/>
      <c r="HK527" s="25"/>
      <c r="HL527" s="25"/>
      <c r="HM527" s="25"/>
      <c r="HN527" s="25"/>
      <c r="HO527" s="25"/>
      <c r="HP527" s="25"/>
      <c r="HQ527" s="25"/>
      <c r="HR527" s="25"/>
      <c r="HS527" s="25"/>
      <c r="HT527" s="25"/>
      <c r="HU527" s="25"/>
      <c r="HV527" s="25"/>
      <c r="HW527" s="25"/>
      <c r="HX527" s="25"/>
      <c r="HY527" s="25"/>
      <c r="HZ527" s="25"/>
      <c r="IA527" s="25"/>
      <c r="IB527" s="25"/>
      <c r="IC527" s="25"/>
      <c r="ID527" s="25"/>
      <c r="IE527" s="25"/>
      <c r="IF527" s="25"/>
      <c r="IG527" s="25"/>
      <c r="IH527" s="25"/>
      <c r="II527" s="25"/>
      <c r="IJ527" s="25"/>
      <c r="IK527" s="25"/>
      <c r="IL527" s="25"/>
      <c r="IM527" s="25"/>
      <c r="IN527" s="25"/>
      <c r="IO527" s="25"/>
      <c r="IP527" s="25"/>
      <c r="IQ527" s="25"/>
      <c r="IR527" s="25"/>
      <c r="IS527" s="25"/>
      <c r="IT527" s="25"/>
      <c r="IU527" s="25"/>
      <c r="IV527" s="25"/>
      <c r="IW527" s="25"/>
      <c r="IX527" s="25"/>
      <c r="IY527" s="25"/>
      <c r="IZ527" s="25"/>
      <c r="JA527" s="25"/>
      <c r="JB527" s="25"/>
      <c r="JC527" s="25"/>
      <c r="JD527" s="25"/>
      <c r="JE527" s="25"/>
      <c r="JF527" s="25"/>
      <c r="JG527" s="25"/>
      <c r="JH527" s="25"/>
      <c r="JI527" s="25"/>
      <c r="JJ527" s="25"/>
      <c r="JK527" s="25"/>
      <c r="JL527" s="25"/>
      <c r="JM527" s="25"/>
      <c r="JN527" s="25"/>
      <c r="JO527" s="25"/>
      <c r="JP527" s="25"/>
      <c r="JQ527" s="25"/>
      <c r="JR527" s="25"/>
      <c r="JS527" s="25"/>
      <c r="JT527" s="25"/>
      <c r="JU527" s="25"/>
      <c r="JV527" s="25"/>
      <c r="JW527" s="25"/>
      <c r="JX527" s="25"/>
      <c r="JY527" s="25"/>
      <c r="JZ527" s="25"/>
      <c r="KA527" s="25"/>
      <c r="KB527" s="25"/>
      <c r="KC527" s="25"/>
      <c r="KD527" s="25"/>
      <c r="KE527" s="25"/>
      <c r="KF527" s="25"/>
      <c r="KG527" s="25"/>
      <c r="KH527" s="25"/>
      <c r="KI527" s="25"/>
      <c r="KJ527" s="25"/>
      <c r="KK527" s="25"/>
      <c r="KL527" s="25"/>
      <c r="KM527" s="25"/>
      <c r="KN527" s="25"/>
      <c r="KO527" s="25"/>
      <c r="KP527" s="25"/>
      <c r="KQ527" s="25"/>
      <c r="KR527" s="25"/>
      <c r="KS527" s="25"/>
      <c r="KT527" s="25"/>
      <c r="KU527" s="25"/>
      <c r="KV527" s="25"/>
      <c r="KW527" s="25"/>
      <c r="KX527" s="25"/>
      <c r="KY527" s="25"/>
      <c r="KZ527" s="25"/>
      <c r="LA527" s="25"/>
      <c r="LB527" s="25"/>
      <c r="LC527" s="25"/>
      <c r="LD527" s="25"/>
      <c r="LE527" s="25"/>
      <c r="LF527" s="25"/>
      <c r="LG527" s="25"/>
      <c r="LH527" s="25"/>
      <c r="LI527" s="25"/>
      <c r="LJ527" s="25"/>
      <c r="LK527" s="25"/>
      <c r="LL527" s="25"/>
      <c r="LM527" s="25"/>
      <c r="LN527" s="25"/>
      <c r="LO527" s="25"/>
      <c r="LP527" s="25"/>
      <c r="LQ527" s="25"/>
      <c r="LR527" s="25"/>
      <c r="LS527" s="25"/>
      <c r="LT527" s="25"/>
      <c r="LU527" s="25"/>
      <c r="LV527" s="25"/>
      <c r="LW527" s="25"/>
      <c r="LX527" s="25"/>
      <c r="LY527" s="25"/>
      <c r="LZ527" s="25"/>
      <c r="MA527" s="25"/>
      <c r="MB527" s="25"/>
      <c r="MC527" s="25"/>
      <c r="MD527" s="25"/>
      <c r="ME527" s="25"/>
      <c r="MF527" s="25"/>
    </row>
    <row r="528" spans="1:344" s="26" customFormat="1" hidden="1" x14ac:dyDescent="0.25">
      <c r="A528" s="21"/>
      <c r="B528" s="22"/>
      <c r="C528" s="76"/>
      <c r="D528" s="7"/>
      <c r="E528" s="7"/>
      <c r="F528" s="7"/>
      <c r="G528" s="179"/>
      <c r="H528" s="179"/>
      <c r="I528" s="271"/>
      <c r="J528" s="194"/>
      <c r="K528" s="179"/>
      <c r="L528" s="179"/>
      <c r="M528" s="179"/>
      <c r="N528" s="179"/>
      <c r="O528" s="179"/>
      <c r="P528" s="179"/>
      <c r="Q528" s="24"/>
      <c r="R528" s="182"/>
      <c r="S528" s="24"/>
      <c r="T528" s="32"/>
      <c r="U528" s="240"/>
      <c r="V528" s="66"/>
      <c r="W528" s="78"/>
      <c r="X528" s="66"/>
      <c r="Y528" s="66"/>
      <c r="Z528" s="25"/>
      <c r="AA528" s="23"/>
      <c r="AB528" s="23"/>
      <c r="AC528" s="25"/>
      <c r="AD528" s="60"/>
      <c r="AE528" s="31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25"/>
      <c r="EC528" s="25"/>
      <c r="ED528" s="25"/>
      <c r="EE528" s="25"/>
      <c r="EF528" s="25"/>
      <c r="EG528" s="25"/>
      <c r="EH528" s="25"/>
      <c r="EI528" s="25"/>
      <c r="EJ528" s="25"/>
      <c r="EK528" s="25"/>
      <c r="EL528" s="25"/>
      <c r="EM528" s="25"/>
      <c r="EN528" s="25"/>
      <c r="EO528" s="25"/>
      <c r="EP528" s="25"/>
      <c r="EQ528" s="25"/>
      <c r="ER528" s="25"/>
      <c r="ES528" s="25"/>
      <c r="ET528" s="25"/>
      <c r="EU528" s="25"/>
      <c r="EV528" s="25"/>
      <c r="EW528" s="25"/>
      <c r="EX528" s="25"/>
      <c r="EY528" s="25"/>
      <c r="EZ528" s="25"/>
      <c r="FA528" s="25"/>
      <c r="FB528" s="25"/>
      <c r="FC528" s="25"/>
      <c r="FD528" s="25"/>
      <c r="FE528" s="25"/>
      <c r="FF528" s="25"/>
      <c r="FG528" s="25"/>
      <c r="FH528" s="25"/>
      <c r="FI528" s="25"/>
      <c r="FJ528" s="25"/>
      <c r="FK528" s="25"/>
      <c r="FL528" s="25"/>
      <c r="FM528" s="25"/>
      <c r="FN528" s="25"/>
      <c r="FO528" s="25"/>
      <c r="FP528" s="25"/>
      <c r="FQ528" s="25"/>
      <c r="FR528" s="25"/>
      <c r="FS528" s="25"/>
      <c r="FT528" s="25"/>
      <c r="FU528" s="25"/>
      <c r="FV528" s="25"/>
      <c r="FW528" s="25"/>
      <c r="FX528" s="25"/>
      <c r="FY528" s="25"/>
      <c r="FZ528" s="25"/>
      <c r="GA528" s="25"/>
      <c r="GB528" s="25"/>
      <c r="GC528" s="25"/>
      <c r="GD528" s="25"/>
      <c r="GE528" s="25"/>
      <c r="GF528" s="25"/>
      <c r="GG528" s="25"/>
      <c r="GH528" s="25"/>
      <c r="GI528" s="25"/>
      <c r="GJ528" s="25"/>
      <c r="GK528" s="25"/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5"/>
      <c r="GW528" s="25"/>
      <c r="GX528" s="25"/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5"/>
      <c r="HJ528" s="25"/>
      <c r="HK528" s="25"/>
      <c r="HL528" s="25"/>
      <c r="HM528" s="25"/>
      <c r="HN528" s="25"/>
      <c r="HO528" s="25"/>
      <c r="HP528" s="25"/>
      <c r="HQ528" s="25"/>
      <c r="HR528" s="25"/>
      <c r="HS528" s="25"/>
      <c r="HT528" s="25"/>
      <c r="HU528" s="25"/>
      <c r="HV528" s="25"/>
      <c r="HW528" s="25"/>
      <c r="HX528" s="25"/>
      <c r="HY528" s="25"/>
      <c r="HZ528" s="25"/>
      <c r="IA528" s="25"/>
      <c r="IB528" s="25"/>
      <c r="IC528" s="25"/>
      <c r="ID528" s="25"/>
      <c r="IE528" s="25"/>
      <c r="IF528" s="25"/>
      <c r="IG528" s="25"/>
      <c r="IH528" s="25"/>
      <c r="II528" s="25"/>
      <c r="IJ528" s="25"/>
      <c r="IK528" s="25"/>
      <c r="IL528" s="25"/>
      <c r="IM528" s="25"/>
      <c r="IN528" s="25"/>
      <c r="IO528" s="25"/>
      <c r="IP528" s="25"/>
      <c r="IQ528" s="25"/>
      <c r="IR528" s="25"/>
      <c r="IS528" s="25"/>
      <c r="IT528" s="25"/>
      <c r="IU528" s="25"/>
      <c r="IV528" s="25"/>
      <c r="IW528" s="25"/>
      <c r="IX528" s="25"/>
      <c r="IY528" s="25"/>
      <c r="IZ528" s="25"/>
      <c r="JA528" s="25"/>
      <c r="JB528" s="25"/>
      <c r="JC528" s="25"/>
      <c r="JD528" s="25"/>
      <c r="JE528" s="25"/>
      <c r="JF528" s="25"/>
      <c r="JG528" s="25"/>
      <c r="JH528" s="25"/>
      <c r="JI528" s="25"/>
      <c r="JJ528" s="25"/>
      <c r="JK528" s="25"/>
      <c r="JL528" s="25"/>
      <c r="JM528" s="25"/>
      <c r="JN528" s="25"/>
      <c r="JO528" s="25"/>
      <c r="JP528" s="25"/>
      <c r="JQ528" s="25"/>
      <c r="JR528" s="25"/>
      <c r="JS528" s="25"/>
      <c r="JT528" s="25"/>
      <c r="JU528" s="25"/>
      <c r="JV528" s="25"/>
      <c r="JW528" s="25"/>
      <c r="JX528" s="25"/>
      <c r="JY528" s="25"/>
      <c r="JZ528" s="25"/>
      <c r="KA528" s="25"/>
      <c r="KB528" s="25"/>
      <c r="KC528" s="25"/>
      <c r="KD528" s="25"/>
      <c r="KE528" s="25"/>
      <c r="KF528" s="25"/>
      <c r="KG528" s="25"/>
      <c r="KH528" s="25"/>
      <c r="KI528" s="25"/>
      <c r="KJ528" s="25"/>
      <c r="KK528" s="25"/>
      <c r="KL528" s="25"/>
      <c r="KM528" s="25"/>
      <c r="KN528" s="25"/>
      <c r="KO528" s="25"/>
      <c r="KP528" s="25"/>
      <c r="KQ528" s="25"/>
      <c r="KR528" s="25"/>
      <c r="KS528" s="25"/>
      <c r="KT528" s="25"/>
      <c r="KU528" s="25"/>
      <c r="KV528" s="25"/>
      <c r="KW528" s="25"/>
      <c r="KX528" s="25"/>
      <c r="KY528" s="25"/>
      <c r="KZ528" s="25"/>
      <c r="LA528" s="25"/>
      <c r="LB528" s="25"/>
      <c r="LC528" s="25"/>
      <c r="LD528" s="25"/>
      <c r="LE528" s="25"/>
      <c r="LF528" s="25"/>
      <c r="LG528" s="25"/>
      <c r="LH528" s="25"/>
      <c r="LI528" s="25"/>
      <c r="LJ528" s="25"/>
      <c r="LK528" s="25"/>
      <c r="LL528" s="25"/>
      <c r="LM528" s="25"/>
      <c r="LN528" s="25"/>
      <c r="LO528" s="25"/>
      <c r="LP528" s="25"/>
      <c r="LQ528" s="25"/>
      <c r="LR528" s="25"/>
      <c r="LS528" s="25"/>
      <c r="LT528" s="25"/>
      <c r="LU528" s="25"/>
      <c r="LV528" s="25"/>
      <c r="LW528" s="25"/>
      <c r="LX528" s="25"/>
      <c r="LY528" s="25"/>
      <c r="LZ528" s="25"/>
      <c r="MA528" s="25"/>
      <c r="MB528" s="25"/>
      <c r="MC528" s="25"/>
      <c r="MD528" s="25"/>
      <c r="ME528" s="25"/>
      <c r="MF528" s="25"/>
    </row>
    <row r="529" spans="1:344" s="26" customFormat="1" hidden="1" x14ac:dyDescent="0.25">
      <c r="A529" s="21"/>
      <c r="B529" s="22"/>
      <c r="C529" s="76"/>
      <c r="D529" s="7"/>
      <c r="E529" s="7"/>
      <c r="F529" s="7"/>
      <c r="G529" s="179"/>
      <c r="H529" s="179"/>
      <c r="I529" s="271"/>
      <c r="J529" s="194"/>
      <c r="K529" s="179"/>
      <c r="L529" s="179"/>
      <c r="M529" s="179"/>
      <c r="N529" s="179"/>
      <c r="O529" s="179"/>
      <c r="P529" s="179"/>
      <c r="Q529" s="24"/>
      <c r="R529" s="182"/>
      <c r="S529" s="24"/>
      <c r="T529" s="32"/>
      <c r="U529" s="240"/>
      <c r="V529" s="66"/>
      <c r="W529" s="78"/>
      <c r="X529" s="66"/>
      <c r="Y529" s="66"/>
      <c r="Z529" s="25"/>
      <c r="AA529" s="23"/>
      <c r="AB529" s="23"/>
      <c r="AC529" s="25"/>
      <c r="AD529" s="60"/>
      <c r="AE529" s="31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5"/>
      <c r="EY529" s="25"/>
      <c r="EZ529" s="25"/>
      <c r="FA529" s="25"/>
      <c r="FB529" s="25"/>
      <c r="FC529" s="25"/>
      <c r="FD529" s="25"/>
      <c r="FE529" s="25"/>
      <c r="FF529" s="25"/>
      <c r="FG529" s="25"/>
      <c r="FH529" s="25"/>
      <c r="FI529" s="25"/>
      <c r="FJ529" s="25"/>
      <c r="FK529" s="25"/>
      <c r="FL529" s="25"/>
      <c r="FM529" s="25"/>
      <c r="FN529" s="25"/>
      <c r="FO529" s="25"/>
      <c r="FP529" s="25"/>
      <c r="FQ529" s="25"/>
      <c r="FR529" s="25"/>
      <c r="FS529" s="25"/>
      <c r="FT529" s="25"/>
      <c r="FU529" s="25"/>
      <c r="FV529" s="25"/>
      <c r="FW529" s="25"/>
      <c r="FX529" s="25"/>
      <c r="FY529" s="25"/>
      <c r="FZ529" s="25"/>
      <c r="GA529" s="25"/>
      <c r="GB529" s="25"/>
      <c r="GC529" s="25"/>
      <c r="GD529" s="25"/>
      <c r="GE529" s="25"/>
      <c r="GF529" s="25"/>
      <c r="GG529" s="25"/>
      <c r="GH529" s="25"/>
      <c r="GI529" s="25"/>
      <c r="GJ529" s="25"/>
      <c r="GK529" s="25"/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5"/>
      <c r="GW529" s="25"/>
      <c r="GX529" s="25"/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5"/>
      <c r="HJ529" s="25"/>
      <c r="HK529" s="25"/>
      <c r="HL529" s="25"/>
      <c r="HM529" s="25"/>
      <c r="HN529" s="25"/>
      <c r="HO529" s="25"/>
      <c r="HP529" s="25"/>
      <c r="HQ529" s="25"/>
      <c r="HR529" s="25"/>
      <c r="HS529" s="25"/>
      <c r="HT529" s="25"/>
      <c r="HU529" s="25"/>
      <c r="HV529" s="25"/>
      <c r="HW529" s="25"/>
      <c r="HX529" s="25"/>
      <c r="HY529" s="25"/>
      <c r="HZ529" s="25"/>
      <c r="IA529" s="25"/>
      <c r="IB529" s="25"/>
      <c r="IC529" s="25"/>
      <c r="ID529" s="25"/>
      <c r="IE529" s="25"/>
      <c r="IF529" s="25"/>
      <c r="IG529" s="25"/>
      <c r="IH529" s="25"/>
      <c r="II529" s="25"/>
      <c r="IJ529" s="25"/>
      <c r="IK529" s="25"/>
      <c r="IL529" s="25"/>
      <c r="IM529" s="25"/>
      <c r="IN529" s="25"/>
      <c r="IO529" s="25"/>
      <c r="IP529" s="25"/>
      <c r="IQ529" s="25"/>
      <c r="IR529" s="25"/>
      <c r="IS529" s="25"/>
      <c r="IT529" s="25"/>
      <c r="IU529" s="25"/>
      <c r="IV529" s="25"/>
      <c r="IW529" s="25"/>
      <c r="IX529" s="25"/>
      <c r="IY529" s="25"/>
      <c r="IZ529" s="25"/>
      <c r="JA529" s="25"/>
      <c r="JB529" s="25"/>
      <c r="JC529" s="25"/>
      <c r="JD529" s="25"/>
      <c r="JE529" s="25"/>
      <c r="JF529" s="25"/>
      <c r="JG529" s="25"/>
      <c r="JH529" s="25"/>
      <c r="JI529" s="25"/>
      <c r="JJ529" s="25"/>
      <c r="JK529" s="25"/>
      <c r="JL529" s="25"/>
      <c r="JM529" s="25"/>
      <c r="JN529" s="25"/>
      <c r="JO529" s="25"/>
      <c r="JP529" s="25"/>
      <c r="JQ529" s="25"/>
      <c r="JR529" s="25"/>
      <c r="JS529" s="25"/>
      <c r="JT529" s="25"/>
      <c r="JU529" s="25"/>
      <c r="JV529" s="25"/>
      <c r="JW529" s="25"/>
      <c r="JX529" s="25"/>
      <c r="JY529" s="25"/>
      <c r="JZ529" s="25"/>
      <c r="KA529" s="25"/>
      <c r="KB529" s="25"/>
      <c r="KC529" s="25"/>
      <c r="KD529" s="25"/>
      <c r="KE529" s="25"/>
      <c r="KF529" s="25"/>
      <c r="KG529" s="25"/>
      <c r="KH529" s="25"/>
      <c r="KI529" s="25"/>
      <c r="KJ529" s="25"/>
      <c r="KK529" s="25"/>
      <c r="KL529" s="25"/>
      <c r="KM529" s="25"/>
      <c r="KN529" s="25"/>
      <c r="KO529" s="25"/>
      <c r="KP529" s="25"/>
      <c r="KQ529" s="25"/>
      <c r="KR529" s="25"/>
      <c r="KS529" s="25"/>
      <c r="KT529" s="25"/>
      <c r="KU529" s="25"/>
      <c r="KV529" s="25"/>
      <c r="KW529" s="25"/>
      <c r="KX529" s="25"/>
      <c r="KY529" s="25"/>
      <c r="KZ529" s="25"/>
      <c r="LA529" s="25"/>
      <c r="LB529" s="25"/>
      <c r="LC529" s="25"/>
      <c r="LD529" s="25"/>
      <c r="LE529" s="25"/>
      <c r="LF529" s="25"/>
      <c r="LG529" s="25"/>
      <c r="LH529" s="25"/>
      <c r="LI529" s="25"/>
      <c r="LJ529" s="25"/>
      <c r="LK529" s="25"/>
      <c r="LL529" s="25"/>
      <c r="LM529" s="25"/>
      <c r="LN529" s="25"/>
      <c r="LO529" s="25"/>
      <c r="LP529" s="25"/>
      <c r="LQ529" s="25"/>
      <c r="LR529" s="25"/>
      <c r="LS529" s="25"/>
      <c r="LT529" s="25"/>
      <c r="LU529" s="25"/>
      <c r="LV529" s="25"/>
      <c r="LW529" s="25"/>
      <c r="LX529" s="25"/>
      <c r="LY529" s="25"/>
      <c r="LZ529" s="25"/>
      <c r="MA529" s="25"/>
      <c r="MB529" s="25"/>
      <c r="MC529" s="25"/>
      <c r="MD529" s="25"/>
      <c r="ME529" s="25"/>
      <c r="MF529" s="25"/>
    </row>
    <row r="530" spans="1:344" s="26" customFormat="1" hidden="1" x14ac:dyDescent="0.25">
      <c r="A530" s="21"/>
      <c r="B530" s="22"/>
      <c r="C530" s="76"/>
      <c r="D530" s="7"/>
      <c r="E530" s="7"/>
      <c r="F530" s="7"/>
      <c r="G530" s="179"/>
      <c r="H530" s="179"/>
      <c r="I530" s="271"/>
      <c r="J530" s="194"/>
      <c r="K530" s="179"/>
      <c r="L530" s="179"/>
      <c r="M530" s="179"/>
      <c r="N530" s="179"/>
      <c r="O530" s="179"/>
      <c r="P530" s="179"/>
      <c r="Q530" s="24"/>
      <c r="R530" s="182"/>
      <c r="S530" s="24"/>
      <c r="T530" s="32"/>
      <c r="U530" s="240"/>
      <c r="V530" s="66"/>
      <c r="W530" s="78"/>
      <c r="X530" s="66"/>
      <c r="Y530" s="66"/>
      <c r="Z530" s="25"/>
      <c r="AA530" s="23"/>
      <c r="AB530" s="23"/>
      <c r="AC530" s="25"/>
      <c r="AD530" s="60"/>
      <c r="AE530" s="31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25"/>
      <c r="EZ530" s="25"/>
      <c r="FA530" s="25"/>
      <c r="FB530" s="25"/>
      <c r="FC530" s="25"/>
      <c r="FD530" s="25"/>
      <c r="FE530" s="25"/>
      <c r="FF530" s="25"/>
      <c r="FG530" s="25"/>
      <c r="FH530" s="25"/>
      <c r="FI530" s="25"/>
      <c r="FJ530" s="25"/>
      <c r="FK530" s="25"/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5"/>
      <c r="FW530" s="25"/>
      <c r="FX530" s="25"/>
      <c r="FY530" s="25"/>
      <c r="FZ530" s="25"/>
      <c r="GA530" s="25"/>
      <c r="GB530" s="25"/>
      <c r="GC530" s="25"/>
      <c r="GD530" s="25"/>
      <c r="GE530" s="25"/>
      <c r="GF530" s="25"/>
      <c r="GG530" s="25"/>
      <c r="GH530" s="25"/>
      <c r="GI530" s="25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5"/>
      <c r="HR530" s="25"/>
      <c r="HS530" s="25"/>
      <c r="HT530" s="25"/>
      <c r="HU530" s="25"/>
      <c r="HV530" s="25"/>
      <c r="HW530" s="25"/>
      <c r="HX530" s="25"/>
      <c r="HY530" s="25"/>
      <c r="HZ530" s="25"/>
      <c r="IA530" s="25"/>
      <c r="IB530" s="25"/>
      <c r="IC530" s="25"/>
      <c r="ID530" s="25"/>
      <c r="IE530" s="25"/>
      <c r="IF530" s="25"/>
      <c r="IG530" s="25"/>
      <c r="IH530" s="25"/>
      <c r="II530" s="25"/>
      <c r="IJ530" s="25"/>
      <c r="IK530" s="25"/>
      <c r="IL530" s="25"/>
      <c r="IM530" s="25"/>
      <c r="IN530" s="25"/>
      <c r="IO530" s="25"/>
      <c r="IP530" s="25"/>
      <c r="IQ530" s="25"/>
      <c r="IR530" s="25"/>
      <c r="IS530" s="25"/>
      <c r="IT530" s="25"/>
      <c r="IU530" s="25"/>
      <c r="IV530" s="25"/>
      <c r="IW530" s="25"/>
      <c r="IX530" s="25"/>
      <c r="IY530" s="25"/>
      <c r="IZ530" s="25"/>
      <c r="JA530" s="25"/>
      <c r="JB530" s="25"/>
      <c r="JC530" s="25"/>
      <c r="JD530" s="25"/>
      <c r="JE530" s="25"/>
      <c r="JF530" s="25"/>
      <c r="JG530" s="25"/>
      <c r="JH530" s="25"/>
      <c r="JI530" s="25"/>
      <c r="JJ530" s="25"/>
      <c r="JK530" s="25"/>
      <c r="JL530" s="25"/>
      <c r="JM530" s="25"/>
      <c r="JN530" s="25"/>
      <c r="JO530" s="25"/>
      <c r="JP530" s="25"/>
      <c r="JQ530" s="25"/>
      <c r="JR530" s="25"/>
      <c r="JS530" s="25"/>
      <c r="JT530" s="25"/>
      <c r="JU530" s="25"/>
      <c r="JV530" s="25"/>
      <c r="JW530" s="25"/>
      <c r="JX530" s="25"/>
      <c r="JY530" s="25"/>
      <c r="JZ530" s="25"/>
      <c r="KA530" s="25"/>
      <c r="KB530" s="25"/>
      <c r="KC530" s="25"/>
      <c r="KD530" s="25"/>
      <c r="KE530" s="25"/>
      <c r="KF530" s="25"/>
      <c r="KG530" s="25"/>
      <c r="KH530" s="25"/>
      <c r="KI530" s="25"/>
      <c r="KJ530" s="25"/>
      <c r="KK530" s="25"/>
      <c r="KL530" s="25"/>
      <c r="KM530" s="25"/>
      <c r="KN530" s="25"/>
      <c r="KO530" s="25"/>
      <c r="KP530" s="25"/>
      <c r="KQ530" s="25"/>
      <c r="KR530" s="25"/>
      <c r="KS530" s="25"/>
      <c r="KT530" s="25"/>
      <c r="KU530" s="25"/>
      <c r="KV530" s="25"/>
      <c r="KW530" s="25"/>
      <c r="KX530" s="25"/>
      <c r="KY530" s="25"/>
      <c r="KZ530" s="25"/>
      <c r="LA530" s="25"/>
      <c r="LB530" s="25"/>
      <c r="LC530" s="25"/>
      <c r="LD530" s="25"/>
      <c r="LE530" s="25"/>
      <c r="LF530" s="25"/>
      <c r="LG530" s="25"/>
      <c r="LH530" s="25"/>
      <c r="LI530" s="25"/>
      <c r="LJ530" s="25"/>
      <c r="LK530" s="25"/>
      <c r="LL530" s="25"/>
      <c r="LM530" s="25"/>
      <c r="LN530" s="25"/>
      <c r="LO530" s="25"/>
      <c r="LP530" s="25"/>
      <c r="LQ530" s="25"/>
      <c r="LR530" s="25"/>
      <c r="LS530" s="25"/>
      <c r="LT530" s="25"/>
      <c r="LU530" s="25"/>
      <c r="LV530" s="25"/>
      <c r="LW530" s="25"/>
      <c r="LX530" s="25"/>
      <c r="LY530" s="25"/>
      <c r="LZ530" s="25"/>
      <c r="MA530" s="25"/>
      <c r="MB530" s="25"/>
      <c r="MC530" s="25"/>
      <c r="MD530" s="25"/>
      <c r="ME530" s="25"/>
      <c r="MF530" s="25"/>
    </row>
    <row r="531" spans="1:344" s="26" customFormat="1" hidden="1" x14ac:dyDescent="0.25">
      <c r="A531" s="21"/>
      <c r="B531" s="22"/>
      <c r="C531" s="76"/>
      <c r="D531" s="7"/>
      <c r="E531" s="7"/>
      <c r="F531" s="7"/>
      <c r="G531" s="179"/>
      <c r="H531" s="179"/>
      <c r="I531" s="271"/>
      <c r="J531" s="194"/>
      <c r="K531" s="179"/>
      <c r="L531" s="179"/>
      <c r="M531" s="179"/>
      <c r="N531" s="179"/>
      <c r="O531" s="179"/>
      <c r="P531" s="179"/>
      <c r="Q531" s="24"/>
      <c r="R531" s="182"/>
      <c r="S531" s="24"/>
      <c r="T531" s="32"/>
      <c r="U531" s="240"/>
      <c r="V531" s="66"/>
      <c r="W531" s="78"/>
      <c r="X531" s="66"/>
      <c r="Y531" s="66"/>
      <c r="Z531" s="25"/>
      <c r="AA531" s="23"/>
      <c r="AB531" s="23"/>
      <c r="AC531" s="25"/>
      <c r="AD531" s="60"/>
      <c r="AE531" s="31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5"/>
      <c r="EJ531" s="25"/>
      <c r="EK531" s="25"/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5"/>
      <c r="EW531" s="25"/>
      <c r="EX531" s="25"/>
      <c r="EY531" s="25"/>
      <c r="EZ531" s="25"/>
      <c r="FA531" s="25"/>
      <c r="FB531" s="25"/>
      <c r="FC531" s="25"/>
      <c r="FD531" s="25"/>
      <c r="FE531" s="25"/>
      <c r="FF531" s="25"/>
      <c r="FG531" s="25"/>
      <c r="FH531" s="25"/>
      <c r="FI531" s="25"/>
      <c r="FJ531" s="25"/>
      <c r="FK531" s="25"/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5"/>
      <c r="FW531" s="25"/>
      <c r="FX531" s="25"/>
      <c r="FY531" s="25"/>
      <c r="FZ531" s="25"/>
      <c r="GA531" s="25"/>
      <c r="GB531" s="25"/>
      <c r="GC531" s="25"/>
      <c r="GD531" s="25"/>
      <c r="GE531" s="25"/>
      <c r="GF531" s="25"/>
      <c r="GG531" s="25"/>
      <c r="GH531" s="25"/>
      <c r="GI531" s="25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5"/>
      <c r="HR531" s="25"/>
      <c r="HS531" s="25"/>
      <c r="HT531" s="25"/>
      <c r="HU531" s="25"/>
      <c r="HV531" s="25"/>
      <c r="HW531" s="25"/>
      <c r="HX531" s="25"/>
      <c r="HY531" s="25"/>
      <c r="HZ531" s="25"/>
      <c r="IA531" s="25"/>
      <c r="IB531" s="25"/>
      <c r="IC531" s="25"/>
      <c r="ID531" s="25"/>
      <c r="IE531" s="25"/>
      <c r="IF531" s="25"/>
      <c r="IG531" s="25"/>
      <c r="IH531" s="25"/>
      <c r="II531" s="25"/>
      <c r="IJ531" s="25"/>
      <c r="IK531" s="25"/>
      <c r="IL531" s="25"/>
      <c r="IM531" s="25"/>
      <c r="IN531" s="25"/>
      <c r="IO531" s="25"/>
      <c r="IP531" s="25"/>
      <c r="IQ531" s="25"/>
      <c r="IR531" s="25"/>
      <c r="IS531" s="25"/>
      <c r="IT531" s="25"/>
      <c r="IU531" s="25"/>
      <c r="IV531" s="25"/>
      <c r="IW531" s="25"/>
      <c r="IX531" s="25"/>
      <c r="IY531" s="25"/>
      <c r="IZ531" s="25"/>
      <c r="JA531" s="25"/>
      <c r="JB531" s="25"/>
      <c r="JC531" s="25"/>
      <c r="JD531" s="25"/>
      <c r="JE531" s="25"/>
      <c r="JF531" s="25"/>
      <c r="JG531" s="25"/>
      <c r="JH531" s="25"/>
      <c r="JI531" s="25"/>
      <c r="JJ531" s="25"/>
      <c r="JK531" s="25"/>
      <c r="JL531" s="25"/>
      <c r="JM531" s="25"/>
      <c r="JN531" s="25"/>
      <c r="JO531" s="25"/>
      <c r="JP531" s="25"/>
      <c r="JQ531" s="25"/>
      <c r="JR531" s="25"/>
      <c r="JS531" s="25"/>
      <c r="JT531" s="25"/>
      <c r="JU531" s="25"/>
      <c r="JV531" s="25"/>
      <c r="JW531" s="25"/>
      <c r="JX531" s="25"/>
      <c r="JY531" s="25"/>
      <c r="JZ531" s="25"/>
      <c r="KA531" s="25"/>
      <c r="KB531" s="25"/>
      <c r="KC531" s="25"/>
      <c r="KD531" s="25"/>
      <c r="KE531" s="25"/>
      <c r="KF531" s="25"/>
      <c r="KG531" s="25"/>
      <c r="KH531" s="25"/>
      <c r="KI531" s="25"/>
      <c r="KJ531" s="25"/>
      <c r="KK531" s="25"/>
      <c r="KL531" s="25"/>
      <c r="KM531" s="25"/>
      <c r="KN531" s="25"/>
      <c r="KO531" s="25"/>
      <c r="KP531" s="25"/>
      <c r="KQ531" s="25"/>
      <c r="KR531" s="25"/>
      <c r="KS531" s="25"/>
      <c r="KT531" s="25"/>
      <c r="KU531" s="25"/>
      <c r="KV531" s="25"/>
      <c r="KW531" s="25"/>
      <c r="KX531" s="25"/>
      <c r="KY531" s="25"/>
      <c r="KZ531" s="25"/>
      <c r="LA531" s="25"/>
      <c r="LB531" s="25"/>
      <c r="LC531" s="25"/>
      <c r="LD531" s="25"/>
      <c r="LE531" s="25"/>
      <c r="LF531" s="25"/>
      <c r="LG531" s="25"/>
      <c r="LH531" s="25"/>
      <c r="LI531" s="25"/>
      <c r="LJ531" s="25"/>
      <c r="LK531" s="25"/>
      <c r="LL531" s="25"/>
      <c r="LM531" s="25"/>
      <c r="LN531" s="25"/>
      <c r="LO531" s="25"/>
      <c r="LP531" s="25"/>
      <c r="LQ531" s="25"/>
      <c r="LR531" s="25"/>
      <c r="LS531" s="25"/>
      <c r="LT531" s="25"/>
      <c r="LU531" s="25"/>
      <c r="LV531" s="25"/>
      <c r="LW531" s="25"/>
      <c r="LX531" s="25"/>
      <c r="LY531" s="25"/>
      <c r="LZ531" s="25"/>
      <c r="MA531" s="25"/>
      <c r="MB531" s="25"/>
      <c r="MC531" s="25"/>
      <c r="MD531" s="25"/>
      <c r="ME531" s="25"/>
      <c r="MF531" s="25"/>
    </row>
    <row r="532" spans="1:344" s="26" customFormat="1" hidden="1" x14ac:dyDescent="0.25">
      <c r="A532" s="21"/>
      <c r="B532" s="22"/>
      <c r="C532" s="76"/>
      <c r="D532" s="7"/>
      <c r="E532" s="7"/>
      <c r="F532" s="7"/>
      <c r="G532" s="179"/>
      <c r="H532" s="179"/>
      <c r="I532" s="271"/>
      <c r="J532" s="194"/>
      <c r="K532" s="179"/>
      <c r="L532" s="179"/>
      <c r="M532" s="179"/>
      <c r="N532" s="179"/>
      <c r="O532" s="179"/>
      <c r="P532" s="179"/>
      <c r="Q532" s="24"/>
      <c r="R532" s="182"/>
      <c r="S532" s="24"/>
      <c r="T532" s="32"/>
      <c r="U532" s="240"/>
      <c r="V532" s="66"/>
      <c r="W532" s="78"/>
      <c r="X532" s="66"/>
      <c r="Y532" s="66"/>
      <c r="Z532" s="25"/>
      <c r="AA532" s="23"/>
      <c r="AB532" s="23"/>
      <c r="AC532" s="25"/>
      <c r="AD532" s="60"/>
      <c r="AE532" s="31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5"/>
      <c r="EY532" s="25"/>
      <c r="EZ532" s="25"/>
      <c r="FA532" s="25"/>
      <c r="FB532" s="25"/>
      <c r="FC532" s="25"/>
      <c r="FD532" s="25"/>
      <c r="FE532" s="25"/>
      <c r="FF532" s="25"/>
      <c r="FG532" s="25"/>
      <c r="FH532" s="25"/>
      <c r="FI532" s="25"/>
      <c r="FJ532" s="25"/>
      <c r="FK532" s="25"/>
      <c r="FL532" s="25"/>
      <c r="FM532" s="25"/>
      <c r="FN532" s="25"/>
      <c r="FO532" s="25"/>
      <c r="FP532" s="25"/>
      <c r="FQ532" s="25"/>
      <c r="FR532" s="25"/>
      <c r="FS532" s="25"/>
      <c r="FT532" s="25"/>
      <c r="FU532" s="25"/>
      <c r="FV532" s="25"/>
      <c r="FW532" s="25"/>
      <c r="FX532" s="25"/>
      <c r="FY532" s="25"/>
      <c r="FZ532" s="25"/>
      <c r="GA532" s="25"/>
      <c r="GB532" s="25"/>
      <c r="GC532" s="25"/>
      <c r="GD532" s="25"/>
      <c r="GE532" s="25"/>
      <c r="GF532" s="25"/>
      <c r="GG532" s="25"/>
      <c r="GH532" s="25"/>
      <c r="GI532" s="25"/>
      <c r="GJ532" s="25"/>
      <c r="GK532" s="25"/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5"/>
      <c r="GW532" s="25"/>
      <c r="GX532" s="25"/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5"/>
      <c r="HJ532" s="25"/>
      <c r="HK532" s="25"/>
      <c r="HL532" s="25"/>
      <c r="HM532" s="25"/>
      <c r="HN532" s="25"/>
      <c r="HO532" s="25"/>
      <c r="HP532" s="25"/>
      <c r="HQ532" s="25"/>
      <c r="HR532" s="25"/>
      <c r="HS532" s="25"/>
      <c r="HT532" s="25"/>
      <c r="HU532" s="25"/>
      <c r="HV532" s="25"/>
      <c r="HW532" s="25"/>
      <c r="HX532" s="25"/>
      <c r="HY532" s="25"/>
      <c r="HZ532" s="25"/>
      <c r="IA532" s="25"/>
      <c r="IB532" s="25"/>
      <c r="IC532" s="25"/>
      <c r="ID532" s="25"/>
      <c r="IE532" s="25"/>
      <c r="IF532" s="25"/>
      <c r="IG532" s="25"/>
      <c r="IH532" s="25"/>
      <c r="II532" s="25"/>
      <c r="IJ532" s="25"/>
      <c r="IK532" s="25"/>
      <c r="IL532" s="25"/>
      <c r="IM532" s="25"/>
      <c r="IN532" s="25"/>
      <c r="IO532" s="25"/>
      <c r="IP532" s="25"/>
      <c r="IQ532" s="25"/>
      <c r="IR532" s="25"/>
      <c r="IS532" s="25"/>
      <c r="IT532" s="25"/>
      <c r="IU532" s="25"/>
      <c r="IV532" s="25"/>
      <c r="IW532" s="25"/>
      <c r="IX532" s="25"/>
      <c r="IY532" s="25"/>
      <c r="IZ532" s="25"/>
      <c r="JA532" s="25"/>
      <c r="JB532" s="25"/>
      <c r="JC532" s="25"/>
      <c r="JD532" s="25"/>
      <c r="JE532" s="25"/>
      <c r="JF532" s="25"/>
      <c r="JG532" s="25"/>
      <c r="JH532" s="25"/>
      <c r="JI532" s="25"/>
      <c r="JJ532" s="25"/>
      <c r="JK532" s="25"/>
      <c r="JL532" s="25"/>
      <c r="JM532" s="25"/>
      <c r="JN532" s="25"/>
      <c r="JO532" s="25"/>
      <c r="JP532" s="25"/>
      <c r="JQ532" s="25"/>
      <c r="JR532" s="25"/>
      <c r="JS532" s="25"/>
      <c r="JT532" s="25"/>
      <c r="JU532" s="25"/>
      <c r="JV532" s="25"/>
      <c r="JW532" s="25"/>
      <c r="JX532" s="25"/>
      <c r="JY532" s="25"/>
      <c r="JZ532" s="25"/>
      <c r="KA532" s="25"/>
      <c r="KB532" s="25"/>
      <c r="KC532" s="25"/>
      <c r="KD532" s="25"/>
      <c r="KE532" s="25"/>
      <c r="KF532" s="25"/>
      <c r="KG532" s="25"/>
      <c r="KH532" s="25"/>
      <c r="KI532" s="25"/>
      <c r="KJ532" s="25"/>
      <c r="KK532" s="25"/>
      <c r="KL532" s="25"/>
      <c r="KM532" s="25"/>
      <c r="KN532" s="25"/>
      <c r="KO532" s="25"/>
      <c r="KP532" s="25"/>
      <c r="KQ532" s="25"/>
      <c r="KR532" s="25"/>
      <c r="KS532" s="25"/>
      <c r="KT532" s="25"/>
      <c r="KU532" s="25"/>
      <c r="KV532" s="25"/>
      <c r="KW532" s="25"/>
      <c r="KX532" s="25"/>
      <c r="KY532" s="25"/>
      <c r="KZ532" s="25"/>
      <c r="LA532" s="25"/>
      <c r="LB532" s="25"/>
      <c r="LC532" s="25"/>
      <c r="LD532" s="25"/>
      <c r="LE532" s="25"/>
      <c r="LF532" s="25"/>
      <c r="LG532" s="25"/>
      <c r="LH532" s="25"/>
      <c r="LI532" s="25"/>
      <c r="LJ532" s="25"/>
      <c r="LK532" s="25"/>
      <c r="LL532" s="25"/>
      <c r="LM532" s="25"/>
      <c r="LN532" s="25"/>
      <c r="LO532" s="25"/>
      <c r="LP532" s="25"/>
      <c r="LQ532" s="25"/>
      <c r="LR532" s="25"/>
      <c r="LS532" s="25"/>
      <c r="LT532" s="25"/>
      <c r="LU532" s="25"/>
      <c r="LV532" s="25"/>
      <c r="LW532" s="25"/>
      <c r="LX532" s="25"/>
      <c r="LY532" s="25"/>
      <c r="LZ532" s="25"/>
      <c r="MA532" s="25"/>
      <c r="MB532" s="25"/>
      <c r="MC532" s="25"/>
      <c r="MD532" s="25"/>
      <c r="ME532" s="25"/>
      <c r="MF532" s="25"/>
    </row>
    <row r="533" spans="1:344" s="26" customFormat="1" hidden="1" x14ac:dyDescent="0.25">
      <c r="A533" s="21"/>
      <c r="B533" s="22"/>
      <c r="C533" s="76"/>
      <c r="D533" s="7"/>
      <c r="E533" s="7"/>
      <c r="F533" s="7"/>
      <c r="G533" s="179"/>
      <c r="H533" s="179"/>
      <c r="I533" s="271"/>
      <c r="J533" s="194"/>
      <c r="K533" s="179"/>
      <c r="L533" s="179"/>
      <c r="M533" s="179"/>
      <c r="N533" s="179"/>
      <c r="O533" s="179"/>
      <c r="P533" s="179"/>
      <c r="Q533" s="24"/>
      <c r="R533" s="182"/>
      <c r="S533" s="24"/>
      <c r="T533" s="32"/>
      <c r="U533" s="240"/>
      <c r="V533" s="66"/>
      <c r="W533" s="78"/>
      <c r="X533" s="66"/>
      <c r="Y533" s="66"/>
      <c r="Z533" s="25"/>
      <c r="AA533" s="23"/>
      <c r="AB533" s="23"/>
      <c r="AC533" s="25"/>
      <c r="AD533" s="60"/>
      <c r="AE533" s="31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25"/>
      <c r="DZ533" s="25"/>
      <c r="EA533" s="25"/>
      <c r="EB533" s="25"/>
      <c r="EC533" s="25"/>
      <c r="ED533" s="25"/>
      <c r="EE533" s="25"/>
      <c r="EF533" s="25"/>
      <c r="EG533" s="25"/>
      <c r="EH533" s="25"/>
      <c r="EI533" s="25"/>
      <c r="EJ533" s="25"/>
      <c r="EK533" s="25"/>
      <c r="EL533" s="25"/>
      <c r="EM533" s="25"/>
      <c r="EN533" s="25"/>
      <c r="EO533" s="25"/>
      <c r="EP533" s="25"/>
      <c r="EQ533" s="25"/>
      <c r="ER533" s="25"/>
      <c r="ES533" s="25"/>
      <c r="ET533" s="25"/>
      <c r="EU533" s="25"/>
      <c r="EV533" s="25"/>
      <c r="EW533" s="25"/>
      <c r="EX533" s="25"/>
      <c r="EY533" s="25"/>
      <c r="EZ533" s="25"/>
      <c r="FA533" s="25"/>
      <c r="FB533" s="25"/>
      <c r="FC533" s="25"/>
      <c r="FD533" s="25"/>
      <c r="FE533" s="25"/>
      <c r="FF533" s="25"/>
      <c r="FG533" s="25"/>
      <c r="FH533" s="25"/>
      <c r="FI533" s="25"/>
      <c r="FJ533" s="25"/>
      <c r="FK533" s="25"/>
      <c r="FL533" s="25"/>
      <c r="FM533" s="25"/>
      <c r="FN533" s="25"/>
      <c r="FO533" s="25"/>
      <c r="FP533" s="25"/>
      <c r="FQ533" s="25"/>
      <c r="FR533" s="25"/>
      <c r="FS533" s="25"/>
      <c r="FT533" s="25"/>
      <c r="FU533" s="25"/>
      <c r="FV533" s="25"/>
      <c r="FW533" s="25"/>
      <c r="FX533" s="25"/>
      <c r="FY533" s="25"/>
      <c r="FZ533" s="25"/>
      <c r="GA533" s="25"/>
      <c r="GB533" s="25"/>
      <c r="GC533" s="25"/>
      <c r="GD533" s="25"/>
      <c r="GE533" s="25"/>
      <c r="GF533" s="25"/>
      <c r="GG533" s="25"/>
      <c r="GH533" s="25"/>
      <c r="GI533" s="25"/>
      <c r="GJ533" s="25"/>
      <c r="GK533" s="25"/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5"/>
      <c r="GW533" s="25"/>
      <c r="GX533" s="25"/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5"/>
      <c r="HJ533" s="25"/>
      <c r="HK533" s="25"/>
      <c r="HL533" s="25"/>
      <c r="HM533" s="25"/>
      <c r="HN533" s="25"/>
      <c r="HO533" s="25"/>
      <c r="HP533" s="25"/>
      <c r="HQ533" s="25"/>
      <c r="HR533" s="25"/>
      <c r="HS533" s="25"/>
      <c r="HT533" s="25"/>
      <c r="HU533" s="25"/>
      <c r="HV533" s="25"/>
      <c r="HW533" s="25"/>
      <c r="HX533" s="25"/>
      <c r="HY533" s="25"/>
      <c r="HZ533" s="25"/>
      <c r="IA533" s="25"/>
      <c r="IB533" s="25"/>
      <c r="IC533" s="25"/>
      <c r="ID533" s="25"/>
      <c r="IE533" s="25"/>
      <c r="IF533" s="25"/>
      <c r="IG533" s="25"/>
      <c r="IH533" s="25"/>
      <c r="II533" s="25"/>
      <c r="IJ533" s="25"/>
      <c r="IK533" s="25"/>
      <c r="IL533" s="25"/>
      <c r="IM533" s="25"/>
      <c r="IN533" s="25"/>
      <c r="IO533" s="25"/>
      <c r="IP533" s="25"/>
      <c r="IQ533" s="25"/>
      <c r="IR533" s="25"/>
      <c r="IS533" s="25"/>
      <c r="IT533" s="25"/>
      <c r="IU533" s="25"/>
      <c r="IV533" s="25"/>
      <c r="IW533" s="25"/>
      <c r="IX533" s="25"/>
      <c r="IY533" s="25"/>
      <c r="IZ533" s="25"/>
      <c r="JA533" s="25"/>
      <c r="JB533" s="25"/>
      <c r="JC533" s="25"/>
      <c r="JD533" s="25"/>
      <c r="JE533" s="25"/>
      <c r="JF533" s="25"/>
      <c r="JG533" s="25"/>
      <c r="JH533" s="25"/>
      <c r="JI533" s="25"/>
      <c r="JJ533" s="25"/>
      <c r="JK533" s="25"/>
      <c r="JL533" s="25"/>
      <c r="JM533" s="25"/>
      <c r="JN533" s="25"/>
      <c r="JO533" s="25"/>
      <c r="JP533" s="25"/>
      <c r="JQ533" s="25"/>
      <c r="JR533" s="25"/>
      <c r="JS533" s="25"/>
      <c r="JT533" s="25"/>
      <c r="JU533" s="25"/>
      <c r="JV533" s="25"/>
      <c r="JW533" s="25"/>
      <c r="JX533" s="25"/>
      <c r="JY533" s="25"/>
      <c r="JZ533" s="25"/>
      <c r="KA533" s="25"/>
      <c r="KB533" s="25"/>
      <c r="KC533" s="25"/>
      <c r="KD533" s="25"/>
      <c r="KE533" s="25"/>
      <c r="KF533" s="25"/>
      <c r="KG533" s="25"/>
      <c r="KH533" s="25"/>
      <c r="KI533" s="25"/>
      <c r="KJ533" s="25"/>
      <c r="KK533" s="25"/>
      <c r="KL533" s="25"/>
      <c r="KM533" s="25"/>
      <c r="KN533" s="25"/>
      <c r="KO533" s="25"/>
      <c r="KP533" s="25"/>
      <c r="KQ533" s="25"/>
      <c r="KR533" s="25"/>
      <c r="KS533" s="25"/>
      <c r="KT533" s="25"/>
      <c r="KU533" s="25"/>
      <c r="KV533" s="25"/>
      <c r="KW533" s="25"/>
      <c r="KX533" s="25"/>
      <c r="KY533" s="25"/>
      <c r="KZ533" s="25"/>
      <c r="LA533" s="25"/>
      <c r="LB533" s="25"/>
      <c r="LC533" s="25"/>
      <c r="LD533" s="25"/>
      <c r="LE533" s="25"/>
      <c r="LF533" s="25"/>
      <c r="LG533" s="25"/>
      <c r="LH533" s="25"/>
      <c r="LI533" s="25"/>
      <c r="LJ533" s="25"/>
      <c r="LK533" s="25"/>
      <c r="LL533" s="25"/>
      <c r="LM533" s="25"/>
      <c r="LN533" s="25"/>
      <c r="LO533" s="25"/>
      <c r="LP533" s="25"/>
      <c r="LQ533" s="25"/>
      <c r="LR533" s="25"/>
      <c r="LS533" s="25"/>
      <c r="LT533" s="25"/>
      <c r="LU533" s="25"/>
      <c r="LV533" s="25"/>
      <c r="LW533" s="25"/>
      <c r="LX533" s="25"/>
      <c r="LY533" s="25"/>
      <c r="LZ533" s="25"/>
      <c r="MA533" s="25"/>
      <c r="MB533" s="25"/>
      <c r="MC533" s="25"/>
      <c r="MD533" s="25"/>
      <c r="ME533" s="25"/>
      <c r="MF533" s="25"/>
    </row>
    <row r="534" spans="1:344" s="26" customFormat="1" hidden="1" x14ac:dyDescent="0.25">
      <c r="A534" s="21"/>
      <c r="B534" s="22"/>
      <c r="C534" s="76"/>
      <c r="D534" s="7"/>
      <c r="E534" s="7"/>
      <c r="F534" s="7"/>
      <c r="G534" s="179"/>
      <c r="H534" s="179"/>
      <c r="I534" s="271"/>
      <c r="J534" s="194"/>
      <c r="K534" s="179"/>
      <c r="L534" s="179"/>
      <c r="M534" s="179"/>
      <c r="N534" s="179"/>
      <c r="O534" s="179"/>
      <c r="P534" s="179"/>
      <c r="Q534" s="24"/>
      <c r="R534" s="182"/>
      <c r="S534" s="24"/>
      <c r="T534" s="32"/>
      <c r="U534" s="240"/>
      <c r="V534" s="66"/>
      <c r="W534" s="78"/>
      <c r="X534" s="66"/>
      <c r="Y534" s="66"/>
      <c r="Z534" s="25"/>
      <c r="AA534" s="23"/>
      <c r="AB534" s="23"/>
      <c r="AC534" s="25"/>
      <c r="AD534" s="60"/>
      <c r="AE534" s="31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5"/>
      <c r="EJ534" s="25"/>
      <c r="EK534" s="25"/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5"/>
      <c r="EW534" s="25"/>
      <c r="EX534" s="25"/>
      <c r="EY534" s="25"/>
      <c r="EZ534" s="25"/>
      <c r="FA534" s="25"/>
      <c r="FB534" s="25"/>
      <c r="FC534" s="25"/>
      <c r="FD534" s="25"/>
      <c r="FE534" s="25"/>
      <c r="FF534" s="25"/>
      <c r="FG534" s="25"/>
      <c r="FH534" s="25"/>
      <c r="FI534" s="25"/>
      <c r="FJ534" s="25"/>
      <c r="FK534" s="25"/>
      <c r="FL534" s="25"/>
      <c r="FM534" s="25"/>
      <c r="FN534" s="25"/>
      <c r="FO534" s="25"/>
      <c r="FP534" s="25"/>
      <c r="FQ534" s="25"/>
      <c r="FR534" s="25"/>
      <c r="FS534" s="25"/>
      <c r="FT534" s="25"/>
      <c r="FU534" s="25"/>
      <c r="FV534" s="25"/>
      <c r="FW534" s="25"/>
      <c r="FX534" s="25"/>
      <c r="FY534" s="25"/>
      <c r="FZ534" s="25"/>
      <c r="GA534" s="25"/>
      <c r="GB534" s="25"/>
      <c r="GC534" s="25"/>
      <c r="GD534" s="25"/>
      <c r="GE534" s="25"/>
      <c r="GF534" s="25"/>
      <c r="GG534" s="25"/>
      <c r="GH534" s="25"/>
      <c r="GI534" s="25"/>
      <c r="GJ534" s="25"/>
      <c r="GK534" s="25"/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5"/>
      <c r="GW534" s="25"/>
      <c r="GX534" s="25"/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5"/>
      <c r="HJ534" s="25"/>
      <c r="HK534" s="25"/>
      <c r="HL534" s="25"/>
      <c r="HM534" s="25"/>
      <c r="HN534" s="25"/>
      <c r="HO534" s="25"/>
      <c r="HP534" s="25"/>
      <c r="HQ534" s="25"/>
      <c r="HR534" s="25"/>
      <c r="HS534" s="25"/>
      <c r="HT534" s="25"/>
      <c r="HU534" s="25"/>
      <c r="HV534" s="25"/>
      <c r="HW534" s="25"/>
      <c r="HX534" s="25"/>
      <c r="HY534" s="25"/>
      <c r="HZ534" s="25"/>
      <c r="IA534" s="25"/>
      <c r="IB534" s="25"/>
      <c r="IC534" s="25"/>
      <c r="ID534" s="25"/>
      <c r="IE534" s="25"/>
      <c r="IF534" s="25"/>
      <c r="IG534" s="25"/>
      <c r="IH534" s="25"/>
      <c r="II534" s="25"/>
      <c r="IJ534" s="25"/>
      <c r="IK534" s="25"/>
      <c r="IL534" s="25"/>
      <c r="IM534" s="25"/>
      <c r="IN534" s="25"/>
      <c r="IO534" s="25"/>
      <c r="IP534" s="25"/>
      <c r="IQ534" s="25"/>
      <c r="IR534" s="25"/>
      <c r="IS534" s="25"/>
      <c r="IT534" s="25"/>
      <c r="IU534" s="25"/>
      <c r="IV534" s="25"/>
      <c r="IW534" s="25"/>
      <c r="IX534" s="25"/>
      <c r="IY534" s="25"/>
      <c r="IZ534" s="25"/>
      <c r="JA534" s="25"/>
      <c r="JB534" s="25"/>
      <c r="JC534" s="25"/>
      <c r="JD534" s="25"/>
      <c r="JE534" s="25"/>
      <c r="JF534" s="25"/>
      <c r="JG534" s="25"/>
      <c r="JH534" s="25"/>
      <c r="JI534" s="25"/>
      <c r="JJ534" s="25"/>
      <c r="JK534" s="25"/>
      <c r="JL534" s="25"/>
      <c r="JM534" s="25"/>
      <c r="JN534" s="25"/>
      <c r="JO534" s="25"/>
      <c r="JP534" s="25"/>
      <c r="JQ534" s="25"/>
      <c r="JR534" s="25"/>
      <c r="JS534" s="25"/>
      <c r="JT534" s="25"/>
      <c r="JU534" s="25"/>
      <c r="JV534" s="25"/>
      <c r="JW534" s="25"/>
      <c r="JX534" s="25"/>
      <c r="JY534" s="25"/>
      <c r="JZ534" s="25"/>
      <c r="KA534" s="25"/>
      <c r="KB534" s="25"/>
      <c r="KC534" s="25"/>
      <c r="KD534" s="25"/>
      <c r="KE534" s="25"/>
      <c r="KF534" s="25"/>
      <c r="KG534" s="25"/>
      <c r="KH534" s="25"/>
      <c r="KI534" s="25"/>
      <c r="KJ534" s="25"/>
      <c r="KK534" s="25"/>
      <c r="KL534" s="25"/>
      <c r="KM534" s="25"/>
      <c r="KN534" s="25"/>
      <c r="KO534" s="25"/>
      <c r="KP534" s="25"/>
      <c r="KQ534" s="25"/>
      <c r="KR534" s="25"/>
      <c r="KS534" s="25"/>
      <c r="KT534" s="25"/>
      <c r="KU534" s="25"/>
      <c r="KV534" s="25"/>
      <c r="KW534" s="25"/>
      <c r="KX534" s="25"/>
      <c r="KY534" s="25"/>
      <c r="KZ534" s="25"/>
      <c r="LA534" s="25"/>
      <c r="LB534" s="25"/>
      <c r="LC534" s="25"/>
      <c r="LD534" s="25"/>
      <c r="LE534" s="25"/>
      <c r="LF534" s="25"/>
      <c r="LG534" s="25"/>
      <c r="LH534" s="25"/>
      <c r="LI534" s="25"/>
      <c r="LJ534" s="25"/>
      <c r="LK534" s="25"/>
      <c r="LL534" s="25"/>
      <c r="LM534" s="25"/>
      <c r="LN534" s="25"/>
      <c r="LO534" s="25"/>
      <c r="LP534" s="25"/>
      <c r="LQ534" s="25"/>
      <c r="LR534" s="25"/>
      <c r="LS534" s="25"/>
      <c r="LT534" s="25"/>
      <c r="LU534" s="25"/>
      <c r="LV534" s="25"/>
      <c r="LW534" s="25"/>
      <c r="LX534" s="25"/>
      <c r="LY534" s="25"/>
      <c r="LZ534" s="25"/>
      <c r="MA534" s="25"/>
      <c r="MB534" s="25"/>
      <c r="MC534" s="25"/>
      <c r="MD534" s="25"/>
      <c r="ME534" s="25"/>
      <c r="MF534" s="25"/>
    </row>
    <row r="535" spans="1:344" s="26" customFormat="1" hidden="1" x14ac:dyDescent="0.25">
      <c r="A535" s="21"/>
      <c r="B535" s="22"/>
      <c r="C535" s="76"/>
      <c r="D535" s="7"/>
      <c r="E535" s="7"/>
      <c r="F535" s="7"/>
      <c r="G535" s="179"/>
      <c r="H535" s="179"/>
      <c r="I535" s="271"/>
      <c r="J535" s="194"/>
      <c r="K535" s="179"/>
      <c r="L535" s="179"/>
      <c r="M535" s="179"/>
      <c r="N535" s="179"/>
      <c r="O535" s="179"/>
      <c r="P535" s="179"/>
      <c r="Q535" s="24"/>
      <c r="R535" s="182"/>
      <c r="S535" s="24"/>
      <c r="T535" s="32"/>
      <c r="U535" s="240"/>
      <c r="V535" s="66"/>
      <c r="W535" s="78"/>
      <c r="X535" s="66"/>
      <c r="Y535" s="66"/>
      <c r="Z535" s="25"/>
      <c r="AA535" s="23"/>
      <c r="AB535" s="23"/>
      <c r="AC535" s="25"/>
      <c r="AD535" s="60"/>
      <c r="AE535" s="31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5"/>
      <c r="FA535" s="25"/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5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5"/>
      <c r="HS535" s="25"/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5"/>
      <c r="JE535" s="25"/>
      <c r="JF535" s="25"/>
      <c r="JG535" s="25"/>
      <c r="JH535" s="25"/>
      <c r="JI535" s="25"/>
      <c r="JJ535" s="25"/>
      <c r="JK535" s="25"/>
      <c r="JL535" s="25"/>
      <c r="JM535" s="25"/>
      <c r="JN535" s="25"/>
      <c r="JO535" s="25"/>
      <c r="JP535" s="25"/>
      <c r="JQ535" s="25"/>
      <c r="JR535" s="25"/>
      <c r="JS535" s="25"/>
      <c r="JT535" s="25"/>
      <c r="JU535" s="25"/>
      <c r="JV535" s="25"/>
      <c r="JW535" s="25"/>
      <c r="JX535" s="25"/>
      <c r="JY535" s="25"/>
      <c r="JZ535" s="25"/>
      <c r="KA535" s="25"/>
      <c r="KB535" s="25"/>
      <c r="KC535" s="25"/>
      <c r="KD535" s="25"/>
      <c r="KE535" s="25"/>
      <c r="KF535" s="25"/>
      <c r="KG535" s="25"/>
      <c r="KH535" s="25"/>
      <c r="KI535" s="25"/>
      <c r="KJ535" s="25"/>
      <c r="KK535" s="25"/>
      <c r="KL535" s="25"/>
      <c r="KM535" s="25"/>
      <c r="KN535" s="25"/>
      <c r="KO535" s="25"/>
      <c r="KP535" s="25"/>
      <c r="KQ535" s="25"/>
      <c r="KR535" s="25"/>
      <c r="KS535" s="25"/>
      <c r="KT535" s="25"/>
      <c r="KU535" s="25"/>
      <c r="KV535" s="25"/>
      <c r="KW535" s="25"/>
      <c r="KX535" s="25"/>
      <c r="KY535" s="25"/>
      <c r="KZ535" s="25"/>
      <c r="LA535" s="25"/>
      <c r="LB535" s="25"/>
      <c r="LC535" s="25"/>
      <c r="LD535" s="25"/>
      <c r="LE535" s="25"/>
      <c r="LF535" s="25"/>
      <c r="LG535" s="25"/>
      <c r="LH535" s="25"/>
      <c r="LI535" s="25"/>
      <c r="LJ535" s="25"/>
      <c r="LK535" s="25"/>
      <c r="LL535" s="25"/>
      <c r="LM535" s="25"/>
      <c r="LN535" s="25"/>
      <c r="LO535" s="25"/>
      <c r="LP535" s="25"/>
      <c r="LQ535" s="25"/>
      <c r="LR535" s="25"/>
      <c r="LS535" s="25"/>
      <c r="LT535" s="25"/>
      <c r="LU535" s="25"/>
      <c r="LV535" s="25"/>
      <c r="LW535" s="25"/>
      <c r="LX535" s="25"/>
      <c r="LY535" s="25"/>
      <c r="LZ535" s="25"/>
      <c r="MA535" s="25"/>
      <c r="MB535" s="25"/>
      <c r="MC535" s="25"/>
      <c r="MD535" s="25"/>
      <c r="ME535" s="25"/>
      <c r="MF535" s="25"/>
    </row>
    <row r="536" spans="1:344" s="26" customFormat="1" hidden="1" x14ac:dyDescent="0.25">
      <c r="A536" s="21"/>
      <c r="B536" s="22"/>
      <c r="C536" s="76"/>
      <c r="D536" s="7"/>
      <c r="E536" s="7"/>
      <c r="F536" s="7"/>
      <c r="G536" s="179"/>
      <c r="H536" s="179"/>
      <c r="I536" s="271"/>
      <c r="J536" s="194"/>
      <c r="K536" s="179"/>
      <c r="L536" s="179"/>
      <c r="M536" s="179"/>
      <c r="N536" s="179"/>
      <c r="O536" s="179"/>
      <c r="P536" s="179"/>
      <c r="Q536" s="24"/>
      <c r="R536" s="182"/>
      <c r="S536" s="24"/>
      <c r="T536" s="32"/>
      <c r="U536" s="240"/>
      <c r="V536" s="66"/>
      <c r="W536" s="78"/>
      <c r="X536" s="66"/>
      <c r="Y536" s="66"/>
      <c r="Z536" s="25"/>
      <c r="AA536" s="23"/>
      <c r="AB536" s="23"/>
      <c r="AC536" s="25"/>
      <c r="AD536" s="60"/>
      <c r="AE536" s="31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25"/>
      <c r="DZ536" s="25"/>
      <c r="EA536" s="25"/>
      <c r="EB536" s="25"/>
      <c r="EC536" s="25"/>
      <c r="ED536" s="25"/>
      <c r="EE536" s="25"/>
      <c r="EF536" s="25"/>
      <c r="EG536" s="25"/>
      <c r="EH536" s="25"/>
      <c r="EI536" s="25"/>
      <c r="EJ536" s="25"/>
      <c r="EK536" s="25"/>
      <c r="EL536" s="25"/>
      <c r="EM536" s="25"/>
      <c r="EN536" s="25"/>
      <c r="EO536" s="25"/>
      <c r="EP536" s="25"/>
      <c r="EQ536" s="25"/>
      <c r="ER536" s="25"/>
      <c r="ES536" s="25"/>
      <c r="ET536" s="25"/>
      <c r="EU536" s="25"/>
      <c r="EV536" s="25"/>
      <c r="EW536" s="25"/>
      <c r="EX536" s="25"/>
      <c r="EY536" s="25"/>
      <c r="EZ536" s="25"/>
      <c r="FA536" s="25"/>
      <c r="FB536" s="25"/>
      <c r="FC536" s="25"/>
      <c r="FD536" s="25"/>
      <c r="FE536" s="25"/>
      <c r="FF536" s="25"/>
      <c r="FG536" s="25"/>
      <c r="FH536" s="25"/>
      <c r="FI536" s="25"/>
      <c r="FJ536" s="25"/>
      <c r="FK536" s="25"/>
      <c r="FL536" s="25"/>
      <c r="FM536" s="25"/>
      <c r="FN536" s="25"/>
      <c r="FO536" s="25"/>
      <c r="FP536" s="25"/>
      <c r="FQ536" s="25"/>
      <c r="FR536" s="25"/>
      <c r="FS536" s="25"/>
      <c r="FT536" s="25"/>
      <c r="FU536" s="25"/>
      <c r="FV536" s="25"/>
      <c r="FW536" s="25"/>
      <c r="FX536" s="25"/>
      <c r="FY536" s="25"/>
      <c r="FZ536" s="25"/>
      <c r="GA536" s="25"/>
      <c r="GB536" s="25"/>
      <c r="GC536" s="25"/>
      <c r="GD536" s="25"/>
      <c r="GE536" s="25"/>
      <c r="GF536" s="25"/>
      <c r="GG536" s="25"/>
      <c r="GH536" s="25"/>
      <c r="GI536" s="25"/>
      <c r="GJ536" s="25"/>
      <c r="GK536" s="25"/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5"/>
      <c r="GW536" s="25"/>
      <c r="GX536" s="25"/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5"/>
      <c r="HJ536" s="25"/>
      <c r="HK536" s="25"/>
      <c r="HL536" s="25"/>
      <c r="HM536" s="25"/>
      <c r="HN536" s="25"/>
      <c r="HO536" s="25"/>
      <c r="HP536" s="25"/>
      <c r="HQ536" s="25"/>
      <c r="HR536" s="25"/>
      <c r="HS536" s="25"/>
      <c r="HT536" s="25"/>
      <c r="HU536" s="25"/>
      <c r="HV536" s="25"/>
      <c r="HW536" s="25"/>
      <c r="HX536" s="25"/>
      <c r="HY536" s="25"/>
      <c r="HZ536" s="25"/>
      <c r="IA536" s="25"/>
      <c r="IB536" s="25"/>
      <c r="IC536" s="25"/>
      <c r="ID536" s="25"/>
      <c r="IE536" s="25"/>
      <c r="IF536" s="25"/>
      <c r="IG536" s="25"/>
      <c r="IH536" s="25"/>
      <c r="II536" s="25"/>
      <c r="IJ536" s="25"/>
      <c r="IK536" s="25"/>
      <c r="IL536" s="25"/>
      <c r="IM536" s="25"/>
      <c r="IN536" s="25"/>
      <c r="IO536" s="25"/>
      <c r="IP536" s="25"/>
      <c r="IQ536" s="25"/>
      <c r="IR536" s="25"/>
      <c r="IS536" s="25"/>
      <c r="IT536" s="25"/>
      <c r="IU536" s="25"/>
      <c r="IV536" s="25"/>
      <c r="IW536" s="25"/>
      <c r="IX536" s="25"/>
      <c r="IY536" s="25"/>
      <c r="IZ536" s="25"/>
      <c r="JA536" s="25"/>
      <c r="JB536" s="25"/>
      <c r="JC536" s="25"/>
      <c r="JD536" s="25"/>
      <c r="JE536" s="25"/>
      <c r="JF536" s="25"/>
      <c r="JG536" s="25"/>
      <c r="JH536" s="25"/>
      <c r="JI536" s="25"/>
      <c r="JJ536" s="25"/>
      <c r="JK536" s="25"/>
      <c r="JL536" s="25"/>
      <c r="JM536" s="25"/>
      <c r="JN536" s="25"/>
      <c r="JO536" s="25"/>
      <c r="JP536" s="25"/>
      <c r="JQ536" s="25"/>
      <c r="JR536" s="25"/>
      <c r="JS536" s="25"/>
      <c r="JT536" s="25"/>
      <c r="JU536" s="25"/>
      <c r="JV536" s="25"/>
      <c r="JW536" s="25"/>
      <c r="JX536" s="25"/>
      <c r="JY536" s="25"/>
      <c r="JZ536" s="25"/>
      <c r="KA536" s="25"/>
      <c r="KB536" s="25"/>
      <c r="KC536" s="25"/>
      <c r="KD536" s="25"/>
      <c r="KE536" s="25"/>
      <c r="KF536" s="25"/>
      <c r="KG536" s="25"/>
      <c r="KH536" s="25"/>
      <c r="KI536" s="25"/>
      <c r="KJ536" s="25"/>
      <c r="KK536" s="25"/>
      <c r="KL536" s="25"/>
      <c r="KM536" s="25"/>
      <c r="KN536" s="25"/>
      <c r="KO536" s="25"/>
      <c r="KP536" s="25"/>
      <c r="KQ536" s="25"/>
      <c r="KR536" s="25"/>
      <c r="KS536" s="25"/>
      <c r="KT536" s="25"/>
      <c r="KU536" s="25"/>
      <c r="KV536" s="25"/>
      <c r="KW536" s="25"/>
      <c r="KX536" s="25"/>
      <c r="KY536" s="25"/>
      <c r="KZ536" s="25"/>
      <c r="LA536" s="25"/>
      <c r="LB536" s="25"/>
      <c r="LC536" s="25"/>
      <c r="LD536" s="25"/>
      <c r="LE536" s="25"/>
      <c r="LF536" s="25"/>
      <c r="LG536" s="25"/>
      <c r="LH536" s="25"/>
      <c r="LI536" s="25"/>
      <c r="LJ536" s="25"/>
      <c r="LK536" s="25"/>
      <c r="LL536" s="25"/>
      <c r="LM536" s="25"/>
      <c r="LN536" s="25"/>
      <c r="LO536" s="25"/>
      <c r="LP536" s="25"/>
      <c r="LQ536" s="25"/>
      <c r="LR536" s="25"/>
      <c r="LS536" s="25"/>
      <c r="LT536" s="25"/>
      <c r="LU536" s="25"/>
      <c r="LV536" s="25"/>
      <c r="LW536" s="25"/>
      <c r="LX536" s="25"/>
      <c r="LY536" s="25"/>
      <c r="LZ536" s="25"/>
      <c r="MA536" s="25"/>
      <c r="MB536" s="25"/>
      <c r="MC536" s="25"/>
      <c r="MD536" s="25"/>
      <c r="ME536" s="25"/>
      <c r="MF536" s="25"/>
    </row>
    <row r="537" spans="1:344" s="26" customFormat="1" hidden="1" x14ac:dyDescent="0.25">
      <c r="A537" s="21"/>
      <c r="B537" s="22"/>
      <c r="C537" s="76"/>
      <c r="D537" s="7"/>
      <c r="E537" s="7"/>
      <c r="F537" s="7"/>
      <c r="G537" s="179"/>
      <c r="H537" s="179"/>
      <c r="I537" s="271"/>
      <c r="J537" s="194"/>
      <c r="K537" s="179"/>
      <c r="L537" s="179"/>
      <c r="M537" s="179"/>
      <c r="N537" s="179"/>
      <c r="O537" s="179"/>
      <c r="P537" s="179"/>
      <c r="Q537" s="24"/>
      <c r="R537" s="182"/>
      <c r="S537" s="24"/>
      <c r="T537" s="32"/>
      <c r="U537" s="240"/>
      <c r="V537" s="66"/>
      <c r="W537" s="78"/>
      <c r="X537" s="66"/>
      <c r="Y537" s="66"/>
      <c r="Z537" s="25"/>
      <c r="AA537" s="23"/>
      <c r="AB537" s="23"/>
      <c r="AC537" s="25"/>
      <c r="AD537" s="60"/>
      <c r="AE537" s="31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25"/>
      <c r="DZ537" s="25"/>
      <c r="EA537" s="25"/>
      <c r="EB537" s="25"/>
      <c r="EC537" s="25"/>
      <c r="ED537" s="25"/>
      <c r="EE537" s="25"/>
      <c r="EF537" s="25"/>
      <c r="EG537" s="25"/>
      <c r="EH537" s="25"/>
      <c r="EI537" s="25"/>
      <c r="EJ537" s="25"/>
      <c r="EK537" s="25"/>
      <c r="EL537" s="25"/>
      <c r="EM537" s="25"/>
      <c r="EN537" s="25"/>
      <c r="EO537" s="25"/>
      <c r="EP537" s="25"/>
      <c r="EQ537" s="25"/>
      <c r="ER537" s="25"/>
      <c r="ES537" s="25"/>
      <c r="ET537" s="25"/>
      <c r="EU537" s="25"/>
      <c r="EV537" s="25"/>
      <c r="EW537" s="25"/>
      <c r="EX537" s="25"/>
      <c r="EY537" s="25"/>
      <c r="EZ537" s="25"/>
      <c r="FA537" s="25"/>
      <c r="FB537" s="25"/>
      <c r="FC537" s="25"/>
      <c r="FD537" s="25"/>
      <c r="FE537" s="25"/>
      <c r="FF537" s="25"/>
      <c r="FG537" s="25"/>
      <c r="FH537" s="25"/>
      <c r="FI537" s="25"/>
      <c r="FJ537" s="25"/>
      <c r="FK537" s="25"/>
      <c r="FL537" s="25"/>
      <c r="FM537" s="25"/>
      <c r="FN537" s="25"/>
      <c r="FO537" s="25"/>
      <c r="FP537" s="25"/>
      <c r="FQ537" s="25"/>
      <c r="FR537" s="25"/>
      <c r="FS537" s="25"/>
      <c r="FT537" s="25"/>
      <c r="FU537" s="25"/>
      <c r="FV537" s="25"/>
      <c r="FW537" s="25"/>
      <c r="FX537" s="25"/>
      <c r="FY537" s="25"/>
      <c r="FZ537" s="25"/>
      <c r="GA537" s="25"/>
      <c r="GB537" s="25"/>
      <c r="GC537" s="25"/>
      <c r="GD537" s="25"/>
      <c r="GE537" s="25"/>
      <c r="GF537" s="25"/>
      <c r="GG537" s="25"/>
      <c r="GH537" s="25"/>
      <c r="GI537" s="25"/>
      <c r="GJ537" s="25"/>
      <c r="GK537" s="25"/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5"/>
      <c r="GW537" s="25"/>
      <c r="GX537" s="25"/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5"/>
      <c r="HJ537" s="25"/>
      <c r="HK537" s="25"/>
      <c r="HL537" s="25"/>
      <c r="HM537" s="25"/>
      <c r="HN537" s="25"/>
      <c r="HO537" s="25"/>
      <c r="HP537" s="25"/>
      <c r="HQ537" s="25"/>
      <c r="HR537" s="25"/>
      <c r="HS537" s="25"/>
      <c r="HT537" s="25"/>
      <c r="HU537" s="25"/>
      <c r="HV537" s="25"/>
      <c r="HW537" s="25"/>
      <c r="HX537" s="25"/>
      <c r="HY537" s="25"/>
      <c r="HZ537" s="25"/>
      <c r="IA537" s="25"/>
      <c r="IB537" s="25"/>
      <c r="IC537" s="25"/>
      <c r="ID537" s="25"/>
      <c r="IE537" s="25"/>
      <c r="IF537" s="25"/>
      <c r="IG537" s="25"/>
      <c r="IH537" s="25"/>
      <c r="II537" s="25"/>
      <c r="IJ537" s="25"/>
      <c r="IK537" s="25"/>
      <c r="IL537" s="25"/>
      <c r="IM537" s="25"/>
      <c r="IN537" s="25"/>
      <c r="IO537" s="25"/>
      <c r="IP537" s="25"/>
      <c r="IQ537" s="25"/>
      <c r="IR537" s="25"/>
      <c r="IS537" s="25"/>
      <c r="IT537" s="25"/>
      <c r="IU537" s="25"/>
      <c r="IV537" s="25"/>
      <c r="IW537" s="25"/>
      <c r="IX537" s="25"/>
      <c r="IY537" s="25"/>
      <c r="IZ537" s="25"/>
      <c r="JA537" s="25"/>
      <c r="JB537" s="25"/>
      <c r="JC537" s="25"/>
      <c r="JD537" s="25"/>
      <c r="JE537" s="25"/>
      <c r="JF537" s="25"/>
      <c r="JG537" s="25"/>
      <c r="JH537" s="25"/>
      <c r="JI537" s="25"/>
      <c r="JJ537" s="25"/>
      <c r="JK537" s="25"/>
      <c r="JL537" s="25"/>
      <c r="JM537" s="25"/>
      <c r="JN537" s="25"/>
      <c r="JO537" s="25"/>
      <c r="JP537" s="25"/>
      <c r="JQ537" s="25"/>
      <c r="JR537" s="25"/>
      <c r="JS537" s="25"/>
      <c r="JT537" s="25"/>
      <c r="JU537" s="25"/>
      <c r="JV537" s="25"/>
      <c r="JW537" s="25"/>
      <c r="JX537" s="25"/>
      <c r="JY537" s="25"/>
      <c r="JZ537" s="25"/>
      <c r="KA537" s="25"/>
      <c r="KB537" s="25"/>
      <c r="KC537" s="25"/>
      <c r="KD537" s="25"/>
      <c r="KE537" s="25"/>
      <c r="KF537" s="25"/>
      <c r="KG537" s="25"/>
      <c r="KH537" s="25"/>
      <c r="KI537" s="25"/>
      <c r="KJ537" s="25"/>
      <c r="KK537" s="25"/>
      <c r="KL537" s="25"/>
      <c r="KM537" s="25"/>
      <c r="KN537" s="25"/>
      <c r="KO537" s="25"/>
      <c r="KP537" s="25"/>
      <c r="KQ537" s="25"/>
      <c r="KR537" s="25"/>
      <c r="KS537" s="25"/>
      <c r="KT537" s="25"/>
      <c r="KU537" s="25"/>
      <c r="KV537" s="25"/>
      <c r="KW537" s="25"/>
      <c r="KX537" s="25"/>
      <c r="KY537" s="25"/>
      <c r="KZ537" s="25"/>
      <c r="LA537" s="25"/>
      <c r="LB537" s="25"/>
      <c r="LC537" s="25"/>
      <c r="LD537" s="25"/>
      <c r="LE537" s="25"/>
      <c r="LF537" s="25"/>
      <c r="LG537" s="25"/>
      <c r="LH537" s="25"/>
      <c r="LI537" s="25"/>
      <c r="LJ537" s="25"/>
      <c r="LK537" s="25"/>
      <c r="LL537" s="25"/>
      <c r="LM537" s="25"/>
      <c r="LN537" s="25"/>
      <c r="LO537" s="25"/>
      <c r="LP537" s="25"/>
      <c r="LQ537" s="25"/>
      <c r="LR537" s="25"/>
      <c r="LS537" s="25"/>
      <c r="LT537" s="25"/>
      <c r="LU537" s="25"/>
      <c r="LV537" s="25"/>
      <c r="LW537" s="25"/>
      <c r="LX537" s="25"/>
      <c r="LY537" s="25"/>
      <c r="LZ537" s="25"/>
      <c r="MA537" s="25"/>
      <c r="MB537" s="25"/>
      <c r="MC537" s="25"/>
      <c r="MD537" s="25"/>
      <c r="ME537" s="25"/>
      <c r="MF537" s="25"/>
    </row>
    <row r="538" spans="1:344" s="26" customFormat="1" hidden="1" x14ac:dyDescent="0.25">
      <c r="A538" s="21"/>
      <c r="B538" s="22"/>
      <c r="C538" s="76"/>
      <c r="D538" s="7"/>
      <c r="E538" s="7"/>
      <c r="F538" s="7"/>
      <c r="G538" s="179"/>
      <c r="H538" s="179"/>
      <c r="I538" s="271"/>
      <c r="J538" s="194"/>
      <c r="K538" s="179"/>
      <c r="L538" s="179"/>
      <c r="M538" s="179"/>
      <c r="N538" s="179"/>
      <c r="O538" s="179"/>
      <c r="P538" s="179"/>
      <c r="Q538" s="24"/>
      <c r="R538" s="182"/>
      <c r="S538" s="24"/>
      <c r="T538" s="32"/>
      <c r="U538" s="240"/>
      <c r="V538" s="66"/>
      <c r="W538" s="78"/>
      <c r="X538" s="66"/>
      <c r="Y538" s="66"/>
      <c r="Z538" s="25"/>
      <c r="AA538" s="23"/>
      <c r="AB538" s="23"/>
      <c r="AC538" s="25"/>
      <c r="AD538" s="60"/>
      <c r="AE538" s="31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5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5"/>
      <c r="EY538" s="25"/>
      <c r="EZ538" s="25"/>
      <c r="FA538" s="25"/>
      <c r="FB538" s="25"/>
      <c r="FC538" s="25"/>
      <c r="FD538" s="25"/>
      <c r="FE538" s="25"/>
      <c r="FF538" s="25"/>
      <c r="FG538" s="25"/>
      <c r="FH538" s="25"/>
      <c r="FI538" s="25"/>
      <c r="FJ538" s="25"/>
      <c r="FK538" s="25"/>
      <c r="FL538" s="25"/>
      <c r="FM538" s="25"/>
      <c r="FN538" s="25"/>
      <c r="FO538" s="25"/>
      <c r="FP538" s="25"/>
      <c r="FQ538" s="25"/>
      <c r="FR538" s="25"/>
      <c r="FS538" s="25"/>
      <c r="FT538" s="25"/>
      <c r="FU538" s="25"/>
      <c r="FV538" s="25"/>
      <c r="FW538" s="25"/>
      <c r="FX538" s="25"/>
      <c r="FY538" s="25"/>
      <c r="FZ538" s="25"/>
      <c r="GA538" s="25"/>
      <c r="GB538" s="25"/>
      <c r="GC538" s="25"/>
      <c r="GD538" s="25"/>
      <c r="GE538" s="25"/>
      <c r="GF538" s="25"/>
      <c r="GG538" s="25"/>
      <c r="GH538" s="25"/>
      <c r="GI538" s="25"/>
      <c r="GJ538" s="25"/>
      <c r="GK538" s="25"/>
      <c r="GL538" s="25"/>
      <c r="GM538" s="25"/>
      <c r="GN538" s="25"/>
      <c r="GO538" s="25"/>
      <c r="GP538" s="25"/>
      <c r="GQ538" s="25"/>
      <c r="GR538" s="25"/>
      <c r="GS538" s="25"/>
      <c r="GT538" s="25"/>
      <c r="GU538" s="25"/>
      <c r="GV538" s="25"/>
      <c r="GW538" s="25"/>
      <c r="GX538" s="25"/>
      <c r="GY538" s="25"/>
      <c r="GZ538" s="25"/>
      <c r="HA538" s="25"/>
      <c r="HB538" s="25"/>
      <c r="HC538" s="25"/>
      <c r="HD538" s="25"/>
      <c r="HE538" s="25"/>
      <c r="HF538" s="25"/>
      <c r="HG538" s="25"/>
      <c r="HH538" s="25"/>
      <c r="HI538" s="25"/>
      <c r="HJ538" s="25"/>
      <c r="HK538" s="25"/>
      <c r="HL538" s="25"/>
      <c r="HM538" s="25"/>
      <c r="HN538" s="25"/>
      <c r="HO538" s="25"/>
      <c r="HP538" s="25"/>
      <c r="HQ538" s="25"/>
      <c r="HR538" s="25"/>
      <c r="HS538" s="25"/>
      <c r="HT538" s="25"/>
      <c r="HU538" s="25"/>
      <c r="HV538" s="25"/>
      <c r="HW538" s="25"/>
      <c r="HX538" s="25"/>
      <c r="HY538" s="25"/>
      <c r="HZ538" s="25"/>
      <c r="IA538" s="25"/>
      <c r="IB538" s="25"/>
      <c r="IC538" s="25"/>
      <c r="ID538" s="25"/>
      <c r="IE538" s="25"/>
      <c r="IF538" s="25"/>
      <c r="IG538" s="25"/>
      <c r="IH538" s="25"/>
      <c r="II538" s="25"/>
      <c r="IJ538" s="25"/>
      <c r="IK538" s="25"/>
      <c r="IL538" s="25"/>
      <c r="IM538" s="25"/>
      <c r="IN538" s="25"/>
      <c r="IO538" s="25"/>
      <c r="IP538" s="25"/>
      <c r="IQ538" s="25"/>
      <c r="IR538" s="25"/>
      <c r="IS538" s="25"/>
      <c r="IT538" s="25"/>
      <c r="IU538" s="25"/>
      <c r="IV538" s="25"/>
      <c r="IW538" s="25"/>
      <c r="IX538" s="25"/>
      <c r="IY538" s="25"/>
      <c r="IZ538" s="25"/>
      <c r="JA538" s="25"/>
      <c r="JB538" s="25"/>
      <c r="JC538" s="25"/>
      <c r="JD538" s="25"/>
      <c r="JE538" s="25"/>
      <c r="JF538" s="25"/>
      <c r="JG538" s="25"/>
      <c r="JH538" s="25"/>
      <c r="JI538" s="25"/>
      <c r="JJ538" s="25"/>
      <c r="JK538" s="25"/>
      <c r="JL538" s="25"/>
      <c r="JM538" s="25"/>
      <c r="JN538" s="25"/>
      <c r="JO538" s="25"/>
      <c r="JP538" s="25"/>
      <c r="JQ538" s="25"/>
      <c r="JR538" s="25"/>
      <c r="JS538" s="25"/>
      <c r="JT538" s="25"/>
      <c r="JU538" s="25"/>
      <c r="JV538" s="25"/>
      <c r="JW538" s="25"/>
      <c r="JX538" s="25"/>
      <c r="JY538" s="25"/>
      <c r="JZ538" s="25"/>
      <c r="KA538" s="25"/>
      <c r="KB538" s="25"/>
      <c r="KC538" s="25"/>
      <c r="KD538" s="25"/>
      <c r="KE538" s="25"/>
      <c r="KF538" s="25"/>
      <c r="KG538" s="25"/>
      <c r="KH538" s="25"/>
      <c r="KI538" s="25"/>
      <c r="KJ538" s="25"/>
      <c r="KK538" s="25"/>
      <c r="KL538" s="25"/>
      <c r="KM538" s="25"/>
      <c r="KN538" s="25"/>
      <c r="KO538" s="25"/>
      <c r="KP538" s="25"/>
      <c r="KQ538" s="25"/>
      <c r="KR538" s="25"/>
      <c r="KS538" s="25"/>
      <c r="KT538" s="25"/>
      <c r="KU538" s="25"/>
      <c r="KV538" s="25"/>
      <c r="KW538" s="25"/>
      <c r="KX538" s="25"/>
      <c r="KY538" s="25"/>
      <c r="KZ538" s="25"/>
      <c r="LA538" s="25"/>
      <c r="LB538" s="25"/>
      <c r="LC538" s="25"/>
      <c r="LD538" s="25"/>
      <c r="LE538" s="25"/>
      <c r="LF538" s="25"/>
      <c r="LG538" s="25"/>
      <c r="LH538" s="25"/>
      <c r="LI538" s="25"/>
      <c r="LJ538" s="25"/>
      <c r="LK538" s="25"/>
      <c r="LL538" s="25"/>
      <c r="LM538" s="25"/>
      <c r="LN538" s="25"/>
      <c r="LO538" s="25"/>
      <c r="LP538" s="25"/>
      <c r="LQ538" s="25"/>
      <c r="LR538" s="25"/>
      <c r="LS538" s="25"/>
      <c r="LT538" s="25"/>
      <c r="LU538" s="25"/>
      <c r="LV538" s="25"/>
      <c r="LW538" s="25"/>
      <c r="LX538" s="25"/>
      <c r="LY538" s="25"/>
      <c r="LZ538" s="25"/>
      <c r="MA538" s="25"/>
      <c r="MB538" s="25"/>
      <c r="MC538" s="25"/>
      <c r="MD538" s="25"/>
      <c r="ME538" s="25"/>
      <c r="MF538" s="25"/>
    </row>
    <row r="539" spans="1:344" s="26" customFormat="1" hidden="1" x14ac:dyDescent="0.25">
      <c r="A539" s="21"/>
      <c r="B539" s="22"/>
      <c r="C539" s="76"/>
      <c r="D539" s="7"/>
      <c r="E539" s="7"/>
      <c r="F539" s="7"/>
      <c r="G539" s="179"/>
      <c r="H539" s="179"/>
      <c r="I539" s="271"/>
      <c r="J539" s="194"/>
      <c r="K539" s="179"/>
      <c r="L539" s="179"/>
      <c r="M539" s="179"/>
      <c r="N539" s="179"/>
      <c r="O539" s="179"/>
      <c r="P539" s="179"/>
      <c r="Q539" s="24"/>
      <c r="R539" s="182"/>
      <c r="S539" s="24"/>
      <c r="T539" s="32"/>
      <c r="U539" s="240"/>
      <c r="V539" s="66"/>
      <c r="W539" s="78"/>
      <c r="X539" s="66"/>
      <c r="Y539" s="66"/>
      <c r="Z539" s="25"/>
      <c r="AA539" s="23"/>
      <c r="AB539" s="23"/>
      <c r="AC539" s="25"/>
      <c r="AD539" s="60"/>
      <c r="AE539" s="31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5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25"/>
      <c r="DZ539" s="25"/>
      <c r="EA539" s="25"/>
      <c r="EB539" s="25"/>
      <c r="EC539" s="25"/>
      <c r="ED539" s="25"/>
      <c r="EE539" s="25"/>
      <c r="EF539" s="25"/>
      <c r="EG539" s="25"/>
      <c r="EH539" s="25"/>
      <c r="EI539" s="25"/>
      <c r="EJ539" s="25"/>
      <c r="EK539" s="25"/>
      <c r="EL539" s="25"/>
      <c r="EM539" s="25"/>
      <c r="EN539" s="25"/>
      <c r="EO539" s="25"/>
      <c r="EP539" s="25"/>
      <c r="EQ539" s="25"/>
      <c r="ER539" s="25"/>
      <c r="ES539" s="25"/>
      <c r="ET539" s="25"/>
      <c r="EU539" s="25"/>
      <c r="EV539" s="25"/>
      <c r="EW539" s="25"/>
      <c r="EX539" s="25"/>
      <c r="EY539" s="25"/>
      <c r="EZ539" s="25"/>
      <c r="FA539" s="25"/>
      <c r="FB539" s="25"/>
      <c r="FC539" s="25"/>
      <c r="FD539" s="25"/>
      <c r="FE539" s="25"/>
      <c r="FF539" s="25"/>
      <c r="FG539" s="25"/>
      <c r="FH539" s="25"/>
      <c r="FI539" s="25"/>
      <c r="FJ539" s="25"/>
      <c r="FK539" s="25"/>
      <c r="FL539" s="25"/>
      <c r="FM539" s="25"/>
      <c r="FN539" s="25"/>
      <c r="FO539" s="25"/>
      <c r="FP539" s="25"/>
      <c r="FQ539" s="25"/>
      <c r="FR539" s="25"/>
      <c r="FS539" s="25"/>
      <c r="FT539" s="25"/>
      <c r="FU539" s="25"/>
      <c r="FV539" s="25"/>
      <c r="FW539" s="25"/>
      <c r="FX539" s="25"/>
      <c r="FY539" s="25"/>
      <c r="FZ539" s="25"/>
      <c r="GA539" s="25"/>
      <c r="GB539" s="25"/>
      <c r="GC539" s="25"/>
      <c r="GD539" s="25"/>
      <c r="GE539" s="25"/>
      <c r="GF539" s="25"/>
      <c r="GG539" s="25"/>
      <c r="GH539" s="25"/>
      <c r="GI539" s="25"/>
      <c r="GJ539" s="25"/>
      <c r="GK539" s="25"/>
      <c r="GL539" s="25"/>
      <c r="GM539" s="25"/>
      <c r="GN539" s="25"/>
      <c r="GO539" s="25"/>
      <c r="GP539" s="25"/>
      <c r="GQ539" s="25"/>
      <c r="GR539" s="25"/>
      <c r="GS539" s="25"/>
      <c r="GT539" s="25"/>
      <c r="GU539" s="25"/>
      <c r="GV539" s="25"/>
      <c r="GW539" s="25"/>
      <c r="GX539" s="25"/>
      <c r="GY539" s="25"/>
      <c r="GZ539" s="25"/>
      <c r="HA539" s="25"/>
      <c r="HB539" s="25"/>
      <c r="HC539" s="25"/>
      <c r="HD539" s="25"/>
      <c r="HE539" s="25"/>
      <c r="HF539" s="25"/>
      <c r="HG539" s="25"/>
      <c r="HH539" s="25"/>
      <c r="HI539" s="25"/>
      <c r="HJ539" s="25"/>
      <c r="HK539" s="25"/>
      <c r="HL539" s="25"/>
      <c r="HM539" s="25"/>
      <c r="HN539" s="25"/>
      <c r="HO539" s="25"/>
      <c r="HP539" s="25"/>
      <c r="HQ539" s="25"/>
      <c r="HR539" s="25"/>
      <c r="HS539" s="25"/>
      <c r="HT539" s="25"/>
      <c r="HU539" s="25"/>
      <c r="HV539" s="25"/>
      <c r="HW539" s="25"/>
      <c r="HX539" s="25"/>
      <c r="HY539" s="25"/>
      <c r="HZ539" s="25"/>
      <c r="IA539" s="25"/>
      <c r="IB539" s="25"/>
      <c r="IC539" s="25"/>
      <c r="ID539" s="25"/>
      <c r="IE539" s="25"/>
      <c r="IF539" s="25"/>
      <c r="IG539" s="25"/>
      <c r="IH539" s="25"/>
      <c r="II539" s="25"/>
      <c r="IJ539" s="25"/>
      <c r="IK539" s="25"/>
      <c r="IL539" s="25"/>
      <c r="IM539" s="25"/>
      <c r="IN539" s="25"/>
      <c r="IO539" s="25"/>
      <c r="IP539" s="25"/>
      <c r="IQ539" s="25"/>
      <c r="IR539" s="25"/>
      <c r="IS539" s="25"/>
      <c r="IT539" s="25"/>
      <c r="IU539" s="25"/>
      <c r="IV539" s="25"/>
      <c r="IW539" s="25"/>
      <c r="IX539" s="25"/>
      <c r="IY539" s="25"/>
      <c r="IZ539" s="25"/>
      <c r="JA539" s="25"/>
      <c r="JB539" s="25"/>
      <c r="JC539" s="25"/>
      <c r="JD539" s="25"/>
      <c r="JE539" s="25"/>
      <c r="JF539" s="25"/>
      <c r="JG539" s="25"/>
      <c r="JH539" s="25"/>
      <c r="JI539" s="25"/>
      <c r="JJ539" s="25"/>
      <c r="JK539" s="25"/>
      <c r="JL539" s="25"/>
      <c r="JM539" s="25"/>
      <c r="JN539" s="25"/>
      <c r="JO539" s="25"/>
      <c r="JP539" s="25"/>
      <c r="JQ539" s="25"/>
      <c r="JR539" s="25"/>
      <c r="JS539" s="25"/>
      <c r="JT539" s="25"/>
      <c r="JU539" s="25"/>
      <c r="JV539" s="25"/>
      <c r="JW539" s="25"/>
      <c r="JX539" s="25"/>
      <c r="JY539" s="25"/>
      <c r="JZ539" s="25"/>
      <c r="KA539" s="25"/>
      <c r="KB539" s="25"/>
      <c r="KC539" s="25"/>
      <c r="KD539" s="25"/>
      <c r="KE539" s="25"/>
      <c r="KF539" s="25"/>
      <c r="KG539" s="25"/>
      <c r="KH539" s="25"/>
      <c r="KI539" s="25"/>
      <c r="KJ539" s="25"/>
      <c r="KK539" s="25"/>
      <c r="KL539" s="25"/>
      <c r="KM539" s="25"/>
      <c r="KN539" s="25"/>
      <c r="KO539" s="25"/>
      <c r="KP539" s="25"/>
      <c r="KQ539" s="25"/>
      <c r="KR539" s="25"/>
      <c r="KS539" s="25"/>
      <c r="KT539" s="25"/>
      <c r="KU539" s="25"/>
      <c r="KV539" s="25"/>
      <c r="KW539" s="25"/>
      <c r="KX539" s="25"/>
      <c r="KY539" s="25"/>
      <c r="KZ539" s="25"/>
      <c r="LA539" s="25"/>
      <c r="LB539" s="25"/>
      <c r="LC539" s="25"/>
      <c r="LD539" s="25"/>
      <c r="LE539" s="25"/>
      <c r="LF539" s="25"/>
      <c r="LG539" s="25"/>
      <c r="LH539" s="25"/>
      <c r="LI539" s="25"/>
      <c r="LJ539" s="25"/>
      <c r="LK539" s="25"/>
      <c r="LL539" s="25"/>
      <c r="LM539" s="25"/>
      <c r="LN539" s="25"/>
      <c r="LO539" s="25"/>
      <c r="LP539" s="25"/>
      <c r="LQ539" s="25"/>
      <c r="LR539" s="25"/>
      <c r="LS539" s="25"/>
      <c r="LT539" s="25"/>
      <c r="LU539" s="25"/>
      <c r="LV539" s="25"/>
      <c r="LW539" s="25"/>
      <c r="LX539" s="25"/>
      <c r="LY539" s="25"/>
      <c r="LZ539" s="25"/>
      <c r="MA539" s="25"/>
      <c r="MB539" s="25"/>
      <c r="MC539" s="25"/>
      <c r="MD539" s="25"/>
      <c r="ME539" s="25"/>
      <c r="MF539" s="25"/>
    </row>
    <row r="540" spans="1:344" s="26" customFormat="1" hidden="1" x14ac:dyDescent="0.25">
      <c r="A540" s="21"/>
      <c r="B540" s="22"/>
      <c r="C540" s="76"/>
      <c r="D540" s="7"/>
      <c r="E540" s="7"/>
      <c r="F540" s="7"/>
      <c r="G540" s="179"/>
      <c r="H540" s="179"/>
      <c r="I540" s="271"/>
      <c r="J540" s="194"/>
      <c r="K540" s="179"/>
      <c r="L540" s="179"/>
      <c r="M540" s="179"/>
      <c r="N540" s="179"/>
      <c r="O540" s="179"/>
      <c r="P540" s="179"/>
      <c r="Q540" s="24"/>
      <c r="R540" s="182"/>
      <c r="S540" s="24"/>
      <c r="T540" s="32"/>
      <c r="U540" s="240"/>
      <c r="V540" s="66"/>
      <c r="W540" s="78"/>
      <c r="X540" s="66"/>
      <c r="Y540" s="66"/>
      <c r="Z540" s="25"/>
      <c r="AA540" s="23"/>
      <c r="AB540" s="23"/>
      <c r="AC540" s="25"/>
      <c r="AD540" s="60"/>
      <c r="AE540" s="31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5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25"/>
      <c r="DZ540" s="25"/>
      <c r="EA540" s="25"/>
      <c r="EB540" s="25"/>
      <c r="EC540" s="25"/>
      <c r="ED540" s="25"/>
      <c r="EE540" s="25"/>
      <c r="EF540" s="25"/>
      <c r="EG540" s="25"/>
      <c r="EH540" s="25"/>
      <c r="EI540" s="25"/>
      <c r="EJ540" s="25"/>
      <c r="EK540" s="25"/>
      <c r="EL540" s="25"/>
      <c r="EM540" s="25"/>
      <c r="EN540" s="25"/>
      <c r="EO540" s="25"/>
      <c r="EP540" s="25"/>
      <c r="EQ540" s="25"/>
      <c r="ER540" s="25"/>
      <c r="ES540" s="25"/>
      <c r="ET540" s="25"/>
      <c r="EU540" s="25"/>
      <c r="EV540" s="25"/>
      <c r="EW540" s="25"/>
      <c r="EX540" s="25"/>
      <c r="EY540" s="25"/>
      <c r="EZ540" s="25"/>
      <c r="FA540" s="25"/>
      <c r="FB540" s="25"/>
      <c r="FC540" s="25"/>
      <c r="FD540" s="25"/>
      <c r="FE540" s="25"/>
      <c r="FF540" s="25"/>
      <c r="FG540" s="25"/>
      <c r="FH540" s="25"/>
      <c r="FI540" s="25"/>
      <c r="FJ540" s="25"/>
      <c r="FK540" s="25"/>
      <c r="FL540" s="25"/>
      <c r="FM540" s="25"/>
      <c r="FN540" s="25"/>
      <c r="FO540" s="25"/>
      <c r="FP540" s="25"/>
      <c r="FQ540" s="25"/>
      <c r="FR540" s="25"/>
      <c r="FS540" s="25"/>
      <c r="FT540" s="25"/>
      <c r="FU540" s="25"/>
      <c r="FV540" s="25"/>
      <c r="FW540" s="25"/>
      <c r="FX540" s="25"/>
      <c r="FY540" s="25"/>
      <c r="FZ540" s="25"/>
      <c r="GA540" s="25"/>
      <c r="GB540" s="25"/>
      <c r="GC540" s="25"/>
      <c r="GD540" s="25"/>
      <c r="GE540" s="25"/>
      <c r="GF540" s="25"/>
      <c r="GG540" s="25"/>
      <c r="GH540" s="25"/>
      <c r="GI540" s="25"/>
      <c r="GJ540" s="25"/>
      <c r="GK540" s="25"/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5"/>
      <c r="GW540" s="25"/>
      <c r="GX540" s="25"/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5"/>
      <c r="HJ540" s="25"/>
      <c r="HK540" s="25"/>
      <c r="HL540" s="25"/>
      <c r="HM540" s="25"/>
      <c r="HN540" s="25"/>
      <c r="HO540" s="25"/>
      <c r="HP540" s="25"/>
      <c r="HQ540" s="25"/>
      <c r="HR540" s="25"/>
      <c r="HS540" s="25"/>
      <c r="HT540" s="25"/>
      <c r="HU540" s="25"/>
      <c r="HV540" s="25"/>
      <c r="HW540" s="25"/>
      <c r="HX540" s="25"/>
      <c r="HY540" s="25"/>
      <c r="HZ540" s="25"/>
      <c r="IA540" s="25"/>
      <c r="IB540" s="25"/>
      <c r="IC540" s="25"/>
      <c r="ID540" s="25"/>
      <c r="IE540" s="25"/>
      <c r="IF540" s="25"/>
      <c r="IG540" s="25"/>
      <c r="IH540" s="25"/>
      <c r="II540" s="25"/>
      <c r="IJ540" s="25"/>
      <c r="IK540" s="25"/>
      <c r="IL540" s="25"/>
      <c r="IM540" s="25"/>
      <c r="IN540" s="25"/>
      <c r="IO540" s="25"/>
      <c r="IP540" s="25"/>
      <c r="IQ540" s="25"/>
      <c r="IR540" s="25"/>
      <c r="IS540" s="25"/>
      <c r="IT540" s="25"/>
      <c r="IU540" s="25"/>
      <c r="IV540" s="25"/>
      <c r="IW540" s="25"/>
      <c r="IX540" s="25"/>
      <c r="IY540" s="25"/>
      <c r="IZ540" s="25"/>
      <c r="JA540" s="25"/>
      <c r="JB540" s="25"/>
      <c r="JC540" s="25"/>
      <c r="JD540" s="25"/>
      <c r="JE540" s="25"/>
      <c r="JF540" s="25"/>
      <c r="JG540" s="25"/>
      <c r="JH540" s="25"/>
      <c r="JI540" s="25"/>
      <c r="JJ540" s="25"/>
      <c r="JK540" s="25"/>
      <c r="JL540" s="25"/>
      <c r="JM540" s="25"/>
      <c r="JN540" s="25"/>
      <c r="JO540" s="25"/>
      <c r="JP540" s="25"/>
      <c r="JQ540" s="25"/>
      <c r="JR540" s="25"/>
      <c r="JS540" s="25"/>
      <c r="JT540" s="25"/>
      <c r="JU540" s="25"/>
      <c r="JV540" s="25"/>
      <c r="JW540" s="25"/>
      <c r="JX540" s="25"/>
      <c r="JY540" s="25"/>
      <c r="JZ540" s="25"/>
      <c r="KA540" s="25"/>
      <c r="KB540" s="25"/>
      <c r="KC540" s="25"/>
      <c r="KD540" s="25"/>
      <c r="KE540" s="25"/>
      <c r="KF540" s="25"/>
      <c r="KG540" s="25"/>
      <c r="KH540" s="25"/>
      <c r="KI540" s="25"/>
      <c r="KJ540" s="25"/>
      <c r="KK540" s="25"/>
      <c r="KL540" s="25"/>
      <c r="KM540" s="25"/>
      <c r="KN540" s="25"/>
      <c r="KO540" s="25"/>
      <c r="KP540" s="25"/>
      <c r="KQ540" s="25"/>
      <c r="KR540" s="25"/>
      <c r="KS540" s="25"/>
      <c r="KT540" s="25"/>
      <c r="KU540" s="25"/>
      <c r="KV540" s="25"/>
      <c r="KW540" s="25"/>
      <c r="KX540" s="25"/>
      <c r="KY540" s="25"/>
      <c r="KZ540" s="25"/>
      <c r="LA540" s="25"/>
      <c r="LB540" s="25"/>
      <c r="LC540" s="25"/>
      <c r="LD540" s="25"/>
      <c r="LE540" s="25"/>
      <c r="LF540" s="25"/>
      <c r="LG540" s="25"/>
      <c r="LH540" s="25"/>
      <c r="LI540" s="25"/>
      <c r="LJ540" s="25"/>
      <c r="LK540" s="25"/>
      <c r="LL540" s="25"/>
      <c r="LM540" s="25"/>
      <c r="LN540" s="25"/>
      <c r="LO540" s="25"/>
      <c r="LP540" s="25"/>
      <c r="LQ540" s="25"/>
      <c r="LR540" s="25"/>
      <c r="LS540" s="25"/>
      <c r="LT540" s="25"/>
      <c r="LU540" s="25"/>
      <c r="LV540" s="25"/>
      <c r="LW540" s="25"/>
      <c r="LX540" s="25"/>
      <c r="LY540" s="25"/>
      <c r="LZ540" s="25"/>
      <c r="MA540" s="25"/>
      <c r="MB540" s="25"/>
      <c r="MC540" s="25"/>
      <c r="MD540" s="25"/>
      <c r="ME540" s="25"/>
      <c r="MF540" s="25"/>
    </row>
    <row r="541" spans="1:344" s="26" customFormat="1" hidden="1" x14ac:dyDescent="0.25">
      <c r="A541" s="21"/>
      <c r="B541" s="22"/>
      <c r="C541" s="76"/>
      <c r="D541" s="7"/>
      <c r="E541" s="7"/>
      <c r="F541" s="7"/>
      <c r="G541" s="179"/>
      <c r="H541" s="179"/>
      <c r="I541" s="271"/>
      <c r="J541" s="194"/>
      <c r="K541" s="179"/>
      <c r="L541" s="179"/>
      <c r="M541" s="179"/>
      <c r="N541" s="179"/>
      <c r="O541" s="179"/>
      <c r="P541" s="179"/>
      <c r="Q541" s="24"/>
      <c r="R541" s="182"/>
      <c r="S541" s="24"/>
      <c r="T541" s="32"/>
      <c r="U541" s="240"/>
      <c r="V541" s="66"/>
      <c r="W541" s="78"/>
      <c r="X541" s="66"/>
      <c r="Y541" s="66"/>
      <c r="Z541" s="25"/>
      <c r="AA541" s="23"/>
      <c r="AB541" s="23"/>
      <c r="AC541" s="25"/>
      <c r="AD541" s="60"/>
      <c r="AE541" s="31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5"/>
      <c r="DH541" s="25"/>
      <c r="DI541" s="25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5"/>
      <c r="EY541" s="25"/>
      <c r="EZ541" s="25"/>
      <c r="FA541" s="25"/>
      <c r="FB541" s="25"/>
      <c r="FC541" s="25"/>
      <c r="FD541" s="25"/>
      <c r="FE541" s="25"/>
      <c r="FF541" s="25"/>
      <c r="FG541" s="25"/>
      <c r="FH541" s="25"/>
      <c r="FI541" s="25"/>
      <c r="FJ541" s="25"/>
      <c r="FK541" s="25"/>
      <c r="FL541" s="25"/>
      <c r="FM541" s="25"/>
      <c r="FN541" s="25"/>
      <c r="FO541" s="25"/>
      <c r="FP541" s="25"/>
      <c r="FQ541" s="25"/>
      <c r="FR541" s="25"/>
      <c r="FS541" s="25"/>
      <c r="FT541" s="25"/>
      <c r="FU541" s="25"/>
      <c r="FV541" s="25"/>
      <c r="FW541" s="25"/>
      <c r="FX541" s="25"/>
      <c r="FY541" s="25"/>
      <c r="FZ541" s="25"/>
      <c r="GA541" s="25"/>
      <c r="GB541" s="25"/>
      <c r="GC541" s="25"/>
      <c r="GD541" s="25"/>
      <c r="GE541" s="25"/>
      <c r="GF541" s="25"/>
      <c r="GG541" s="25"/>
      <c r="GH541" s="25"/>
      <c r="GI541" s="25"/>
      <c r="GJ541" s="25"/>
      <c r="GK541" s="25"/>
      <c r="GL541" s="25"/>
      <c r="GM541" s="25"/>
      <c r="GN541" s="25"/>
      <c r="GO541" s="25"/>
      <c r="GP541" s="25"/>
      <c r="GQ541" s="25"/>
      <c r="GR541" s="25"/>
      <c r="GS541" s="25"/>
      <c r="GT541" s="25"/>
      <c r="GU541" s="25"/>
      <c r="GV541" s="25"/>
      <c r="GW541" s="25"/>
      <c r="GX541" s="25"/>
      <c r="GY541" s="25"/>
      <c r="GZ541" s="25"/>
      <c r="HA541" s="25"/>
      <c r="HB541" s="25"/>
      <c r="HC541" s="25"/>
      <c r="HD541" s="25"/>
      <c r="HE541" s="25"/>
      <c r="HF541" s="25"/>
      <c r="HG541" s="25"/>
      <c r="HH541" s="25"/>
      <c r="HI541" s="25"/>
      <c r="HJ541" s="25"/>
      <c r="HK541" s="25"/>
      <c r="HL541" s="25"/>
      <c r="HM541" s="25"/>
      <c r="HN541" s="25"/>
      <c r="HO541" s="25"/>
      <c r="HP541" s="25"/>
      <c r="HQ541" s="25"/>
      <c r="HR541" s="25"/>
      <c r="HS541" s="25"/>
      <c r="HT541" s="25"/>
      <c r="HU541" s="25"/>
      <c r="HV541" s="25"/>
      <c r="HW541" s="25"/>
      <c r="HX541" s="25"/>
      <c r="HY541" s="25"/>
      <c r="HZ541" s="25"/>
      <c r="IA541" s="25"/>
      <c r="IB541" s="25"/>
      <c r="IC541" s="25"/>
      <c r="ID541" s="25"/>
      <c r="IE541" s="25"/>
      <c r="IF541" s="25"/>
      <c r="IG541" s="25"/>
      <c r="IH541" s="25"/>
      <c r="II541" s="25"/>
      <c r="IJ541" s="25"/>
      <c r="IK541" s="25"/>
      <c r="IL541" s="25"/>
      <c r="IM541" s="25"/>
      <c r="IN541" s="25"/>
      <c r="IO541" s="25"/>
      <c r="IP541" s="25"/>
      <c r="IQ541" s="25"/>
      <c r="IR541" s="25"/>
      <c r="IS541" s="25"/>
      <c r="IT541" s="25"/>
      <c r="IU541" s="25"/>
      <c r="IV541" s="25"/>
      <c r="IW541" s="25"/>
      <c r="IX541" s="25"/>
      <c r="IY541" s="25"/>
      <c r="IZ541" s="25"/>
      <c r="JA541" s="25"/>
      <c r="JB541" s="25"/>
      <c r="JC541" s="25"/>
      <c r="JD541" s="25"/>
      <c r="JE541" s="25"/>
      <c r="JF541" s="25"/>
      <c r="JG541" s="25"/>
      <c r="JH541" s="25"/>
      <c r="JI541" s="25"/>
      <c r="JJ541" s="25"/>
      <c r="JK541" s="25"/>
      <c r="JL541" s="25"/>
      <c r="JM541" s="25"/>
      <c r="JN541" s="25"/>
      <c r="JO541" s="25"/>
      <c r="JP541" s="25"/>
      <c r="JQ541" s="25"/>
      <c r="JR541" s="25"/>
      <c r="JS541" s="25"/>
      <c r="JT541" s="25"/>
      <c r="JU541" s="25"/>
      <c r="JV541" s="25"/>
      <c r="JW541" s="25"/>
      <c r="JX541" s="25"/>
      <c r="JY541" s="25"/>
      <c r="JZ541" s="25"/>
      <c r="KA541" s="25"/>
      <c r="KB541" s="25"/>
      <c r="KC541" s="25"/>
      <c r="KD541" s="25"/>
      <c r="KE541" s="25"/>
      <c r="KF541" s="25"/>
      <c r="KG541" s="25"/>
      <c r="KH541" s="25"/>
      <c r="KI541" s="25"/>
      <c r="KJ541" s="25"/>
      <c r="KK541" s="25"/>
      <c r="KL541" s="25"/>
      <c r="KM541" s="25"/>
      <c r="KN541" s="25"/>
      <c r="KO541" s="25"/>
      <c r="KP541" s="25"/>
      <c r="KQ541" s="25"/>
      <c r="KR541" s="25"/>
      <c r="KS541" s="25"/>
      <c r="KT541" s="25"/>
      <c r="KU541" s="25"/>
      <c r="KV541" s="25"/>
      <c r="KW541" s="25"/>
      <c r="KX541" s="25"/>
      <c r="KY541" s="25"/>
      <c r="KZ541" s="25"/>
      <c r="LA541" s="25"/>
      <c r="LB541" s="25"/>
      <c r="LC541" s="25"/>
      <c r="LD541" s="25"/>
      <c r="LE541" s="25"/>
      <c r="LF541" s="25"/>
      <c r="LG541" s="25"/>
      <c r="LH541" s="25"/>
      <c r="LI541" s="25"/>
      <c r="LJ541" s="25"/>
      <c r="LK541" s="25"/>
      <c r="LL541" s="25"/>
      <c r="LM541" s="25"/>
      <c r="LN541" s="25"/>
      <c r="LO541" s="25"/>
      <c r="LP541" s="25"/>
      <c r="LQ541" s="25"/>
      <c r="LR541" s="25"/>
      <c r="LS541" s="25"/>
      <c r="LT541" s="25"/>
      <c r="LU541" s="25"/>
      <c r="LV541" s="25"/>
      <c r="LW541" s="25"/>
      <c r="LX541" s="25"/>
      <c r="LY541" s="25"/>
      <c r="LZ541" s="25"/>
      <c r="MA541" s="25"/>
      <c r="MB541" s="25"/>
      <c r="MC541" s="25"/>
      <c r="MD541" s="25"/>
      <c r="ME541" s="25"/>
      <c r="MF541" s="25"/>
    </row>
    <row r="542" spans="1:344" s="26" customFormat="1" hidden="1" x14ac:dyDescent="0.25">
      <c r="A542" s="21"/>
      <c r="B542" s="22"/>
      <c r="C542" s="76"/>
      <c r="D542" s="7"/>
      <c r="E542" s="7"/>
      <c r="F542" s="7"/>
      <c r="G542" s="179"/>
      <c r="H542" s="179"/>
      <c r="I542" s="271"/>
      <c r="J542" s="194"/>
      <c r="K542" s="179"/>
      <c r="L542" s="179"/>
      <c r="M542" s="179"/>
      <c r="N542" s="179"/>
      <c r="O542" s="179"/>
      <c r="P542" s="179"/>
      <c r="Q542" s="24"/>
      <c r="R542" s="182"/>
      <c r="S542" s="24"/>
      <c r="T542" s="32"/>
      <c r="U542" s="240"/>
      <c r="V542" s="66"/>
      <c r="W542" s="78"/>
      <c r="X542" s="66"/>
      <c r="Y542" s="66"/>
      <c r="Z542" s="25"/>
      <c r="AA542" s="23"/>
      <c r="AB542" s="23"/>
      <c r="AC542" s="25"/>
      <c r="AD542" s="60"/>
      <c r="AE542" s="31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25"/>
      <c r="CR542" s="25"/>
      <c r="CS542" s="25"/>
      <c r="CT542" s="25"/>
      <c r="CU542" s="25"/>
      <c r="CV542" s="25"/>
      <c r="CW542" s="25"/>
      <c r="CX542" s="25"/>
      <c r="CY542" s="25"/>
      <c r="CZ542" s="25"/>
      <c r="DA542" s="25"/>
      <c r="DB542" s="25"/>
      <c r="DC542" s="25"/>
      <c r="DD542" s="25"/>
      <c r="DE542" s="25"/>
      <c r="DF542" s="25"/>
      <c r="DG542" s="25"/>
      <c r="DH542" s="25"/>
      <c r="DI542" s="25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25"/>
      <c r="DZ542" s="25"/>
      <c r="EA542" s="25"/>
      <c r="EB542" s="25"/>
      <c r="EC542" s="25"/>
      <c r="ED542" s="25"/>
      <c r="EE542" s="25"/>
      <c r="EF542" s="25"/>
      <c r="EG542" s="25"/>
      <c r="EH542" s="25"/>
      <c r="EI542" s="25"/>
      <c r="EJ542" s="25"/>
      <c r="EK542" s="25"/>
      <c r="EL542" s="25"/>
      <c r="EM542" s="25"/>
      <c r="EN542" s="25"/>
      <c r="EO542" s="25"/>
      <c r="EP542" s="25"/>
      <c r="EQ542" s="25"/>
      <c r="ER542" s="25"/>
      <c r="ES542" s="25"/>
      <c r="ET542" s="25"/>
      <c r="EU542" s="25"/>
      <c r="EV542" s="25"/>
      <c r="EW542" s="25"/>
      <c r="EX542" s="25"/>
      <c r="EY542" s="25"/>
      <c r="EZ542" s="25"/>
      <c r="FA542" s="25"/>
      <c r="FB542" s="25"/>
      <c r="FC542" s="25"/>
      <c r="FD542" s="25"/>
      <c r="FE542" s="25"/>
      <c r="FF542" s="25"/>
      <c r="FG542" s="25"/>
      <c r="FH542" s="25"/>
      <c r="FI542" s="25"/>
      <c r="FJ542" s="25"/>
      <c r="FK542" s="25"/>
      <c r="FL542" s="25"/>
      <c r="FM542" s="25"/>
      <c r="FN542" s="25"/>
      <c r="FO542" s="25"/>
      <c r="FP542" s="25"/>
      <c r="FQ542" s="25"/>
      <c r="FR542" s="25"/>
      <c r="FS542" s="25"/>
      <c r="FT542" s="25"/>
      <c r="FU542" s="25"/>
      <c r="FV542" s="25"/>
      <c r="FW542" s="25"/>
      <c r="FX542" s="25"/>
      <c r="FY542" s="25"/>
      <c r="FZ542" s="25"/>
      <c r="GA542" s="25"/>
      <c r="GB542" s="25"/>
      <c r="GC542" s="25"/>
      <c r="GD542" s="25"/>
      <c r="GE542" s="25"/>
      <c r="GF542" s="25"/>
      <c r="GG542" s="25"/>
      <c r="GH542" s="25"/>
      <c r="GI542" s="25"/>
      <c r="GJ542" s="25"/>
      <c r="GK542" s="25"/>
      <c r="GL542" s="25"/>
      <c r="GM542" s="25"/>
      <c r="GN542" s="25"/>
      <c r="GO542" s="25"/>
      <c r="GP542" s="25"/>
      <c r="GQ542" s="25"/>
      <c r="GR542" s="25"/>
      <c r="GS542" s="25"/>
      <c r="GT542" s="25"/>
      <c r="GU542" s="25"/>
      <c r="GV542" s="25"/>
      <c r="GW542" s="25"/>
      <c r="GX542" s="25"/>
      <c r="GY542" s="25"/>
      <c r="GZ542" s="25"/>
      <c r="HA542" s="25"/>
      <c r="HB542" s="25"/>
      <c r="HC542" s="25"/>
      <c r="HD542" s="25"/>
      <c r="HE542" s="25"/>
      <c r="HF542" s="25"/>
      <c r="HG542" s="25"/>
      <c r="HH542" s="25"/>
      <c r="HI542" s="25"/>
      <c r="HJ542" s="25"/>
      <c r="HK542" s="25"/>
      <c r="HL542" s="25"/>
      <c r="HM542" s="25"/>
      <c r="HN542" s="25"/>
      <c r="HO542" s="25"/>
      <c r="HP542" s="25"/>
      <c r="HQ542" s="25"/>
      <c r="HR542" s="25"/>
      <c r="HS542" s="25"/>
      <c r="HT542" s="25"/>
      <c r="HU542" s="25"/>
      <c r="HV542" s="25"/>
      <c r="HW542" s="25"/>
      <c r="HX542" s="25"/>
      <c r="HY542" s="25"/>
      <c r="HZ542" s="25"/>
      <c r="IA542" s="25"/>
      <c r="IB542" s="25"/>
      <c r="IC542" s="25"/>
      <c r="ID542" s="25"/>
      <c r="IE542" s="25"/>
      <c r="IF542" s="25"/>
      <c r="IG542" s="25"/>
      <c r="IH542" s="25"/>
      <c r="II542" s="25"/>
      <c r="IJ542" s="25"/>
      <c r="IK542" s="25"/>
      <c r="IL542" s="25"/>
      <c r="IM542" s="25"/>
      <c r="IN542" s="25"/>
      <c r="IO542" s="25"/>
      <c r="IP542" s="25"/>
      <c r="IQ542" s="25"/>
      <c r="IR542" s="25"/>
      <c r="IS542" s="25"/>
      <c r="IT542" s="25"/>
      <c r="IU542" s="25"/>
      <c r="IV542" s="25"/>
      <c r="IW542" s="25"/>
      <c r="IX542" s="25"/>
      <c r="IY542" s="25"/>
      <c r="IZ542" s="25"/>
      <c r="JA542" s="25"/>
      <c r="JB542" s="25"/>
      <c r="JC542" s="25"/>
      <c r="JD542" s="25"/>
      <c r="JE542" s="25"/>
      <c r="JF542" s="25"/>
      <c r="JG542" s="25"/>
      <c r="JH542" s="25"/>
      <c r="JI542" s="25"/>
      <c r="JJ542" s="25"/>
      <c r="JK542" s="25"/>
      <c r="JL542" s="25"/>
      <c r="JM542" s="25"/>
      <c r="JN542" s="25"/>
      <c r="JO542" s="25"/>
      <c r="JP542" s="25"/>
      <c r="JQ542" s="25"/>
      <c r="JR542" s="25"/>
      <c r="JS542" s="25"/>
      <c r="JT542" s="25"/>
      <c r="JU542" s="25"/>
      <c r="JV542" s="25"/>
      <c r="JW542" s="25"/>
      <c r="JX542" s="25"/>
      <c r="JY542" s="25"/>
      <c r="JZ542" s="25"/>
      <c r="KA542" s="25"/>
      <c r="KB542" s="25"/>
      <c r="KC542" s="25"/>
      <c r="KD542" s="25"/>
      <c r="KE542" s="25"/>
      <c r="KF542" s="25"/>
      <c r="KG542" s="25"/>
      <c r="KH542" s="25"/>
      <c r="KI542" s="25"/>
      <c r="KJ542" s="25"/>
      <c r="KK542" s="25"/>
      <c r="KL542" s="25"/>
      <c r="KM542" s="25"/>
      <c r="KN542" s="25"/>
      <c r="KO542" s="25"/>
      <c r="KP542" s="25"/>
      <c r="KQ542" s="25"/>
      <c r="KR542" s="25"/>
      <c r="KS542" s="25"/>
      <c r="KT542" s="25"/>
      <c r="KU542" s="25"/>
      <c r="KV542" s="25"/>
      <c r="KW542" s="25"/>
      <c r="KX542" s="25"/>
      <c r="KY542" s="25"/>
      <c r="KZ542" s="25"/>
      <c r="LA542" s="25"/>
      <c r="LB542" s="25"/>
      <c r="LC542" s="25"/>
      <c r="LD542" s="25"/>
      <c r="LE542" s="25"/>
      <c r="LF542" s="25"/>
      <c r="LG542" s="25"/>
      <c r="LH542" s="25"/>
      <c r="LI542" s="25"/>
      <c r="LJ542" s="25"/>
      <c r="LK542" s="25"/>
      <c r="LL542" s="25"/>
      <c r="LM542" s="25"/>
      <c r="LN542" s="25"/>
      <c r="LO542" s="25"/>
      <c r="LP542" s="25"/>
      <c r="LQ542" s="25"/>
      <c r="LR542" s="25"/>
      <c r="LS542" s="25"/>
      <c r="LT542" s="25"/>
      <c r="LU542" s="25"/>
      <c r="LV542" s="25"/>
      <c r="LW542" s="25"/>
      <c r="LX542" s="25"/>
      <c r="LY542" s="25"/>
      <c r="LZ542" s="25"/>
      <c r="MA542" s="25"/>
      <c r="MB542" s="25"/>
      <c r="MC542" s="25"/>
      <c r="MD542" s="25"/>
      <c r="ME542" s="25"/>
      <c r="MF542" s="25"/>
    </row>
    <row r="543" spans="1:344" s="26" customFormat="1" hidden="1" x14ac:dyDescent="0.25">
      <c r="A543" s="21"/>
      <c r="B543" s="22"/>
      <c r="C543" s="76"/>
      <c r="D543" s="7"/>
      <c r="E543" s="7"/>
      <c r="F543" s="7"/>
      <c r="G543" s="179"/>
      <c r="H543" s="179"/>
      <c r="I543" s="271"/>
      <c r="J543" s="194"/>
      <c r="K543" s="179"/>
      <c r="L543" s="179"/>
      <c r="M543" s="179"/>
      <c r="N543" s="179"/>
      <c r="O543" s="179"/>
      <c r="P543" s="179"/>
      <c r="Q543" s="24"/>
      <c r="R543" s="182"/>
      <c r="S543" s="24"/>
      <c r="T543" s="32"/>
      <c r="U543" s="240"/>
      <c r="V543" s="66"/>
      <c r="W543" s="78"/>
      <c r="X543" s="66"/>
      <c r="Y543" s="66"/>
      <c r="Z543" s="25"/>
      <c r="AA543" s="23"/>
      <c r="AB543" s="23"/>
      <c r="AC543" s="25"/>
      <c r="AD543" s="60"/>
      <c r="AE543" s="31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5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25"/>
      <c r="DZ543" s="25"/>
      <c r="EA543" s="25"/>
      <c r="EB543" s="25"/>
      <c r="EC543" s="25"/>
      <c r="ED543" s="25"/>
      <c r="EE543" s="25"/>
      <c r="EF543" s="25"/>
      <c r="EG543" s="25"/>
      <c r="EH543" s="25"/>
      <c r="EI543" s="25"/>
      <c r="EJ543" s="25"/>
      <c r="EK543" s="25"/>
      <c r="EL543" s="25"/>
      <c r="EM543" s="25"/>
      <c r="EN543" s="25"/>
      <c r="EO543" s="25"/>
      <c r="EP543" s="25"/>
      <c r="EQ543" s="25"/>
      <c r="ER543" s="25"/>
      <c r="ES543" s="25"/>
      <c r="ET543" s="25"/>
      <c r="EU543" s="25"/>
      <c r="EV543" s="25"/>
      <c r="EW543" s="25"/>
      <c r="EX543" s="25"/>
      <c r="EY543" s="25"/>
      <c r="EZ543" s="25"/>
      <c r="FA543" s="25"/>
      <c r="FB543" s="25"/>
      <c r="FC543" s="25"/>
      <c r="FD543" s="25"/>
      <c r="FE543" s="25"/>
      <c r="FF543" s="25"/>
      <c r="FG543" s="25"/>
      <c r="FH543" s="25"/>
      <c r="FI543" s="25"/>
      <c r="FJ543" s="25"/>
      <c r="FK543" s="25"/>
      <c r="FL543" s="25"/>
      <c r="FM543" s="25"/>
      <c r="FN543" s="25"/>
      <c r="FO543" s="25"/>
      <c r="FP543" s="25"/>
      <c r="FQ543" s="25"/>
      <c r="FR543" s="25"/>
      <c r="FS543" s="25"/>
      <c r="FT543" s="25"/>
      <c r="FU543" s="25"/>
      <c r="FV543" s="25"/>
      <c r="FW543" s="25"/>
      <c r="FX543" s="25"/>
      <c r="FY543" s="25"/>
      <c r="FZ543" s="25"/>
      <c r="GA543" s="25"/>
      <c r="GB543" s="25"/>
      <c r="GC543" s="25"/>
      <c r="GD543" s="25"/>
      <c r="GE543" s="25"/>
      <c r="GF543" s="25"/>
      <c r="GG543" s="25"/>
      <c r="GH543" s="25"/>
      <c r="GI543" s="25"/>
      <c r="GJ543" s="25"/>
      <c r="GK543" s="25"/>
      <c r="GL543" s="25"/>
      <c r="GM543" s="25"/>
      <c r="GN543" s="25"/>
      <c r="GO543" s="25"/>
      <c r="GP543" s="25"/>
      <c r="GQ543" s="25"/>
      <c r="GR543" s="25"/>
      <c r="GS543" s="25"/>
      <c r="GT543" s="25"/>
      <c r="GU543" s="25"/>
      <c r="GV543" s="25"/>
      <c r="GW543" s="25"/>
      <c r="GX543" s="25"/>
      <c r="GY543" s="25"/>
      <c r="GZ543" s="25"/>
      <c r="HA543" s="25"/>
      <c r="HB543" s="25"/>
      <c r="HC543" s="25"/>
      <c r="HD543" s="25"/>
      <c r="HE543" s="25"/>
      <c r="HF543" s="25"/>
      <c r="HG543" s="25"/>
      <c r="HH543" s="25"/>
      <c r="HI543" s="25"/>
      <c r="HJ543" s="25"/>
      <c r="HK543" s="25"/>
      <c r="HL543" s="25"/>
      <c r="HM543" s="25"/>
      <c r="HN543" s="25"/>
      <c r="HO543" s="25"/>
      <c r="HP543" s="25"/>
      <c r="HQ543" s="25"/>
      <c r="HR543" s="25"/>
      <c r="HS543" s="25"/>
      <c r="HT543" s="25"/>
      <c r="HU543" s="25"/>
      <c r="HV543" s="25"/>
      <c r="HW543" s="25"/>
      <c r="HX543" s="25"/>
      <c r="HY543" s="25"/>
      <c r="HZ543" s="25"/>
      <c r="IA543" s="25"/>
      <c r="IB543" s="25"/>
      <c r="IC543" s="25"/>
      <c r="ID543" s="25"/>
      <c r="IE543" s="25"/>
      <c r="IF543" s="25"/>
      <c r="IG543" s="25"/>
      <c r="IH543" s="25"/>
      <c r="II543" s="25"/>
      <c r="IJ543" s="25"/>
      <c r="IK543" s="25"/>
      <c r="IL543" s="25"/>
      <c r="IM543" s="25"/>
      <c r="IN543" s="25"/>
      <c r="IO543" s="25"/>
      <c r="IP543" s="25"/>
      <c r="IQ543" s="25"/>
      <c r="IR543" s="25"/>
      <c r="IS543" s="25"/>
      <c r="IT543" s="25"/>
      <c r="IU543" s="25"/>
      <c r="IV543" s="25"/>
      <c r="IW543" s="25"/>
      <c r="IX543" s="25"/>
      <c r="IY543" s="25"/>
      <c r="IZ543" s="25"/>
      <c r="JA543" s="25"/>
      <c r="JB543" s="25"/>
      <c r="JC543" s="25"/>
      <c r="JD543" s="25"/>
      <c r="JE543" s="25"/>
      <c r="JF543" s="25"/>
      <c r="JG543" s="25"/>
      <c r="JH543" s="25"/>
      <c r="JI543" s="25"/>
      <c r="JJ543" s="25"/>
      <c r="JK543" s="25"/>
      <c r="JL543" s="25"/>
      <c r="JM543" s="25"/>
      <c r="JN543" s="25"/>
      <c r="JO543" s="25"/>
      <c r="JP543" s="25"/>
      <c r="JQ543" s="25"/>
      <c r="JR543" s="25"/>
      <c r="JS543" s="25"/>
      <c r="JT543" s="25"/>
      <c r="JU543" s="25"/>
      <c r="JV543" s="25"/>
      <c r="JW543" s="25"/>
      <c r="JX543" s="25"/>
      <c r="JY543" s="25"/>
      <c r="JZ543" s="25"/>
      <c r="KA543" s="25"/>
      <c r="KB543" s="25"/>
      <c r="KC543" s="25"/>
      <c r="KD543" s="25"/>
      <c r="KE543" s="25"/>
      <c r="KF543" s="25"/>
      <c r="KG543" s="25"/>
      <c r="KH543" s="25"/>
      <c r="KI543" s="25"/>
      <c r="KJ543" s="25"/>
      <c r="KK543" s="25"/>
      <c r="KL543" s="25"/>
      <c r="KM543" s="25"/>
      <c r="KN543" s="25"/>
      <c r="KO543" s="25"/>
      <c r="KP543" s="25"/>
      <c r="KQ543" s="25"/>
      <c r="KR543" s="25"/>
      <c r="KS543" s="25"/>
      <c r="KT543" s="25"/>
      <c r="KU543" s="25"/>
      <c r="KV543" s="25"/>
      <c r="KW543" s="25"/>
      <c r="KX543" s="25"/>
      <c r="KY543" s="25"/>
      <c r="KZ543" s="25"/>
      <c r="LA543" s="25"/>
      <c r="LB543" s="25"/>
      <c r="LC543" s="25"/>
      <c r="LD543" s="25"/>
      <c r="LE543" s="25"/>
      <c r="LF543" s="25"/>
      <c r="LG543" s="25"/>
      <c r="LH543" s="25"/>
      <c r="LI543" s="25"/>
      <c r="LJ543" s="25"/>
      <c r="LK543" s="25"/>
      <c r="LL543" s="25"/>
      <c r="LM543" s="25"/>
      <c r="LN543" s="25"/>
      <c r="LO543" s="25"/>
      <c r="LP543" s="25"/>
      <c r="LQ543" s="25"/>
      <c r="LR543" s="25"/>
      <c r="LS543" s="25"/>
      <c r="LT543" s="25"/>
      <c r="LU543" s="25"/>
      <c r="LV543" s="25"/>
      <c r="LW543" s="25"/>
      <c r="LX543" s="25"/>
      <c r="LY543" s="25"/>
      <c r="LZ543" s="25"/>
      <c r="MA543" s="25"/>
      <c r="MB543" s="25"/>
      <c r="MC543" s="25"/>
      <c r="MD543" s="25"/>
      <c r="ME543" s="25"/>
      <c r="MF543" s="25"/>
    </row>
    <row r="544" spans="1:344" s="26" customFormat="1" hidden="1" x14ac:dyDescent="0.25">
      <c r="A544" s="21"/>
      <c r="B544" s="22"/>
      <c r="C544" s="76"/>
      <c r="D544" s="7"/>
      <c r="E544" s="7"/>
      <c r="F544" s="7"/>
      <c r="G544" s="179"/>
      <c r="H544" s="179"/>
      <c r="I544" s="271"/>
      <c r="J544" s="194"/>
      <c r="K544" s="179"/>
      <c r="L544" s="179"/>
      <c r="M544" s="179"/>
      <c r="N544" s="179"/>
      <c r="O544" s="179"/>
      <c r="P544" s="179"/>
      <c r="Q544" s="24"/>
      <c r="R544" s="182"/>
      <c r="S544" s="24"/>
      <c r="T544" s="32"/>
      <c r="U544" s="240"/>
      <c r="V544" s="66"/>
      <c r="W544" s="78"/>
      <c r="X544" s="66"/>
      <c r="Y544" s="66"/>
      <c r="Z544" s="25"/>
      <c r="AA544" s="23"/>
      <c r="AB544" s="23"/>
      <c r="AC544" s="25"/>
      <c r="AD544" s="60"/>
      <c r="AE544" s="31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5"/>
      <c r="DH544" s="25"/>
      <c r="DI544" s="25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5"/>
      <c r="EY544" s="25"/>
      <c r="EZ544" s="25"/>
      <c r="FA544" s="25"/>
      <c r="FB544" s="25"/>
      <c r="FC544" s="25"/>
      <c r="FD544" s="25"/>
      <c r="FE544" s="25"/>
      <c r="FF544" s="25"/>
      <c r="FG544" s="25"/>
      <c r="FH544" s="25"/>
      <c r="FI544" s="25"/>
      <c r="FJ544" s="25"/>
      <c r="FK544" s="25"/>
      <c r="FL544" s="25"/>
      <c r="FM544" s="25"/>
      <c r="FN544" s="25"/>
      <c r="FO544" s="25"/>
      <c r="FP544" s="25"/>
      <c r="FQ544" s="25"/>
      <c r="FR544" s="25"/>
      <c r="FS544" s="25"/>
      <c r="FT544" s="25"/>
      <c r="FU544" s="25"/>
      <c r="FV544" s="25"/>
      <c r="FW544" s="25"/>
      <c r="FX544" s="25"/>
      <c r="FY544" s="25"/>
      <c r="FZ544" s="25"/>
      <c r="GA544" s="25"/>
      <c r="GB544" s="25"/>
      <c r="GC544" s="25"/>
      <c r="GD544" s="25"/>
      <c r="GE544" s="25"/>
      <c r="GF544" s="25"/>
      <c r="GG544" s="25"/>
      <c r="GH544" s="25"/>
      <c r="GI544" s="25"/>
      <c r="GJ544" s="25"/>
      <c r="GK544" s="25"/>
      <c r="GL544" s="25"/>
      <c r="GM544" s="25"/>
      <c r="GN544" s="25"/>
      <c r="GO544" s="25"/>
      <c r="GP544" s="25"/>
      <c r="GQ544" s="25"/>
      <c r="GR544" s="25"/>
      <c r="GS544" s="25"/>
      <c r="GT544" s="25"/>
      <c r="GU544" s="25"/>
      <c r="GV544" s="25"/>
      <c r="GW544" s="25"/>
      <c r="GX544" s="25"/>
      <c r="GY544" s="25"/>
      <c r="GZ544" s="25"/>
      <c r="HA544" s="25"/>
      <c r="HB544" s="25"/>
      <c r="HC544" s="25"/>
      <c r="HD544" s="25"/>
      <c r="HE544" s="25"/>
      <c r="HF544" s="25"/>
      <c r="HG544" s="25"/>
      <c r="HH544" s="25"/>
      <c r="HI544" s="25"/>
      <c r="HJ544" s="25"/>
      <c r="HK544" s="25"/>
      <c r="HL544" s="25"/>
      <c r="HM544" s="25"/>
      <c r="HN544" s="25"/>
      <c r="HO544" s="25"/>
      <c r="HP544" s="25"/>
      <c r="HQ544" s="25"/>
      <c r="HR544" s="25"/>
      <c r="HS544" s="25"/>
      <c r="HT544" s="25"/>
      <c r="HU544" s="25"/>
      <c r="HV544" s="25"/>
      <c r="HW544" s="25"/>
      <c r="HX544" s="25"/>
      <c r="HY544" s="25"/>
      <c r="HZ544" s="25"/>
      <c r="IA544" s="25"/>
      <c r="IB544" s="25"/>
      <c r="IC544" s="25"/>
      <c r="ID544" s="25"/>
      <c r="IE544" s="25"/>
      <c r="IF544" s="25"/>
      <c r="IG544" s="25"/>
      <c r="IH544" s="25"/>
      <c r="II544" s="25"/>
      <c r="IJ544" s="25"/>
      <c r="IK544" s="25"/>
      <c r="IL544" s="25"/>
      <c r="IM544" s="25"/>
      <c r="IN544" s="25"/>
      <c r="IO544" s="25"/>
      <c r="IP544" s="25"/>
      <c r="IQ544" s="25"/>
      <c r="IR544" s="25"/>
      <c r="IS544" s="25"/>
      <c r="IT544" s="25"/>
      <c r="IU544" s="25"/>
      <c r="IV544" s="25"/>
      <c r="IW544" s="25"/>
      <c r="IX544" s="25"/>
      <c r="IY544" s="25"/>
      <c r="IZ544" s="25"/>
      <c r="JA544" s="25"/>
      <c r="JB544" s="25"/>
      <c r="JC544" s="25"/>
      <c r="JD544" s="25"/>
      <c r="JE544" s="25"/>
      <c r="JF544" s="25"/>
      <c r="JG544" s="25"/>
      <c r="JH544" s="25"/>
      <c r="JI544" s="25"/>
      <c r="JJ544" s="25"/>
      <c r="JK544" s="25"/>
      <c r="JL544" s="25"/>
      <c r="JM544" s="25"/>
      <c r="JN544" s="25"/>
      <c r="JO544" s="25"/>
      <c r="JP544" s="25"/>
      <c r="JQ544" s="25"/>
      <c r="JR544" s="25"/>
      <c r="JS544" s="25"/>
      <c r="JT544" s="25"/>
      <c r="JU544" s="25"/>
      <c r="JV544" s="25"/>
      <c r="JW544" s="25"/>
      <c r="JX544" s="25"/>
      <c r="JY544" s="25"/>
      <c r="JZ544" s="25"/>
      <c r="KA544" s="25"/>
      <c r="KB544" s="25"/>
      <c r="KC544" s="25"/>
      <c r="KD544" s="25"/>
      <c r="KE544" s="25"/>
      <c r="KF544" s="25"/>
      <c r="KG544" s="25"/>
      <c r="KH544" s="25"/>
      <c r="KI544" s="25"/>
      <c r="KJ544" s="25"/>
      <c r="KK544" s="25"/>
      <c r="KL544" s="25"/>
      <c r="KM544" s="25"/>
      <c r="KN544" s="25"/>
      <c r="KO544" s="25"/>
      <c r="KP544" s="25"/>
      <c r="KQ544" s="25"/>
      <c r="KR544" s="25"/>
      <c r="KS544" s="25"/>
      <c r="KT544" s="25"/>
      <c r="KU544" s="25"/>
      <c r="KV544" s="25"/>
      <c r="KW544" s="25"/>
      <c r="KX544" s="25"/>
      <c r="KY544" s="25"/>
      <c r="KZ544" s="25"/>
      <c r="LA544" s="25"/>
      <c r="LB544" s="25"/>
      <c r="LC544" s="25"/>
      <c r="LD544" s="25"/>
      <c r="LE544" s="25"/>
      <c r="LF544" s="25"/>
      <c r="LG544" s="25"/>
      <c r="LH544" s="25"/>
      <c r="LI544" s="25"/>
      <c r="LJ544" s="25"/>
      <c r="LK544" s="25"/>
      <c r="LL544" s="25"/>
      <c r="LM544" s="25"/>
      <c r="LN544" s="25"/>
      <c r="LO544" s="25"/>
      <c r="LP544" s="25"/>
      <c r="LQ544" s="25"/>
      <c r="LR544" s="25"/>
      <c r="LS544" s="25"/>
      <c r="LT544" s="25"/>
      <c r="LU544" s="25"/>
      <c r="LV544" s="25"/>
      <c r="LW544" s="25"/>
      <c r="LX544" s="25"/>
      <c r="LY544" s="25"/>
      <c r="LZ544" s="25"/>
      <c r="MA544" s="25"/>
      <c r="MB544" s="25"/>
      <c r="MC544" s="25"/>
      <c r="MD544" s="25"/>
      <c r="ME544" s="25"/>
      <c r="MF544" s="25"/>
    </row>
    <row r="545" spans="1:344" s="26" customFormat="1" hidden="1" x14ac:dyDescent="0.25">
      <c r="A545" s="21"/>
      <c r="B545" s="22"/>
      <c r="C545" s="76"/>
      <c r="D545" s="7"/>
      <c r="E545" s="7"/>
      <c r="F545" s="7"/>
      <c r="G545" s="179"/>
      <c r="H545" s="179"/>
      <c r="I545" s="271"/>
      <c r="J545" s="194"/>
      <c r="K545" s="179"/>
      <c r="L545" s="179"/>
      <c r="M545" s="179"/>
      <c r="N545" s="179"/>
      <c r="O545" s="179"/>
      <c r="P545" s="179"/>
      <c r="Q545" s="24"/>
      <c r="R545" s="182"/>
      <c r="S545" s="24"/>
      <c r="T545" s="32"/>
      <c r="U545" s="240"/>
      <c r="V545" s="66"/>
      <c r="W545" s="78"/>
      <c r="X545" s="66"/>
      <c r="Y545" s="66"/>
      <c r="Z545" s="25"/>
      <c r="AA545" s="23"/>
      <c r="AB545" s="23"/>
      <c r="AC545" s="25"/>
      <c r="AD545" s="60"/>
      <c r="AE545" s="31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25"/>
      <c r="CR545" s="25"/>
      <c r="CS545" s="25"/>
      <c r="CT545" s="25"/>
      <c r="CU545" s="25"/>
      <c r="CV545" s="25"/>
      <c r="CW545" s="25"/>
      <c r="CX545" s="25"/>
      <c r="CY545" s="25"/>
      <c r="CZ545" s="25"/>
      <c r="DA545" s="25"/>
      <c r="DB545" s="25"/>
      <c r="DC545" s="25"/>
      <c r="DD545" s="25"/>
      <c r="DE545" s="25"/>
      <c r="DF545" s="25"/>
      <c r="DG545" s="25"/>
      <c r="DH545" s="25"/>
      <c r="DI545" s="25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25"/>
      <c r="DZ545" s="25"/>
      <c r="EA545" s="25"/>
      <c r="EB545" s="25"/>
      <c r="EC545" s="25"/>
      <c r="ED545" s="25"/>
      <c r="EE545" s="25"/>
      <c r="EF545" s="25"/>
      <c r="EG545" s="25"/>
      <c r="EH545" s="25"/>
      <c r="EI545" s="25"/>
      <c r="EJ545" s="25"/>
      <c r="EK545" s="25"/>
      <c r="EL545" s="25"/>
      <c r="EM545" s="25"/>
      <c r="EN545" s="25"/>
      <c r="EO545" s="25"/>
      <c r="EP545" s="25"/>
      <c r="EQ545" s="25"/>
      <c r="ER545" s="25"/>
      <c r="ES545" s="25"/>
      <c r="ET545" s="25"/>
      <c r="EU545" s="25"/>
      <c r="EV545" s="25"/>
      <c r="EW545" s="25"/>
      <c r="EX545" s="25"/>
      <c r="EY545" s="25"/>
      <c r="EZ545" s="25"/>
      <c r="FA545" s="25"/>
      <c r="FB545" s="25"/>
      <c r="FC545" s="25"/>
      <c r="FD545" s="25"/>
      <c r="FE545" s="25"/>
      <c r="FF545" s="25"/>
      <c r="FG545" s="25"/>
      <c r="FH545" s="25"/>
      <c r="FI545" s="25"/>
      <c r="FJ545" s="25"/>
      <c r="FK545" s="25"/>
      <c r="FL545" s="25"/>
      <c r="FM545" s="25"/>
      <c r="FN545" s="25"/>
      <c r="FO545" s="25"/>
      <c r="FP545" s="25"/>
      <c r="FQ545" s="25"/>
      <c r="FR545" s="25"/>
      <c r="FS545" s="25"/>
      <c r="FT545" s="25"/>
      <c r="FU545" s="25"/>
      <c r="FV545" s="25"/>
      <c r="FW545" s="25"/>
      <c r="FX545" s="25"/>
      <c r="FY545" s="25"/>
      <c r="FZ545" s="25"/>
      <c r="GA545" s="25"/>
      <c r="GB545" s="25"/>
      <c r="GC545" s="25"/>
      <c r="GD545" s="25"/>
      <c r="GE545" s="25"/>
      <c r="GF545" s="25"/>
      <c r="GG545" s="25"/>
      <c r="GH545" s="25"/>
      <c r="GI545" s="25"/>
      <c r="GJ545" s="25"/>
      <c r="GK545" s="25"/>
      <c r="GL545" s="25"/>
      <c r="GM545" s="25"/>
      <c r="GN545" s="25"/>
      <c r="GO545" s="25"/>
      <c r="GP545" s="25"/>
      <c r="GQ545" s="25"/>
      <c r="GR545" s="25"/>
      <c r="GS545" s="25"/>
      <c r="GT545" s="25"/>
      <c r="GU545" s="25"/>
      <c r="GV545" s="25"/>
      <c r="GW545" s="25"/>
      <c r="GX545" s="25"/>
      <c r="GY545" s="25"/>
      <c r="GZ545" s="25"/>
      <c r="HA545" s="25"/>
      <c r="HB545" s="25"/>
      <c r="HC545" s="25"/>
      <c r="HD545" s="25"/>
      <c r="HE545" s="25"/>
      <c r="HF545" s="25"/>
      <c r="HG545" s="25"/>
      <c r="HH545" s="25"/>
      <c r="HI545" s="25"/>
      <c r="HJ545" s="25"/>
      <c r="HK545" s="25"/>
      <c r="HL545" s="25"/>
      <c r="HM545" s="25"/>
      <c r="HN545" s="25"/>
      <c r="HO545" s="25"/>
      <c r="HP545" s="25"/>
      <c r="HQ545" s="25"/>
      <c r="HR545" s="25"/>
      <c r="HS545" s="25"/>
      <c r="HT545" s="25"/>
      <c r="HU545" s="25"/>
      <c r="HV545" s="25"/>
      <c r="HW545" s="25"/>
      <c r="HX545" s="25"/>
      <c r="HY545" s="25"/>
      <c r="HZ545" s="25"/>
      <c r="IA545" s="25"/>
      <c r="IB545" s="25"/>
      <c r="IC545" s="25"/>
      <c r="ID545" s="25"/>
      <c r="IE545" s="25"/>
      <c r="IF545" s="25"/>
      <c r="IG545" s="25"/>
      <c r="IH545" s="25"/>
      <c r="II545" s="25"/>
      <c r="IJ545" s="25"/>
      <c r="IK545" s="25"/>
      <c r="IL545" s="25"/>
      <c r="IM545" s="25"/>
      <c r="IN545" s="25"/>
      <c r="IO545" s="25"/>
      <c r="IP545" s="25"/>
      <c r="IQ545" s="25"/>
      <c r="IR545" s="25"/>
      <c r="IS545" s="25"/>
      <c r="IT545" s="25"/>
      <c r="IU545" s="25"/>
      <c r="IV545" s="25"/>
      <c r="IW545" s="25"/>
      <c r="IX545" s="25"/>
      <c r="IY545" s="25"/>
      <c r="IZ545" s="25"/>
      <c r="JA545" s="25"/>
      <c r="JB545" s="25"/>
      <c r="JC545" s="25"/>
      <c r="JD545" s="25"/>
      <c r="JE545" s="25"/>
      <c r="JF545" s="25"/>
      <c r="JG545" s="25"/>
      <c r="JH545" s="25"/>
      <c r="JI545" s="25"/>
      <c r="JJ545" s="25"/>
      <c r="JK545" s="25"/>
      <c r="JL545" s="25"/>
      <c r="JM545" s="25"/>
      <c r="JN545" s="25"/>
      <c r="JO545" s="25"/>
      <c r="JP545" s="25"/>
      <c r="JQ545" s="25"/>
      <c r="JR545" s="25"/>
      <c r="JS545" s="25"/>
      <c r="JT545" s="25"/>
      <c r="JU545" s="25"/>
      <c r="JV545" s="25"/>
      <c r="JW545" s="25"/>
      <c r="JX545" s="25"/>
      <c r="JY545" s="25"/>
      <c r="JZ545" s="25"/>
      <c r="KA545" s="25"/>
      <c r="KB545" s="25"/>
      <c r="KC545" s="25"/>
      <c r="KD545" s="25"/>
      <c r="KE545" s="25"/>
      <c r="KF545" s="25"/>
      <c r="KG545" s="25"/>
      <c r="KH545" s="25"/>
      <c r="KI545" s="25"/>
      <c r="KJ545" s="25"/>
      <c r="KK545" s="25"/>
      <c r="KL545" s="25"/>
      <c r="KM545" s="25"/>
      <c r="KN545" s="25"/>
      <c r="KO545" s="25"/>
      <c r="KP545" s="25"/>
      <c r="KQ545" s="25"/>
      <c r="KR545" s="25"/>
      <c r="KS545" s="25"/>
      <c r="KT545" s="25"/>
      <c r="KU545" s="25"/>
      <c r="KV545" s="25"/>
      <c r="KW545" s="25"/>
      <c r="KX545" s="25"/>
      <c r="KY545" s="25"/>
      <c r="KZ545" s="25"/>
      <c r="LA545" s="25"/>
      <c r="LB545" s="25"/>
      <c r="LC545" s="25"/>
      <c r="LD545" s="25"/>
      <c r="LE545" s="25"/>
      <c r="LF545" s="25"/>
      <c r="LG545" s="25"/>
      <c r="LH545" s="25"/>
      <c r="LI545" s="25"/>
      <c r="LJ545" s="25"/>
      <c r="LK545" s="25"/>
      <c r="LL545" s="25"/>
      <c r="LM545" s="25"/>
      <c r="LN545" s="25"/>
      <c r="LO545" s="25"/>
      <c r="LP545" s="25"/>
      <c r="LQ545" s="25"/>
      <c r="LR545" s="25"/>
      <c r="LS545" s="25"/>
      <c r="LT545" s="25"/>
      <c r="LU545" s="25"/>
      <c r="LV545" s="25"/>
      <c r="LW545" s="25"/>
      <c r="LX545" s="25"/>
      <c r="LY545" s="25"/>
      <c r="LZ545" s="25"/>
      <c r="MA545" s="25"/>
      <c r="MB545" s="25"/>
      <c r="MC545" s="25"/>
      <c r="MD545" s="25"/>
      <c r="ME545" s="25"/>
      <c r="MF545" s="25"/>
    </row>
    <row r="546" spans="1:344" s="26" customFormat="1" hidden="1" x14ac:dyDescent="0.25">
      <c r="A546" s="21"/>
      <c r="B546" s="22"/>
      <c r="C546" s="76"/>
      <c r="D546" s="7"/>
      <c r="E546" s="7"/>
      <c r="F546" s="7"/>
      <c r="G546" s="179"/>
      <c r="H546" s="179"/>
      <c r="I546" s="271"/>
      <c r="J546" s="194"/>
      <c r="K546" s="179"/>
      <c r="L546" s="179"/>
      <c r="M546" s="179"/>
      <c r="N546" s="179"/>
      <c r="O546" s="179"/>
      <c r="P546" s="179"/>
      <c r="Q546" s="24"/>
      <c r="R546" s="182"/>
      <c r="S546" s="24"/>
      <c r="T546" s="32"/>
      <c r="U546" s="240"/>
      <c r="V546" s="66"/>
      <c r="W546" s="78"/>
      <c r="X546" s="66"/>
      <c r="Y546" s="66"/>
      <c r="Z546" s="25"/>
      <c r="AA546" s="23"/>
      <c r="AB546" s="23"/>
      <c r="AC546" s="25"/>
      <c r="AD546" s="60"/>
      <c r="AE546" s="31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5"/>
      <c r="CU546" s="25"/>
      <c r="CV546" s="25"/>
      <c r="CW546" s="25"/>
      <c r="CX546" s="25"/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5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25"/>
      <c r="DZ546" s="25"/>
      <c r="EA546" s="25"/>
      <c r="EB546" s="25"/>
      <c r="EC546" s="25"/>
      <c r="ED546" s="25"/>
      <c r="EE546" s="25"/>
      <c r="EF546" s="25"/>
      <c r="EG546" s="25"/>
      <c r="EH546" s="25"/>
      <c r="EI546" s="25"/>
      <c r="EJ546" s="25"/>
      <c r="EK546" s="25"/>
      <c r="EL546" s="25"/>
      <c r="EM546" s="25"/>
      <c r="EN546" s="25"/>
      <c r="EO546" s="25"/>
      <c r="EP546" s="25"/>
      <c r="EQ546" s="25"/>
      <c r="ER546" s="25"/>
      <c r="ES546" s="25"/>
      <c r="ET546" s="25"/>
      <c r="EU546" s="25"/>
      <c r="EV546" s="25"/>
      <c r="EW546" s="25"/>
      <c r="EX546" s="25"/>
      <c r="EY546" s="25"/>
      <c r="EZ546" s="25"/>
      <c r="FA546" s="25"/>
      <c r="FB546" s="25"/>
      <c r="FC546" s="25"/>
      <c r="FD546" s="25"/>
      <c r="FE546" s="25"/>
      <c r="FF546" s="25"/>
      <c r="FG546" s="25"/>
      <c r="FH546" s="25"/>
      <c r="FI546" s="25"/>
      <c r="FJ546" s="25"/>
      <c r="FK546" s="25"/>
      <c r="FL546" s="25"/>
      <c r="FM546" s="25"/>
      <c r="FN546" s="25"/>
      <c r="FO546" s="25"/>
      <c r="FP546" s="25"/>
      <c r="FQ546" s="25"/>
      <c r="FR546" s="25"/>
      <c r="FS546" s="25"/>
      <c r="FT546" s="25"/>
      <c r="FU546" s="25"/>
      <c r="FV546" s="25"/>
      <c r="FW546" s="25"/>
      <c r="FX546" s="25"/>
      <c r="FY546" s="25"/>
      <c r="FZ546" s="25"/>
      <c r="GA546" s="25"/>
      <c r="GB546" s="25"/>
      <c r="GC546" s="25"/>
      <c r="GD546" s="25"/>
      <c r="GE546" s="25"/>
      <c r="GF546" s="25"/>
      <c r="GG546" s="25"/>
      <c r="GH546" s="25"/>
      <c r="GI546" s="25"/>
      <c r="GJ546" s="25"/>
      <c r="GK546" s="25"/>
      <c r="GL546" s="25"/>
      <c r="GM546" s="25"/>
      <c r="GN546" s="25"/>
      <c r="GO546" s="25"/>
      <c r="GP546" s="25"/>
      <c r="GQ546" s="25"/>
      <c r="GR546" s="25"/>
      <c r="GS546" s="25"/>
      <c r="GT546" s="25"/>
      <c r="GU546" s="25"/>
      <c r="GV546" s="25"/>
      <c r="GW546" s="25"/>
      <c r="GX546" s="25"/>
      <c r="GY546" s="25"/>
      <c r="GZ546" s="25"/>
      <c r="HA546" s="25"/>
      <c r="HB546" s="25"/>
      <c r="HC546" s="25"/>
      <c r="HD546" s="25"/>
      <c r="HE546" s="25"/>
      <c r="HF546" s="25"/>
      <c r="HG546" s="25"/>
      <c r="HH546" s="25"/>
      <c r="HI546" s="25"/>
      <c r="HJ546" s="25"/>
      <c r="HK546" s="25"/>
      <c r="HL546" s="25"/>
      <c r="HM546" s="25"/>
      <c r="HN546" s="25"/>
      <c r="HO546" s="25"/>
      <c r="HP546" s="25"/>
      <c r="HQ546" s="25"/>
      <c r="HR546" s="25"/>
      <c r="HS546" s="25"/>
      <c r="HT546" s="25"/>
      <c r="HU546" s="25"/>
      <c r="HV546" s="25"/>
      <c r="HW546" s="25"/>
      <c r="HX546" s="25"/>
      <c r="HY546" s="25"/>
      <c r="HZ546" s="25"/>
      <c r="IA546" s="25"/>
      <c r="IB546" s="25"/>
      <c r="IC546" s="25"/>
      <c r="ID546" s="25"/>
      <c r="IE546" s="25"/>
      <c r="IF546" s="25"/>
      <c r="IG546" s="25"/>
      <c r="IH546" s="25"/>
      <c r="II546" s="25"/>
      <c r="IJ546" s="25"/>
      <c r="IK546" s="25"/>
      <c r="IL546" s="25"/>
      <c r="IM546" s="25"/>
      <c r="IN546" s="25"/>
      <c r="IO546" s="25"/>
      <c r="IP546" s="25"/>
      <c r="IQ546" s="25"/>
      <c r="IR546" s="25"/>
      <c r="IS546" s="25"/>
      <c r="IT546" s="25"/>
      <c r="IU546" s="25"/>
      <c r="IV546" s="25"/>
      <c r="IW546" s="25"/>
      <c r="IX546" s="25"/>
      <c r="IY546" s="25"/>
      <c r="IZ546" s="25"/>
      <c r="JA546" s="25"/>
      <c r="JB546" s="25"/>
      <c r="JC546" s="25"/>
      <c r="JD546" s="25"/>
      <c r="JE546" s="25"/>
      <c r="JF546" s="25"/>
      <c r="JG546" s="25"/>
      <c r="JH546" s="25"/>
      <c r="JI546" s="25"/>
      <c r="JJ546" s="25"/>
      <c r="JK546" s="25"/>
      <c r="JL546" s="25"/>
      <c r="JM546" s="25"/>
      <c r="JN546" s="25"/>
      <c r="JO546" s="25"/>
      <c r="JP546" s="25"/>
      <c r="JQ546" s="25"/>
      <c r="JR546" s="25"/>
      <c r="JS546" s="25"/>
      <c r="JT546" s="25"/>
      <c r="JU546" s="25"/>
      <c r="JV546" s="25"/>
      <c r="JW546" s="25"/>
      <c r="JX546" s="25"/>
      <c r="JY546" s="25"/>
      <c r="JZ546" s="25"/>
      <c r="KA546" s="25"/>
      <c r="KB546" s="25"/>
      <c r="KC546" s="25"/>
      <c r="KD546" s="25"/>
      <c r="KE546" s="25"/>
      <c r="KF546" s="25"/>
      <c r="KG546" s="25"/>
      <c r="KH546" s="25"/>
      <c r="KI546" s="25"/>
      <c r="KJ546" s="25"/>
      <c r="KK546" s="25"/>
      <c r="KL546" s="25"/>
      <c r="KM546" s="25"/>
      <c r="KN546" s="25"/>
      <c r="KO546" s="25"/>
      <c r="KP546" s="25"/>
      <c r="KQ546" s="25"/>
      <c r="KR546" s="25"/>
      <c r="KS546" s="25"/>
      <c r="KT546" s="25"/>
      <c r="KU546" s="25"/>
      <c r="KV546" s="25"/>
      <c r="KW546" s="25"/>
      <c r="KX546" s="25"/>
      <c r="KY546" s="25"/>
      <c r="KZ546" s="25"/>
      <c r="LA546" s="25"/>
      <c r="LB546" s="25"/>
      <c r="LC546" s="25"/>
      <c r="LD546" s="25"/>
      <c r="LE546" s="25"/>
      <c r="LF546" s="25"/>
      <c r="LG546" s="25"/>
      <c r="LH546" s="25"/>
      <c r="LI546" s="25"/>
      <c r="LJ546" s="25"/>
      <c r="LK546" s="25"/>
      <c r="LL546" s="25"/>
      <c r="LM546" s="25"/>
      <c r="LN546" s="25"/>
      <c r="LO546" s="25"/>
      <c r="LP546" s="25"/>
      <c r="LQ546" s="25"/>
      <c r="LR546" s="25"/>
      <c r="LS546" s="25"/>
      <c r="LT546" s="25"/>
      <c r="LU546" s="25"/>
      <c r="LV546" s="25"/>
      <c r="LW546" s="25"/>
      <c r="LX546" s="25"/>
      <c r="LY546" s="25"/>
      <c r="LZ546" s="25"/>
      <c r="MA546" s="25"/>
      <c r="MB546" s="25"/>
      <c r="MC546" s="25"/>
      <c r="MD546" s="25"/>
      <c r="ME546" s="25"/>
      <c r="MF546" s="25"/>
    </row>
    <row r="547" spans="1:344" s="26" customFormat="1" hidden="1" x14ac:dyDescent="0.25">
      <c r="A547" s="21"/>
      <c r="B547" s="22"/>
      <c r="C547" s="76"/>
      <c r="D547" s="7"/>
      <c r="E547" s="7"/>
      <c r="F547" s="7"/>
      <c r="G547" s="179"/>
      <c r="H547" s="179"/>
      <c r="I547" s="271"/>
      <c r="J547" s="194"/>
      <c r="K547" s="179"/>
      <c r="L547" s="179"/>
      <c r="M547" s="179"/>
      <c r="N547" s="179"/>
      <c r="O547" s="179"/>
      <c r="P547" s="179"/>
      <c r="Q547" s="24"/>
      <c r="R547" s="182"/>
      <c r="S547" s="24"/>
      <c r="T547" s="32"/>
      <c r="U547" s="240"/>
      <c r="V547" s="66"/>
      <c r="W547" s="78"/>
      <c r="X547" s="66"/>
      <c r="Y547" s="66"/>
      <c r="Z547" s="25"/>
      <c r="AA547" s="23"/>
      <c r="AB547" s="23"/>
      <c r="AC547" s="25"/>
      <c r="AD547" s="60"/>
      <c r="AE547" s="31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5"/>
      <c r="EY547" s="25"/>
      <c r="EZ547" s="25"/>
      <c r="FA547" s="25"/>
      <c r="FB547" s="25"/>
      <c r="FC547" s="25"/>
      <c r="FD547" s="25"/>
      <c r="FE547" s="25"/>
      <c r="FF547" s="25"/>
      <c r="FG547" s="25"/>
      <c r="FH547" s="25"/>
      <c r="FI547" s="25"/>
      <c r="FJ547" s="25"/>
      <c r="FK547" s="25"/>
      <c r="FL547" s="25"/>
      <c r="FM547" s="25"/>
      <c r="FN547" s="25"/>
      <c r="FO547" s="25"/>
      <c r="FP547" s="25"/>
      <c r="FQ547" s="25"/>
      <c r="FR547" s="25"/>
      <c r="FS547" s="25"/>
      <c r="FT547" s="25"/>
      <c r="FU547" s="25"/>
      <c r="FV547" s="25"/>
      <c r="FW547" s="25"/>
      <c r="FX547" s="25"/>
      <c r="FY547" s="25"/>
      <c r="FZ547" s="25"/>
      <c r="GA547" s="25"/>
      <c r="GB547" s="25"/>
      <c r="GC547" s="25"/>
      <c r="GD547" s="25"/>
      <c r="GE547" s="25"/>
      <c r="GF547" s="25"/>
      <c r="GG547" s="25"/>
      <c r="GH547" s="25"/>
      <c r="GI547" s="25"/>
      <c r="GJ547" s="25"/>
      <c r="GK547" s="25"/>
      <c r="GL547" s="25"/>
      <c r="GM547" s="25"/>
      <c r="GN547" s="25"/>
      <c r="GO547" s="25"/>
      <c r="GP547" s="25"/>
      <c r="GQ547" s="25"/>
      <c r="GR547" s="25"/>
      <c r="GS547" s="25"/>
      <c r="GT547" s="25"/>
      <c r="GU547" s="25"/>
      <c r="GV547" s="25"/>
      <c r="GW547" s="25"/>
      <c r="GX547" s="25"/>
      <c r="GY547" s="25"/>
      <c r="GZ547" s="25"/>
      <c r="HA547" s="25"/>
      <c r="HB547" s="25"/>
      <c r="HC547" s="25"/>
      <c r="HD547" s="25"/>
      <c r="HE547" s="25"/>
      <c r="HF547" s="25"/>
      <c r="HG547" s="25"/>
      <c r="HH547" s="25"/>
      <c r="HI547" s="25"/>
      <c r="HJ547" s="25"/>
      <c r="HK547" s="25"/>
      <c r="HL547" s="25"/>
      <c r="HM547" s="25"/>
      <c r="HN547" s="25"/>
      <c r="HO547" s="25"/>
      <c r="HP547" s="25"/>
      <c r="HQ547" s="25"/>
      <c r="HR547" s="25"/>
      <c r="HS547" s="25"/>
      <c r="HT547" s="25"/>
      <c r="HU547" s="25"/>
      <c r="HV547" s="25"/>
      <c r="HW547" s="25"/>
      <c r="HX547" s="25"/>
      <c r="HY547" s="25"/>
      <c r="HZ547" s="25"/>
      <c r="IA547" s="25"/>
      <c r="IB547" s="25"/>
      <c r="IC547" s="25"/>
      <c r="ID547" s="25"/>
      <c r="IE547" s="25"/>
      <c r="IF547" s="25"/>
      <c r="IG547" s="25"/>
      <c r="IH547" s="25"/>
      <c r="II547" s="25"/>
      <c r="IJ547" s="25"/>
      <c r="IK547" s="25"/>
      <c r="IL547" s="25"/>
      <c r="IM547" s="25"/>
      <c r="IN547" s="25"/>
      <c r="IO547" s="25"/>
      <c r="IP547" s="25"/>
      <c r="IQ547" s="25"/>
      <c r="IR547" s="25"/>
      <c r="IS547" s="25"/>
      <c r="IT547" s="25"/>
      <c r="IU547" s="25"/>
      <c r="IV547" s="25"/>
      <c r="IW547" s="25"/>
      <c r="IX547" s="25"/>
      <c r="IY547" s="25"/>
      <c r="IZ547" s="25"/>
      <c r="JA547" s="25"/>
      <c r="JB547" s="25"/>
      <c r="JC547" s="25"/>
      <c r="JD547" s="25"/>
      <c r="JE547" s="25"/>
      <c r="JF547" s="25"/>
      <c r="JG547" s="25"/>
      <c r="JH547" s="25"/>
      <c r="JI547" s="25"/>
      <c r="JJ547" s="25"/>
      <c r="JK547" s="25"/>
      <c r="JL547" s="25"/>
      <c r="JM547" s="25"/>
      <c r="JN547" s="25"/>
      <c r="JO547" s="25"/>
      <c r="JP547" s="25"/>
      <c r="JQ547" s="25"/>
      <c r="JR547" s="25"/>
      <c r="JS547" s="25"/>
      <c r="JT547" s="25"/>
      <c r="JU547" s="25"/>
      <c r="JV547" s="25"/>
      <c r="JW547" s="25"/>
      <c r="JX547" s="25"/>
      <c r="JY547" s="25"/>
      <c r="JZ547" s="25"/>
      <c r="KA547" s="25"/>
      <c r="KB547" s="25"/>
      <c r="KC547" s="25"/>
      <c r="KD547" s="25"/>
      <c r="KE547" s="25"/>
      <c r="KF547" s="25"/>
      <c r="KG547" s="25"/>
      <c r="KH547" s="25"/>
      <c r="KI547" s="25"/>
      <c r="KJ547" s="25"/>
      <c r="KK547" s="25"/>
      <c r="KL547" s="25"/>
      <c r="KM547" s="25"/>
      <c r="KN547" s="25"/>
      <c r="KO547" s="25"/>
      <c r="KP547" s="25"/>
      <c r="KQ547" s="25"/>
      <c r="KR547" s="25"/>
      <c r="KS547" s="25"/>
      <c r="KT547" s="25"/>
      <c r="KU547" s="25"/>
      <c r="KV547" s="25"/>
      <c r="KW547" s="25"/>
      <c r="KX547" s="25"/>
      <c r="KY547" s="25"/>
      <c r="KZ547" s="25"/>
      <c r="LA547" s="25"/>
      <c r="LB547" s="25"/>
      <c r="LC547" s="25"/>
      <c r="LD547" s="25"/>
      <c r="LE547" s="25"/>
      <c r="LF547" s="25"/>
      <c r="LG547" s="25"/>
      <c r="LH547" s="25"/>
      <c r="LI547" s="25"/>
      <c r="LJ547" s="25"/>
      <c r="LK547" s="25"/>
      <c r="LL547" s="25"/>
      <c r="LM547" s="25"/>
      <c r="LN547" s="25"/>
      <c r="LO547" s="25"/>
      <c r="LP547" s="25"/>
      <c r="LQ547" s="25"/>
      <c r="LR547" s="25"/>
      <c r="LS547" s="25"/>
      <c r="LT547" s="25"/>
      <c r="LU547" s="25"/>
      <c r="LV547" s="25"/>
      <c r="LW547" s="25"/>
      <c r="LX547" s="25"/>
      <c r="LY547" s="25"/>
      <c r="LZ547" s="25"/>
      <c r="MA547" s="25"/>
      <c r="MB547" s="25"/>
      <c r="MC547" s="25"/>
      <c r="MD547" s="25"/>
      <c r="ME547" s="25"/>
      <c r="MF547" s="25"/>
    </row>
    <row r="548" spans="1:344" s="26" customFormat="1" hidden="1" x14ac:dyDescent="0.25">
      <c r="A548" s="21"/>
      <c r="B548" s="22"/>
      <c r="C548" s="76"/>
      <c r="D548" s="7"/>
      <c r="E548" s="7"/>
      <c r="F548" s="7"/>
      <c r="G548" s="179"/>
      <c r="H548" s="179"/>
      <c r="I548" s="271"/>
      <c r="J548" s="194"/>
      <c r="K548" s="179"/>
      <c r="L548" s="179"/>
      <c r="M548" s="179"/>
      <c r="N548" s="179"/>
      <c r="O548" s="179"/>
      <c r="P548" s="179"/>
      <c r="Q548" s="24"/>
      <c r="R548" s="182"/>
      <c r="S548" s="24"/>
      <c r="T548" s="32"/>
      <c r="U548" s="240"/>
      <c r="V548" s="66"/>
      <c r="W548" s="78"/>
      <c r="X548" s="66"/>
      <c r="Y548" s="66"/>
      <c r="Z548" s="25"/>
      <c r="AA548" s="23"/>
      <c r="AB548" s="23"/>
      <c r="AC548" s="25"/>
      <c r="AD548" s="60"/>
      <c r="AE548" s="31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25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25"/>
      <c r="DZ548" s="25"/>
      <c r="EA548" s="25"/>
      <c r="EB548" s="25"/>
      <c r="EC548" s="25"/>
      <c r="ED548" s="25"/>
      <c r="EE548" s="25"/>
      <c r="EF548" s="25"/>
      <c r="EG548" s="25"/>
      <c r="EH548" s="25"/>
      <c r="EI548" s="25"/>
      <c r="EJ548" s="25"/>
      <c r="EK548" s="25"/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25"/>
      <c r="EW548" s="25"/>
      <c r="EX548" s="25"/>
      <c r="EY548" s="25"/>
      <c r="EZ548" s="25"/>
      <c r="FA548" s="25"/>
      <c r="FB548" s="25"/>
      <c r="FC548" s="25"/>
      <c r="FD548" s="25"/>
      <c r="FE548" s="25"/>
      <c r="FF548" s="25"/>
      <c r="FG548" s="25"/>
      <c r="FH548" s="25"/>
      <c r="FI548" s="25"/>
      <c r="FJ548" s="25"/>
      <c r="FK548" s="25"/>
      <c r="FL548" s="25"/>
      <c r="FM548" s="25"/>
      <c r="FN548" s="25"/>
      <c r="FO548" s="25"/>
      <c r="FP548" s="25"/>
      <c r="FQ548" s="25"/>
      <c r="FR548" s="25"/>
      <c r="FS548" s="25"/>
      <c r="FT548" s="25"/>
      <c r="FU548" s="25"/>
      <c r="FV548" s="25"/>
      <c r="FW548" s="25"/>
      <c r="FX548" s="25"/>
      <c r="FY548" s="25"/>
      <c r="FZ548" s="25"/>
      <c r="GA548" s="25"/>
      <c r="GB548" s="25"/>
      <c r="GC548" s="25"/>
      <c r="GD548" s="25"/>
      <c r="GE548" s="25"/>
      <c r="GF548" s="25"/>
      <c r="GG548" s="25"/>
      <c r="GH548" s="25"/>
      <c r="GI548" s="25"/>
      <c r="GJ548" s="25"/>
      <c r="GK548" s="25"/>
      <c r="GL548" s="25"/>
      <c r="GM548" s="25"/>
      <c r="GN548" s="25"/>
      <c r="GO548" s="25"/>
      <c r="GP548" s="25"/>
      <c r="GQ548" s="25"/>
      <c r="GR548" s="25"/>
      <c r="GS548" s="25"/>
      <c r="GT548" s="25"/>
      <c r="GU548" s="25"/>
      <c r="GV548" s="25"/>
      <c r="GW548" s="25"/>
      <c r="GX548" s="25"/>
      <c r="GY548" s="25"/>
      <c r="GZ548" s="25"/>
      <c r="HA548" s="25"/>
      <c r="HB548" s="25"/>
      <c r="HC548" s="25"/>
      <c r="HD548" s="25"/>
      <c r="HE548" s="25"/>
      <c r="HF548" s="25"/>
      <c r="HG548" s="25"/>
      <c r="HH548" s="25"/>
      <c r="HI548" s="25"/>
      <c r="HJ548" s="25"/>
      <c r="HK548" s="25"/>
      <c r="HL548" s="25"/>
      <c r="HM548" s="25"/>
      <c r="HN548" s="25"/>
      <c r="HO548" s="25"/>
      <c r="HP548" s="25"/>
      <c r="HQ548" s="25"/>
      <c r="HR548" s="25"/>
      <c r="HS548" s="25"/>
      <c r="HT548" s="25"/>
      <c r="HU548" s="25"/>
      <c r="HV548" s="25"/>
      <c r="HW548" s="25"/>
      <c r="HX548" s="25"/>
      <c r="HY548" s="25"/>
      <c r="HZ548" s="25"/>
      <c r="IA548" s="25"/>
      <c r="IB548" s="25"/>
      <c r="IC548" s="25"/>
      <c r="ID548" s="25"/>
      <c r="IE548" s="25"/>
      <c r="IF548" s="25"/>
      <c r="IG548" s="25"/>
      <c r="IH548" s="25"/>
      <c r="II548" s="25"/>
      <c r="IJ548" s="25"/>
      <c r="IK548" s="25"/>
      <c r="IL548" s="25"/>
      <c r="IM548" s="25"/>
      <c r="IN548" s="25"/>
      <c r="IO548" s="25"/>
      <c r="IP548" s="25"/>
      <c r="IQ548" s="25"/>
      <c r="IR548" s="25"/>
      <c r="IS548" s="25"/>
      <c r="IT548" s="25"/>
      <c r="IU548" s="25"/>
      <c r="IV548" s="25"/>
      <c r="IW548" s="25"/>
      <c r="IX548" s="25"/>
      <c r="IY548" s="25"/>
      <c r="IZ548" s="25"/>
      <c r="JA548" s="25"/>
      <c r="JB548" s="25"/>
      <c r="JC548" s="25"/>
      <c r="JD548" s="25"/>
      <c r="JE548" s="25"/>
      <c r="JF548" s="25"/>
      <c r="JG548" s="25"/>
      <c r="JH548" s="25"/>
      <c r="JI548" s="25"/>
      <c r="JJ548" s="25"/>
      <c r="JK548" s="25"/>
      <c r="JL548" s="25"/>
      <c r="JM548" s="25"/>
      <c r="JN548" s="25"/>
      <c r="JO548" s="25"/>
      <c r="JP548" s="25"/>
      <c r="JQ548" s="25"/>
      <c r="JR548" s="25"/>
      <c r="JS548" s="25"/>
      <c r="JT548" s="25"/>
      <c r="JU548" s="25"/>
      <c r="JV548" s="25"/>
      <c r="JW548" s="25"/>
      <c r="JX548" s="25"/>
      <c r="JY548" s="25"/>
      <c r="JZ548" s="25"/>
      <c r="KA548" s="25"/>
      <c r="KB548" s="25"/>
      <c r="KC548" s="25"/>
      <c r="KD548" s="25"/>
      <c r="KE548" s="25"/>
      <c r="KF548" s="25"/>
      <c r="KG548" s="25"/>
      <c r="KH548" s="25"/>
      <c r="KI548" s="25"/>
      <c r="KJ548" s="25"/>
      <c r="KK548" s="25"/>
      <c r="KL548" s="25"/>
      <c r="KM548" s="25"/>
      <c r="KN548" s="25"/>
      <c r="KO548" s="25"/>
      <c r="KP548" s="25"/>
      <c r="KQ548" s="25"/>
      <c r="KR548" s="25"/>
      <c r="KS548" s="25"/>
      <c r="KT548" s="25"/>
      <c r="KU548" s="25"/>
      <c r="KV548" s="25"/>
      <c r="KW548" s="25"/>
      <c r="KX548" s="25"/>
      <c r="KY548" s="25"/>
      <c r="KZ548" s="25"/>
      <c r="LA548" s="25"/>
      <c r="LB548" s="25"/>
      <c r="LC548" s="25"/>
      <c r="LD548" s="25"/>
      <c r="LE548" s="25"/>
      <c r="LF548" s="25"/>
      <c r="LG548" s="25"/>
      <c r="LH548" s="25"/>
      <c r="LI548" s="25"/>
      <c r="LJ548" s="25"/>
      <c r="LK548" s="25"/>
      <c r="LL548" s="25"/>
      <c r="LM548" s="25"/>
      <c r="LN548" s="25"/>
      <c r="LO548" s="25"/>
      <c r="LP548" s="25"/>
      <c r="LQ548" s="25"/>
      <c r="LR548" s="25"/>
      <c r="LS548" s="25"/>
      <c r="LT548" s="25"/>
      <c r="LU548" s="25"/>
      <c r="LV548" s="25"/>
      <c r="LW548" s="25"/>
      <c r="LX548" s="25"/>
      <c r="LY548" s="25"/>
      <c r="LZ548" s="25"/>
      <c r="MA548" s="25"/>
      <c r="MB548" s="25"/>
      <c r="MC548" s="25"/>
      <c r="MD548" s="25"/>
      <c r="ME548" s="25"/>
      <c r="MF548" s="25"/>
    </row>
    <row r="549" spans="1:344" s="26" customFormat="1" hidden="1" x14ac:dyDescent="0.25">
      <c r="A549" s="21"/>
      <c r="B549" s="22"/>
      <c r="C549" s="76"/>
      <c r="D549" s="7"/>
      <c r="E549" s="7"/>
      <c r="F549" s="7"/>
      <c r="G549" s="179"/>
      <c r="H549" s="179"/>
      <c r="I549" s="271"/>
      <c r="J549" s="194"/>
      <c r="K549" s="179"/>
      <c r="L549" s="179"/>
      <c r="M549" s="179"/>
      <c r="N549" s="179"/>
      <c r="O549" s="179"/>
      <c r="P549" s="179"/>
      <c r="Q549" s="24"/>
      <c r="R549" s="182"/>
      <c r="S549" s="24"/>
      <c r="T549" s="32"/>
      <c r="U549" s="240"/>
      <c r="V549" s="66"/>
      <c r="W549" s="78"/>
      <c r="X549" s="66"/>
      <c r="Y549" s="66"/>
      <c r="Z549" s="25"/>
      <c r="AA549" s="23"/>
      <c r="AB549" s="23"/>
      <c r="AC549" s="25"/>
      <c r="AD549" s="60"/>
      <c r="AE549" s="31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25"/>
      <c r="CR549" s="25"/>
      <c r="CS549" s="25"/>
      <c r="CT549" s="25"/>
      <c r="CU549" s="25"/>
      <c r="CV549" s="25"/>
      <c r="CW549" s="25"/>
      <c r="CX549" s="25"/>
      <c r="CY549" s="25"/>
      <c r="CZ549" s="25"/>
      <c r="DA549" s="25"/>
      <c r="DB549" s="25"/>
      <c r="DC549" s="25"/>
      <c r="DD549" s="25"/>
      <c r="DE549" s="25"/>
      <c r="DF549" s="25"/>
      <c r="DG549" s="25"/>
      <c r="DH549" s="25"/>
      <c r="DI549" s="25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25"/>
      <c r="DZ549" s="25"/>
      <c r="EA549" s="25"/>
      <c r="EB549" s="25"/>
      <c r="EC549" s="25"/>
      <c r="ED549" s="25"/>
      <c r="EE549" s="25"/>
      <c r="EF549" s="25"/>
      <c r="EG549" s="25"/>
      <c r="EH549" s="25"/>
      <c r="EI549" s="25"/>
      <c r="EJ549" s="25"/>
      <c r="EK549" s="25"/>
      <c r="EL549" s="25"/>
      <c r="EM549" s="25"/>
      <c r="EN549" s="25"/>
      <c r="EO549" s="25"/>
      <c r="EP549" s="25"/>
      <c r="EQ549" s="25"/>
      <c r="ER549" s="25"/>
      <c r="ES549" s="25"/>
      <c r="ET549" s="25"/>
      <c r="EU549" s="25"/>
      <c r="EV549" s="25"/>
      <c r="EW549" s="25"/>
      <c r="EX549" s="25"/>
      <c r="EY549" s="25"/>
      <c r="EZ549" s="25"/>
      <c r="FA549" s="25"/>
      <c r="FB549" s="25"/>
      <c r="FC549" s="25"/>
      <c r="FD549" s="25"/>
      <c r="FE549" s="25"/>
      <c r="FF549" s="25"/>
      <c r="FG549" s="25"/>
      <c r="FH549" s="25"/>
      <c r="FI549" s="25"/>
      <c r="FJ549" s="25"/>
      <c r="FK549" s="25"/>
      <c r="FL549" s="25"/>
      <c r="FM549" s="25"/>
      <c r="FN549" s="25"/>
      <c r="FO549" s="25"/>
      <c r="FP549" s="25"/>
      <c r="FQ549" s="25"/>
      <c r="FR549" s="25"/>
      <c r="FS549" s="25"/>
      <c r="FT549" s="25"/>
      <c r="FU549" s="25"/>
      <c r="FV549" s="25"/>
      <c r="FW549" s="25"/>
      <c r="FX549" s="25"/>
      <c r="FY549" s="25"/>
      <c r="FZ549" s="25"/>
      <c r="GA549" s="25"/>
      <c r="GB549" s="25"/>
      <c r="GC549" s="25"/>
      <c r="GD549" s="25"/>
      <c r="GE549" s="25"/>
      <c r="GF549" s="25"/>
      <c r="GG549" s="25"/>
      <c r="GH549" s="25"/>
      <c r="GI549" s="25"/>
      <c r="GJ549" s="25"/>
      <c r="GK549" s="25"/>
      <c r="GL549" s="25"/>
      <c r="GM549" s="25"/>
      <c r="GN549" s="25"/>
      <c r="GO549" s="25"/>
      <c r="GP549" s="25"/>
      <c r="GQ549" s="25"/>
      <c r="GR549" s="25"/>
      <c r="GS549" s="25"/>
      <c r="GT549" s="25"/>
      <c r="GU549" s="25"/>
      <c r="GV549" s="25"/>
      <c r="GW549" s="25"/>
      <c r="GX549" s="25"/>
      <c r="GY549" s="25"/>
      <c r="GZ549" s="25"/>
      <c r="HA549" s="25"/>
      <c r="HB549" s="25"/>
      <c r="HC549" s="25"/>
      <c r="HD549" s="25"/>
      <c r="HE549" s="25"/>
      <c r="HF549" s="25"/>
      <c r="HG549" s="25"/>
      <c r="HH549" s="25"/>
      <c r="HI549" s="25"/>
      <c r="HJ549" s="25"/>
      <c r="HK549" s="25"/>
      <c r="HL549" s="25"/>
      <c r="HM549" s="25"/>
      <c r="HN549" s="25"/>
      <c r="HO549" s="25"/>
      <c r="HP549" s="25"/>
      <c r="HQ549" s="25"/>
      <c r="HR549" s="25"/>
      <c r="HS549" s="25"/>
      <c r="HT549" s="25"/>
      <c r="HU549" s="25"/>
      <c r="HV549" s="25"/>
      <c r="HW549" s="25"/>
      <c r="HX549" s="25"/>
      <c r="HY549" s="25"/>
      <c r="HZ549" s="25"/>
      <c r="IA549" s="25"/>
      <c r="IB549" s="25"/>
      <c r="IC549" s="25"/>
      <c r="ID549" s="25"/>
      <c r="IE549" s="25"/>
      <c r="IF549" s="25"/>
      <c r="IG549" s="25"/>
      <c r="IH549" s="25"/>
      <c r="II549" s="25"/>
      <c r="IJ549" s="25"/>
      <c r="IK549" s="25"/>
      <c r="IL549" s="25"/>
      <c r="IM549" s="25"/>
      <c r="IN549" s="25"/>
      <c r="IO549" s="25"/>
      <c r="IP549" s="25"/>
      <c r="IQ549" s="25"/>
      <c r="IR549" s="25"/>
      <c r="IS549" s="25"/>
      <c r="IT549" s="25"/>
      <c r="IU549" s="25"/>
      <c r="IV549" s="25"/>
      <c r="IW549" s="25"/>
      <c r="IX549" s="25"/>
      <c r="IY549" s="25"/>
      <c r="IZ549" s="25"/>
      <c r="JA549" s="25"/>
      <c r="JB549" s="25"/>
      <c r="JC549" s="25"/>
      <c r="JD549" s="25"/>
      <c r="JE549" s="25"/>
      <c r="JF549" s="25"/>
      <c r="JG549" s="25"/>
      <c r="JH549" s="25"/>
      <c r="JI549" s="25"/>
      <c r="JJ549" s="25"/>
      <c r="JK549" s="25"/>
      <c r="JL549" s="25"/>
      <c r="JM549" s="25"/>
      <c r="JN549" s="25"/>
      <c r="JO549" s="25"/>
      <c r="JP549" s="25"/>
      <c r="JQ549" s="25"/>
      <c r="JR549" s="25"/>
      <c r="JS549" s="25"/>
      <c r="JT549" s="25"/>
      <c r="JU549" s="25"/>
      <c r="JV549" s="25"/>
      <c r="JW549" s="25"/>
      <c r="JX549" s="25"/>
      <c r="JY549" s="25"/>
      <c r="JZ549" s="25"/>
      <c r="KA549" s="25"/>
      <c r="KB549" s="25"/>
      <c r="KC549" s="25"/>
      <c r="KD549" s="25"/>
      <c r="KE549" s="25"/>
      <c r="KF549" s="25"/>
      <c r="KG549" s="25"/>
      <c r="KH549" s="25"/>
      <c r="KI549" s="25"/>
      <c r="KJ549" s="25"/>
      <c r="KK549" s="25"/>
      <c r="KL549" s="25"/>
      <c r="KM549" s="25"/>
      <c r="KN549" s="25"/>
      <c r="KO549" s="25"/>
      <c r="KP549" s="25"/>
      <c r="KQ549" s="25"/>
      <c r="KR549" s="25"/>
      <c r="KS549" s="25"/>
      <c r="KT549" s="25"/>
      <c r="KU549" s="25"/>
      <c r="KV549" s="25"/>
      <c r="KW549" s="25"/>
      <c r="KX549" s="25"/>
      <c r="KY549" s="25"/>
      <c r="KZ549" s="25"/>
      <c r="LA549" s="25"/>
      <c r="LB549" s="25"/>
      <c r="LC549" s="25"/>
      <c r="LD549" s="25"/>
      <c r="LE549" s="25"/>
      <c r="LF549" s="25"/>
      <c r="LG549" s="25"/>
      <c r="LH549" s="25"/>
      <c r="LI549" s="25"/>
      <c r="LJ549" s="25"/>
      <c r="LK549" s="25"/>
      <c r="LL549" s="25"/>
      <c r="LM549" s="25"/>
      <c r="LN549" s="25"/>
      <c r="LO549" s="25"/>
      <c r="LP549" s="25"/>
      <c r="LQ549" s="25"/>
      <c r="LR549" s="25"/>
      <c r="LS549" s="25"/>
      <c r="LT549" s="25"/>
      <c r="LU549" s="25"/>
      <c r="LV549" s="25"/>
      <c r="LW549" s="25"/>
      <c r="LX549" s="25"/>
      <c r="LY549" s="25"/>
      <c r="LZ549" s="25"/>
      <c r="MA549" s="25"/>
      <c r="MB549" s="25"/>
      <c r="MC549" s="25"/>
      <c r="MD549" s="25"/>
      <c r="ME549" s="25"/>
      <c r="MF549" s="25"/>
    </row>
    <row r="550" spans="1:344" s="26" customFormat="1" hidden="1" x14ac:dyDescent="0.25">
      <c r="A550" s="21"/>
      <c r="B550" s="22"/>
      <c r="C550" s="76"/>
      <c r="D550" s="7"/>
      <c r="E550" s="7"/>
      <c r="F550" s="7"/>
      <c r="G550" s="179"/>
      <c r="H550" s="179"/>
      <c r="I550" s="271"/>
      <c r="J550" s="194"/>
      <c r="K550" s="179"/>
      <c r="L550" s="179"/>
      <c r="M550" s="179"/>
      <c r="N550" s="179"/>
      <c r="O550" s="179"/>
      <c r="P550" s="179"/>
      <c r="Q550" s="24"/>
      <c r="R550" s="182"/>
      <c r="S550" s="24"/>
      <c r="T550" s="32"/>
      <c r="U550" s="240"/>
      <c r="V550" s="66"/>
      <c r="W550" s="78"/>
      <c r="X550" s="66"/>
      <c r="Y550" s="66"/>
      <c r="Z550" s="25"/>
      <c r="AA550" s="23"/>
      <c r="AB550" s="23"/>
      <c r="AC550" s="25"/>
      <c r="AD550" s="60"/>
      <c r="AE550" s="31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25"/>
      <c r="EZ550" s="25"/>
      <c r="FA550" s="25"/>
      <c r="FB550" s="25"/>
      <c r="FC550" s="25"/>
      <c r="FD550" s="25"/>
      <c r="FE550" s="25"/>
      <c r="FF550" s="25"/>
      <c r="FG550" s="25"/>
      <c r="FH550" s="25"/>
      <c r="FI550" s="25"/>
      <c r="FJ550" s="25"/>
      <c r="FK550" s="25"/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5"/>
      <c r="FW550" s="25"/>
      <c r="FX550" s="25"/>
      <c r="FY550" s="25"/>
      <c r="FZ550" s="25"/>
      <c r="GA550" s="25"/>
      <c r="GB550" s="25"/>
      <c r="GC550" s="25"/>
      <c r="GD550" s="25"/>
      <c r="GE550" s="25"/>
      <c r="GF550" s="25"/>
      <c r="GG550" s="25"/>
      <c r="GH550" s="25"/>
      <c r="GI550" s="25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5"/>
      <c r="HJ550" s="25"/>
      <c r="HK550" s="25"/>
      <c r="HL550" s="25"/>
      <c r="HM550" s="25"/>
      <c r="HN550" s="25"/>
      <c r="HO550" s="25"/>
      <c r="HP550" s="25"/>
      <c r="HQ550" s="25"/>
      <c r="HR550" s="25"/>
      <c r="HS550" s="25"/>
      <c r="HT550" s="25"/>
      <c r="HU550" s="25"/>
      <c r="HV550" s="25"/>
      <c r="HW550" s="25"/>
      <c r="HX550" s="25"/>
      <c r="HY550" s="25"/>
      <c r="HZ550" s="25"/>
      <c r="IA550" s="25"/>
      <c r="IB550" s="25"/>
      <c r="IC550" s="25"/>
      <c r="ID550" s="25"/>
      <c r="IE550" s="25"/>
      <c r="IF550" s="25"/>
      <c r="IG550" s="25"/>
      <c r="IH550" s="25"/>
      <c r="II550" s="25"/>
      <c r="IJ550" s="25"/>
      <c r="IK550" s="25"/>
      <c r="IL550" s="25"/>
      <c r="IM550" s="25"/>
      <c r="IN550" s="25"/>
      <c r="IO550" s="25"/>
      <c r="IP550" s="25"/>
      <c r="IQ550" s="25"/>
      <c r="IR550" s="25"/>
      <c r="IS550" s="25"/>
      <c r="IT550" s="25"/>
      <c r="IU550" s="25"/>
      <c r="IV550" s="25"/>
      <c r="IW550" s="25"/>
      <c r="IX550" s="25"/>
      <c r="IY550" s="25"/>
      <c r="IZ550" s="25"/>
      <c r="JA550" s="25"/>
      <c r="JB550" s="25"/>
      <c r="JC550" s="25"/>
      <c r="JD550" s="25"/>
      <c r="JE550" s="25"/>
      <c r="JF550" s="25"/>
      <c r="JG550" s="25"/>
      <c r="JH550" s="25"/>
      <c r="JI550" s="25"/>
      <c r="JJ550" s="25"/>
      <c r="JK550" s="25"/>
      <c r="JL550" s="25"/>
      <c r="JM550" s="25"/>
      <c r="JN550" s="25"/>
      <c r="JO550" s="25"/>
      <c r="JP550" s="25"/>
      <c r="JQ550" s="25"/>
      <c r="JR550" s="25"/>
      <c r="JS550" s="25"/>
      <c r="JT550" s="25"/>
      <c r="JU550" s="25"/>
      <c r="JV550" s="25"/>
      <c r="JW550" s="25"/>
      <c r="JX550" s="25"/>
      <c r="JY550" s="25"/>
      <c r="JZ550" s="25"/>
      <c r="KA550" s="25"/>
      <c r="KB550" s="25"/>
      <c r="KC550" s="25"/>
      <c r="KD550" s="25"/>
      <c r="KE550" s="25"/>
      <c r="KF550" s="25"/>
      <c r="KG550" s="25"/>
      <c r="KH550" s="25"/>
      <c r="KI550" s="25"/>
      <c r="KJ550" s="25"/>
      <c r="KK550" s="25"/>
      <c r="KL550" s="25"/>
      <c r="KM550" s="25"/>
      <c r="KN550" s="25"/>
      <c r="KO550" s="25"/>
      <c r="KP550" s="25"/>
      <c r="KQ550" s="25"/>
      <c r="KR550" s="25"/>
      <c r="KS550" s="25"/>
      <c r="KT550" s="25"/>
      <c r="KU550" s="25"/>
      <c r="KV550" s="25"/>
      <c r="KW550" s="25"/>
      <c r="KX550" s="25"/>
      <c r="KY550" s="25"/>
      <c r="KZ550" s="25"/>
      <c r="LA550" s="25"/>
      <c r="LB550" s="25"/>
      <c r="LC550" s="25"/>
      <c r="LD550" s="25"/>
      <c r="LE550" s="25"/>
      <c r="LF550" s="25"/>
      <c r="LG550" s="25"/>
      <c r="LH550" s="25"/>
      <c r="LI550" s="25"/>
      <c r="LJ550" s="25"/>
      <c r="LK550" s="25"/>
      <c r="LL550" s="25"/>
      <c r="LM550" s="25"/>
      <c r="LN550" s="25"/>
      <c r="LO550" s="25"/>
      <c r="LP550" s="25"/>
      <c r="LQ550" s="25"/>
      <c r="LR550" s="25"/>
      <c r="LS550" s="25"/>
      <c r="LT550" s="25"/>
      <c r="LU550" s="25"/>
      <c r="LV550" s="25"/>
      <c r="LW550" s="25"/>
      <c r="LX550" s="25"/>
      <c r="LY550" s="25"/>
      <c r="LZ550" s="25"/>
      <c r="MA550" s="25"/>
      <c r="MB550" s="25"/>
      <c r="MC550" s="25"/>
      <c r="MD550" s="25"/>
      <c r="ME550" s="25"/>
      <c r="MF550" s="25"/>
    </row>
    <row r="551" spans="1:344" s="26" customFormat="1" hidden="1" x14ac:dyDescent="0.25">
      <c r="A551" s="21"/>
      <c r="B551" s="22"/>
      <c r="C551" s="76"/>
      <c r="D551" s="7"/>
      <c r="E551" s="7"/>
      <c r="F551" s="7"/>
      <c r="G551" s="179"/>
      <c r="H551" s="179"/>
      <c r="I551" s="271"/>
      <c r="J551" s="194"/>
      <c r="K551" s="179"/>
      <c r="L551" s="179"/>
      <c r="M551" s="179"/>
      <c r="N551" s="179"/>
      <c r="O551" s="179"/>
      <c r="P551" s="179"/>
      <c r="Q551" s="24"/>
      <c r="R551" s="182"/>
      <c r="S551" s="24"/>
      <c r="T551" s="32"/>
      <c r="U551" s="240"/>
      <c r="V551" s="66"/>
      <c r="W551" s="78"/>
      <c r="X551" s="66"/>
      <c r="Y551" s="66"/>
      <c r="Z551" s="25"/>
      <c r="AA551" s="23"/>
      <c r="AB551" s="23"/>
      <c r="AC551" s="25"/>
      <c r="AD551" s="60"/>
      <c r="AE551" s="31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5"/>
      <c r="FA551" s="25"/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5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5"/>
      <c r="HS551" s="25"/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5"/>
      <c r="JE551" s="25"/>
      <c r="JF551" s="25"/>
      <c r="JG551" s="25"/>
      <c r="JH551" s="25"/>
      <c r="JI551" s="25"/>
      <c r="JJ551" s="25"/>
      <c r="JK551" s="25"/>
      <c r="JL551" s="25"/>
      <c r="JM551" s="25"/>
      <c r="JN551" s="25"/>
      <c r="JO551" s="25"/>
      <c r="JP551" s="25"/>
      <c r="JQ551" s="25"/>
      <c r="JR551" s="25"/>
      <c r="JS551" s="25"/>
      <c r="JT551" s="25"/>
      <c r="JU551" s="25"/>
      <c r="JV551" s="25"/>
      <c r="JW551" s="25"/>
      <c r="JX551" s="25"/>
      <c r="JY551" s="25"/>
      <c r="JZ551" s="25"/>
      <c r="KA551" s="25"/>
      <c r="KB551" s="25"/>
      <c r="KC551" s="25"/>
      <c r="KD551" s="25"/>
      <c r="KE551" s="25"/>
      <c r="KF551" s="25"/>
      <c r="KG551" s="25"/>
      <c r="KH551" s="25"/>
      <c r="KI551" s="25"/>
      <c r="KJ551" s="25"/>
      <c r="KK551" s="25"/>
      <c r="KL551" s="25"/>
      <c r="KM551" s="25"/>
      <c r="KN551" s="25"/>
      <c r="KO551" s="25"/>
      <c r="KP551" s="25"/>
      <c r="KQ551" s="25"/>
      <c r="KR551" s="25"/>
      <c r="KS551" s="25"/>
      <c r="KT551" s="25"/>
      <c r="KU551" s="25"/>
      <c r="KV551" s="25"/>
      <c r="KW551" s="25"/>
      <c r="KX551" s="25"/>
      <c r="KY551" s="25"/>
      <c r="KZ551" s="25"/>
      <c r="LA551" s="25"/>
      <c r="LB551" s="25"/>
      <c r="LC551" s="25"/>
      <c r="LD551" s="25"/>
      <c r="LE551" s="25"/>
      <c r="LF551" s="25"/>
      <c r="LG551" s="25"/>
      <c r="LH551" s="25"/>
      <c r="LI551" s="25"/>
      <c r="LJ551" s="25"/>
      <c r="LK551" s="25"/>
      <c r="LL551" s="25"/>
      <c r="LM551" s="25"/>
      <c r="LN551" s="25"/>
      <c r="LO551" s="25"/>
      <c r="LP551" s="25"/>
      <c r="LQ551" s="25"/>
      <c r="LR551" s="25"/>
      <c r="LS551" s="25"/>
      <c r="LT551" s="25"/>
      <c r="LU551" s="25"/>
      <c r="LV551" s="25"/>
      <c r="LW551" s="25"/>
      <c r="LX551" s="25"/>
      <c r="LY551" s="25"/>
      <c r="LZ551" s="25"/>
      <c r="MA551" s="25"/>
      <c r="MB551" s="25"/>
      <c r="MC551" s="25"/>
      <c r="MD551" s="25"/>
      <c r="ME551" s="25"/>
      <c r="MF551" s="25"/>
    </row>
    <row r="552" spans="1:344" s="26" customFormat="1" hidden="1" x14ac:dyDescent="0.25">
      <c r="A552" s="21"/>
      <c r="B552" s="22"/>
      <c r="C552" s="76"/>
      <c r="D552" s="7"/>
      <c r="E552" s="7"/>
      <c r="F552" s="7"/>
      <c r="G552" s="179"/>
      <c r="H552" s="179"/>
      <c r="I552" s="271"/>
      <c r="J552" s="194"/>
      <c r="K552" s="179"/>
      <c r="L552" s="179"/>
      <c r="M552" s="179"/>
      <c r="N552" s="179"/>
      <c r="O552" s="179"/>
      <c r="P552" s="179"/>
      <c r="Q552" s="24"/>
      <c r="R552" s="182"/>
      <c r="S552" s="24"/>
      <c r="T552" s="32"/>
      <c r="U552" s="240"/>
      <c r="V552" s="66"/>
      <c r="W552" s="78"/>
      <c r="X552" s="66"/>
      <c r="Y552" s="66"/>
      <c r="Z552" s="25"/>
      <c r="AA552" s="23"/>
      <c r="AB552" s="23"/>
      <c r="AC552" s="25"/>
      <c r="AD552" s="60"/>
      <c r="AE552" s="31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25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25"/>
      <c r="DZ552" s="25"/>
      <c r="EA552" s="25"/>
      <c r="EB552" s="25"/>
      <c r="EC552" s="25"/>
      <c r="ED552" s="25"/>
      <c r="EE552" s="25"/>
      <c r="EF552" s="25"/>
      <c r="EG552" s="25"/>
      <c r="EH552" s="25"/>
      <c r="EI552" s="25"/>
      <c r="EJ552" s="25"/>
      <c r="EK552" s="25"/>
      <c r="EL552" s="25"/>
      <c r="EM552" s="25"/>
      <c r="EN552" s="25"/>
      <c r="EO552" s="25"/>
      <c r="EP552" s="25"/>
      <c r="EQ552" s="25"/>
      <c r="ER552" s="25"/>
      <c r="ES552" s="25"/>
      <c r="ET552" s="25"/>
      <c r="EU552" s="25"/>
      <c r="EV552" s="25"/>
      <c r="EW552" s="25"/>
      <c r="EX552" s="25"/>
      <c r="EY552" s="25"/>
      <c r="EZ552" s="25"/>
      <c r="FA552" s="25"/>
      <c r="FB552" s="25"/>
      <c r="FC552" s="25"/>
      <c r="FD552" s="25"/>
      <c r="FE552" s="25"/>
      <c r="FF552" s="25"/>
      <c r="FG552" s="25"/>
      <c r="FH552" s="25"/>
      <c r="FI552" s="25"/>
      <c r="FJ552" s="25"/>
      <c r="FK552" s="25"/>
      <c r="FL552" s="25"/>
      <c r="FM552" s="25"/>
      <c r="FN552" s="25"/>
      <c r="FO552" s="25"/>
      <c r="FP552" s="25"/>
      <c r="FQ552" s="25"/>
      <c r="FR552" s="25"/>
      <c r="FS552" s="25"/>
      <c r="FT552" s="25"/>
      <c r="FU552" s="25"/>
      <c r="FV552" s="25"/>
      <c r="FW552" s="25"/>
      <c r="FX552" s="25"/>
      <c r="FY552" s="25"/>
      <c r="FZ552" s="25"/>
      <c r="GA552" s="25"/>
      <c r="GB552" s="25"/>
      <c r="GC552" s="25"/>
      <c r="GD552" s="25"/>
      <c r="GE552" s="25"/>
      <c r="GF552" s="25"/>
      <c r="GG552" s="25"/>
      <c r="GH552" s="25"/>
      <c r="GI552" s="25"/>
      <c r="GJ552" s="25"/>
      <c r="GK552" s="25"/>
      <c r="GL552" s="25"/>
      <c r="GM552" s="25"/>
      <c r="GN552" s="25"/>
      <c r="GO552" s="25"/>
      <c r="GP552" s="25"/>
      <c r="GQ552" s="25"/>
      <c r="GR552" s="25"/>
      <c r="GS552" s="25"/>
      <c r="GT552" s="25"/>
      <c r="GU552" s="25"/>
      <c r="GV552" s="25"/>
      <c r="GW552" s="25"/>
      <c r="GX552" s="25"/>
      <c r="GY552" s="25"/>
      <c r="GZ552" s="25"/>
      <c r="HA552" s="25"/>
      <c r="HB552" s="25"/>
      <c r="HC552" s="25"/>
      <c r="HD552" s="25"/>
      <c r="HE552" s="25"/>
      <c r="HF552" s="25"/>
      <c r="HG552" s="25"/>
      <c r="HH552" s="25"/>
      <c r="HI552" s="25"/>
      <c r="HJ552" s="25"/>
      <c r="HK552" s="25"/>
      <c r="HL552" s="25"/>
      <c r="HM552" s="25"/>
      <c r="HN552" s="25"/>
      <c r="HO552" s="25"/>
      <c r="HP552" s="25"/>
      <c r="HQ552" s="25"/>
      <c r="HR552" s="25"/>
      <c r="HS552" s="25"/>
      <c r="HT552" s="25"/>
      <c r="HU552" s="25"/>
      <c r="HV552" s="25"/>
      <c r="HW552" s="25"/>
      <c r="HX552" s="25"/>
      <c r="HY552" s="25"/>
      <c r="HZ552" s="25"/>
      <c r="IA552" s="25"/>
      <c r="IB552" s="25"/>
      <c r="IC552" s="25"/>
      <c r="ID552" s="25"/>
      <c r="IE552" s="25"/>
      <c r="IF552" s="25"/>
      <c r="IG552" s="25"/>
      <c r="IH552" s="25"/>
      <c r="II552" s="25"/>
      <c r="IJ552" s="25"/>
      <c r="IK552" s="25"/>
      <c r="IL552" s="25"/>
      <c r="IM552" s="25"/>
      <c r="IN552" s="25"/>
      <c r="IO552" s="25"/>
      <c r="IP552" s="25"/>
      <c r="IQ552" s="25"/>
      <c r="IR552" s="25"/>
      <c r="IS552" s="25"/>
      <c r="IT552" s="25"/>
      <c r="IU552" s="25"/>
      <c r="IV552" s="25"/>
      <c r="IW552" s="25"/>
      <c r="IX552" s="25"/>
      <c r="IY552" s="25"/>
      <c r="IZ552" s="25"/>
      <c r="JA552" s="25"/>
      <c r="JB552" s="25"/>
      <c r="JC552" s="25"/>
      <c r="JD552" s="25"/>
      <c r="JE552" s="25"/>
      <c r="JF552" s="25"/>
      <c r="JG552" s="25"/>
      <c r="JH552" s="25"/>
      <c r="JI552" s="25"/>
      <c r="JJ552" s="25"/>
      <c r="JK552" s="25"/>
      <c r="JL552" s="25"/>
      <c r="JM552" s="25"/>
      <c r="JN552" s="25"/>
      <c r="JO552" s="25"/>
      <c r="JP552" s="25"/>
      <c r="JQ552" s="25"/>
      <c r="JR552" s="25"/>
      <c r="JS552" s="25"/>
      <c r="JT552" s="25"/>
      <c r="JU552" s="25"/>
      <c r="JV552" s="25"/>
      <c r="JW552" s="25"/>
      <c r="JX552" s="25"/>
      <c r="JY552" s="25"/>
      <c r="JZ552" s="25"/>
      <c r="KA552" s="25"/>
      <c r="KB552" s="25"/>
      <c r="KC552" s="25"/>
      <c r="KD552" s="25"/>
      <c r="KE552" s="25"/>
      <c r="KF552" s="25"/>
      <c r="KG552" s="25"/>
      <c r="KH552" s="25"/>
      <c r="KI552" s="25"/>
      <c r="KJ552" s="25"/>
      <c r="KK552" s="25"/>
      <c r="KL552" s="25"/>
      <c r="KM552" s="25"/>
      <c r="KN552" s="25"/>
      <c r="KO552" s="25"/>
      <c r="KP552" s="25"/>
      <c r="KQ552" s="25"/>
      <c r="KR552" s="25"/>
      <c r="KS552" s="25"/>
      <c r="KT552" s="25"/>
      <c r="KU552" s="25"/>
      <c r="KV552" s="25"/>
      <c r="KW552" s="25"/>
      <c r="KX552" s="25"/>
      <c r="KY552" s="25"/>
      <c r="KZ552" s="25"/>
      <c r="LA552" s="25"/>
      <c r="LB552" s="25"/>
      <c r="LC552" s="25"/>
      <c r="LD552" s="25"/>
      <c r="LE552" s="25"/>
      <c r="LF552" s="25"/>
      <c r="LG552" s="25"/>
      <c r="LH552" s="25"/>
      <c r="LI552" s="25"/>
      <c r="LJ552" s="25"/>
      <c r="LK552" s="25"/>
      <c r="LL552" s="25"/>
      <c r="LM552" s="25"/>
      <c r="LN552" s="25"/>
      <c r="LO552" s="25"/>
      <c r="LP552" s="25"/>
      <c r="LQ552" s="25"/>
      <c r="LR552" s="25"/>
      <c r="LS552" s="25"/>
      <c r="LT552" s="25"/>
      <c r="LU552" s="25"/>
      <c r="LV552" s="25"/>
      <c r="LW552" s="25"/>
      <c r="LX552" s="25"/>
      <c r="LY552" s="25"/>
      <c r="LZ552" s="25"/>
      <c r="MA552" s="25"/>
      <c r="MB552" s="25"/>
      <c r="MC552" s="25"/>
      <c r="MD552" s="25"/>
      <c r="ME552" s="25"/>
      <c r="MF552" s="25"/>
    </row>
    <row r="553" spans="1:344" s="26" customFormat="1" hidden="1" x14ac:dyDescent="0.25">
      <c r="A553" s="21"/>
      <c r="B553" s="22"/>
      <c r="C553" s="76"/>
      <c r="D553" s="7"/>
      <c r="E553" s="7"/>
      <c r="F553" s="7"/>
      <c r="G553" s="179"/>
      <c r="H553" s="179"/>
      <c r="I553" s="271"/>
      <c r="J553" s="194"/>
      <c r="K553" s="179"/>
      <c r="L553" s="179"/>
      <c r="M553" s="179"/>
      <c r="N553" s="179"/>
      <c r="O553" s="179"/>
      <c r="P553" s="179"/>
      <c r="Q553" s="24"/>
      <c r="R553" s="182"/>
      <c r="S553" s="24"/>
      <c r="T553" s="32"/>
      <c r="U553" s="240"/>
      <c r="V553" s="66"/>
      <c r="W553" s="78"/>
      <c r="X553" s="66"/>
      <c r="Y553" s="66"/>
      <c r="Z553" s="25"/>
      <c r="AA553" s="23"/>
      <c r="AB553" s="23"/>
      <c r="AC553" s="25"/>
      <c r="AD553" s="60"/>
      <c r="AE553" s="31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5"/>
      <c r="EY553" s="25"/>
      <c r="EZ553" s="25"/>
      <c r="FA553" s="25"/>
      <c r="FB553" s="25"/>
      <c r="FC553" s="25"/>
      <c r="FD553" s="25"/>
      <c r="FE553" s="25"/>
      <c r="FF553" s="25"/>
      <c r="FG553" s="25"/>
      <c r="FH553" s="25"/>
      <c r="FI553" s="25"/>
      <c r="FJ553" s="25"/>
      <c r="FK553" s="25"/>
      <c r="FL553" s="25"/>
      <c r="FM553" s="25"/>
      <c r="FN553" s="25"/>
      <c r="FO553" s="25"/>
      <c r="FP553" s="25"/>
      <c r="FQ553" s="25"/>
      <c r="FR553" s="25"/>
      <c r="FS553" s="25"/>
      <c r="FT553" s="25"/>
      <c r="FU553" s="25"/>
      <c r="FV553" s="25"/>
      <c r="FW553" s="25"/>
      <c r="FX553" s="25"/>
      <c r="FY553" s="25"/>
      <c r="FZ553" s="25"/>
      <c r="GA553" s="25"/>
      <c r="GB553" s="25"/>
      <c r="GC553" s="25"/>
      <c r="GD553" s="25"/>
      <c r="GE553" s="25"/>
      <c r="GF553" s="25"/>
      <c r="GG553" s="25"/>
      <c r="GH553" s="25"/>
      <c r="GI553" s="25"/>
      <c r="GJ553" s="25"/>
      <c r="GK553" s="25"/>
      <c r="GL553" s="25"/>
      <c r="GM553" s="25"/>
      <c r="GN553" s="25"/>
      <c r="GO553" s="25"/>
      <c r="GP553" s="25"/>
      <c r="GQ553" s="25"/>
      <c r="GR553" s="25"/>
      <c r="GS553" s="25"/>
      <c r="GT553" s="25"/>
      <c r="GU553" s="25"/>
      <c r="GV553" s="25"/>
      <c r="GW553" s="25"/>
      <c r="GX553" s="25"/>
      <c r="GY553" s="25"/>
      <c r="GZ553" s="25"/>
      <c r="HA553" s="25"/>
      <c r="HB553" s="25"/>
      <c r="HC553" s="25"/>
      <c r="HD553" s="25"/>
      <c r="HE553" s="25"/>
      <c r="HF553" s="25"/>
      <c r="HG553" s="25"/>
      <c r="HH553" s="25"/>
      <c r="HI553" s="25"/>
      <c r="HJ553" s="25"/>
      <c r="HK553" s="25"/>
      <c r="HL553" s="25"/>
      <c r="HM553" s="25"/>
      <c r="HN553" s="25"/>
      <c r="HO553" s="25"/>
      <c r="HP553" s="25"/>
      <c r="HQ553" s="25"/>
      <c r="HR553" s="25"/>
      <c r="HS553" s="25"/>
      <c r="HT553" s="25"/>
      <c r="HU553" s="25"/>
      <c r="HV553" s="25"/>
      <c r="HW553" s="25"/>
      <c r="HX553" s="25"/>
      <c r="HY553" s="25"/>
      <c r="HZ553" s="25"/>
      <c r="IA553" s="25"/>
      <c r="IB553" s="25"/>
      <c r="IC553" s="25"/>
      <c r="ID553" s="25"/>
      <c r="IE553" s="25"/>
      <c r="IF553" s="25"/>
      <c r="IG553" s="25"/>
      <c r="IH553" s="25"/>
      <c r="II553" s="25"/>
      <c r="IJ553" s="25"/>
      <c r="IK553" s="25"/>
      <c r="IL553" s="25"/>
      <c r="IM553" s="25"/>
      <c r="IN553" s="25"/>
      <c r="IO553" s="25"/>
      <c r="IP553" s="25"/>
      <c r="IQ553" s="25"/>
      <c r="IR553" s="25"/>
      <c r="IS553" s="25"/>
      <c r="IT553" s="25"/>
      <c r="IU553" s="25"/>
      <c r="IV553" s="25"/>
      <c r="IW553" s="25"/>
      <c r="IX553" s="25"/>
      <c r="IY553" s="25"/>
      <c r="IZ553" s="25"/>
      <c r="JA553" s="25"/>
      <c r="JB553" s="25"/>
      <c r="JC553" s="25"/>
      <c r="JD553" s="25"/>
      <c r="JE553" s="25"/>
      <c r="JF553" s="25"/>
      <c r="JG553" s="25"/>
      <c r="JH553" s="25"/>
      <c r="JI553" s="25"/>
      <c r="JJ553" s="25"/>
      <c r="JK553" s="25"/>
      <c r="JL553" s="25"/>
      <c r="JM553" s="25"/>
      <c r="JN553" s="25"/>
      <c r="JO553" s="25"/>
      <c r="JP553" s="25"/>
      <c r="JQ553" s="25"/>
      <c r="JR553" s="25"/>
      <c r="JS553" s="25"/>
      <c r="JT553" s="25"/>
      <c r="JU553" s="25"/>
      <c r="JV553" s="25"/>
      <c r="JW553" s="25"/>
      <c r="JX553" s="25"/>
      <c r="JY553" s="25"/>
      <c r="JZ553" s="25"/>
      <c r="KA553" s="25"/>
      <c r="KB553" s="25"/>
      <c r="KC553" s="25"/>
      <c r="KD553" s="25"/>
      <c r="KE553" s="25"/>
      <c r="KF553" s="25"/>
      <c r="KG553" s="25"/>
      <c r="KH553" s="25"/>
      <c r="KI553" s="25"/>
      <c r="KJ553" s="25"/>
      <c r="KK553" s="25"/>
      <c r="KL553" s="25"/>
      <c r="KM553" s="25"/>
      <c r="KN553" s="25"/>
      <c r="KO553" s="25"/>
      <c r="KP553" s="25"/>
      <c r="KQ553" s="25"/>
      <c r="KR553" s="25"/>
      <c r="KS553" s="25"/>
      <c r="KT553" s="25"/>
      <c r="KU553" s="25"/>
      <c r="KV553" s="25"/>
      <c r="KW553" s="25"/>
      <c r="KX553" s="25"/>
      <c r="KY553" s="25"/>
      <c r="KZ553" s="25"/>
      <c r="LA553" s="25"/>
      <c r="LB553" s="25"/>
      <c r="LC553" s="25"/>
      <c r="LD553" s="25"/>
      <c r="LE553" s="25"/>
      <c r="LF553" s="25"/>
      <c r="LG553" s="25"/>
      <c r="LH553" s="25"/>
      <c r="LI553" s="25"/>
      <c r="LJ553" s="25"/>
      <c r="LK553" s="25"/>
      <c r="LL553" s="25"/>
      <c r="LM553" s="25"/>
      <c r="LN553" s="25"/>
      <c r="LO553" s="25"/>
      <c r="LP553" s="25"/>
      <c r="LQ553" s="25"/>
      <c r="LR553" s="25"/>
      <c r="LS553" s="25"/>
      <c r="LT553" s="25"/>
      <c r="LU553" s="25"/>
      <c r="LV553" s="25"/>
      <c r="LW553" s="25"/>
      <c r="LX553" s="25"/>
      <c r="LY553" s="25"/>
      <c r="LZ553" s="25"/>
      <c r="MA553" s="25"/>
      <c r="MB553" s="25"/>
      <c r="MC553" s="25"/>
      <c r="MD553" s="25"/>
      <c r="ME553" s="25"/>
      <c r="MF553" s="25"/>
    </row>
    <row r="554" spans="1:344" s="26" customFormat="1" hidden="1" x14ac:dyDescent="0.25">
      <c r="A554" s="21"/>
      <c r="B554" s="22"/>
      <c r="C554" s="76"/>
      <c r="D554" s="7"/>
      <c r="E554" s="7"/>
      <c r="F554" s="7"/>
      <c r="G554" s="179"/>
      <c r="H554" s="179"/>
      <c r="I554" s="271"/>
      <c r="J554" s="194"/>
      <c r="K554" s="179"/>
      <c r="L554" s="179"/>
      <c r="M554" s="179"/>
      <c r="N554" s="179"/>
      <c r="O554" s="179"/>
      <c r="P554" s="179"/>
      <c r="Q554" s="24"/>
      <c r="R554" s="182"/>
      <c r="S554" s="24"/>
      <c r="T554" s="32"/>
      <c r="U554" s="240"/>
      <c r="V554" s="66"/>
      <c r="W554" s="78"/>
      <c r="X554" s="66"/>
      <c r="Y554" s="66"/>
      <c r="Z554" s="25"/>
      <c r="AA554" s="23"/>
      <c r="AB554" s="23"/>
      <c r="AC554" s="25"/>
      <c r="AD554" s="60"/>
      <c r="AE554" s="31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5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25"/>
      <c r="DZ554" s="25"/>
      <c r="EA554" s="25"/>
      <c r="EB554" s="25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25"/>
      <c r="EW554" s="25"/>
      <c r="EX554" s="25"/>
      <c r="EY554" s="25"/>
      <c r="EZ554" s="25"/>
      <c r="FA554" s="25"/>
      <c r="FB554" s="25"/>
      <c r="FC554" s="25"/>
      <c r="FD554" s="25"/>
      <c r="FE554" s="25"/>
      <c r="FF554" s="25"/>
      <c r="FG554" s="25"/>
      <c r="FH554" s="25"/>
      <c r="FI554" s="25"/>
      <c r="FJ554" s="25"/>
      <c r="FK554" s="25"/>
      <c r="FL554" s="25"/>
      <c r="FM554" s="25"/>
      <c r="FN554" s="25"/>
      <c r="FO554" s="25"/>
      <c r="FP554" s="25"/>
      <c r="FQ554" s="25"/>
      <c r="FR554" s="25"/>
      <c r="FS554" s="25"/>
      <c r="FT554" s="25"/>
      <c r="FU554" s="25"/>
      <c r="FV554" s="25"/>
      <c r="FW554" s="25"/>
      <c r="FX554" s="25"/>
      <c r="FY554" s="25"/>
      <c r="FZ554" s="25"/>
      <c r="GA554" s="25"/>
      <c r="GB554" s="25"/>
      <c r="GC554" s="25"/>
      <c r="GD554" s="25"/>
      <c r="GE554" s="25"/>
      <c r="GF554" s="25"/>
      <c r="GG554" s="25"/>
      <c r="GH554" s="25"/>
      <c r="GI554" s="25"/>
      <c r="GJ554" s="25"/>
      <c r="GK554" s="25"/>
      <c r="GL554" s="25"/>
      <c r="GM554" s="25"/>
      <c r="GN554" s="25"/>
      <c r="GO554" s="25"/>
      <c r="GP554" s="25"/>
      <c r="GQ554" s="25"/>
      <c r="GR554" s="25"/>
      <c r="GS554" s="25"/>
      <c r="GT554" s="25"/>
      <c r="GU554" s="25"/>
      <c r="GV554" s="25"/>
      <c r="GW554" s="25"/>
      <c r="GX554" s="25"/>
      <c r="GY554" s="25"/>
      <c r="GZ554" s="25"/>
      <c r="HA554" s="25"/>
      <c r="HB554" s="25"/>
      <c r="HC554" s="25"/>
      <c r="HD554" s="25"/>
      <c r="HE554" s="25"/>
      <c r="HF554" s="25"/>
      <c r="HG554" s="25"/>
      <c r="HH554" s="25"/>
      <c r="HI554" s="25"/>
      <c r="HJ554" s="25"/>
      <c r="HK554" s="25"/>
      <c r="HL554" s="25"/>
      <c r="HM554" s="25"/>
      <c r="HN554" s="25"/>
      <c r="HO554" s="25"/>
      <c r="HP554" s="25"/>
      <c r="HQ554" s="25"/>
      <c r="HR554" s="25"/>
      <c r="HS554" s="25"/>
      <c r="HT554" s="25"/>
      <c r="HU554" s="25"/>
      <c r="HV554" s="25"/>
      <c r="HW554" s="25"/>
      <c r="HX554" s="25"/>
      <c r="HY554" s="25"/>
      <c r="HZ554" s="25"/>
      <c r="IA554" s="25"/>
      <c r="IB554" s="25"/>
      <c r="IC554" s="25"/>
      <c r="ID554" s="25"/>
      <c r="IE554" s="25"/>
      <c r="IF554" s="25"/>
      <c r="IG554" s="25"/>
      <c r="IH554" s="25"/>
      <c r="II554" s="25"/>
      <c r="IJ554" s="25"/>
      <c r="IK554" s="25"/>
      <c r="IL554" s="25"/>
      <c r="IM554" s="25"/>
      <c r="IN554" s="25"/>
      <c r="IO554" s="25"/>
      <c r="IP554" s="25"/>
      <c r="IQ554" s="25"/>
      <c r="IR554" s="25"/>
      <c r="IS554" s="25"/>
      <c r="IT554" s="25"/>
      <c r="IU554" s="25"/>
      <c r="IV554" s="25"/>
      <c r="IW554" s="25"/>
      <c r="IX554" s="25"/>
      <c r="IY554" s="25"/>
      <c r="IZ554" s="25"/>
      <c r="JA554" s="25"/>
      <c r="JB554" s="25"/>
      <c r="JC554" s="25"/>
      <c r="JD554" s="25"/>
      <c r="JE554" s="25"/>
      <c r="JF554" s="25"/>
      <c r="JG554" s="25"/>
      <c r="JH554" s="25"/>
      <c r="JI554" s="25"/>
      <c r="JJ554" s="25"/>
      <c r="JK554" s="25"/>
      <c r="JL554" s="25"/>
      <c r="JM554" s="25"/>
      <c r="JN554" s="25"/>
      <c r="JO554" s="25"/>
      <c r="JP554" s="25"/>
      <c r="JQ554" s="25"/>
      <c r="JR554" s="25"/>
      <c r="JS554" s="25"/>
      <c r="JT554" s="25"/>
      <c r="JU554" s="25"/>
      <c r="JV554" s="25"/>
      <c r="JW554" s="25"/>
      <c r="JX554" s="25"/>
      <c r="JY554" s="25"/>
      <c r="JZ554" s="25"/>
      <c r="KA554" s="25"/>
      <c r="KB554" s="25"/>
      <c r="KC554" s="25"/>
      <c r="KD554" s="25"/>
      <c r="KE554" s="25"/>
      <c r="KF554" s="25"/>
      <c r="KG554" s="25"/>
      <c r="KH554" s="25"/>
      <c r="KI554" s="25"/>
      <c r="KJ554" s="25"/>
      <c r="KK554" s="25"/>
      <c r="KL554" s="25"/>
      <c r="KM554" s="25"/>
      <c r="KN554" s="25"/>
      <c r="KO554" s="25"/>
      <c r="KP554" s="25"/>
      <c r="KQ554" s="25"/>
      <c r="KR554" s="25"/>
      <c r="KS554" s="25"/>
      <c r="KT554" s="25"/>
      <c r="KU554" s="25"/>
      <c r="KV554" s="25"/>
      <c r="KW554" s="25"/>
      <c r="KX554" s="25"/>
      <c r="KY554" s="25"/>
      <c r="KZ554" s="25"/>
      <c r="LA554" s="25"/>
      <c r="LB554" s="25"/>
      <c r="LC554" s="25"/>
      <c r="LD554" s="25"/>
      <c r="LE554" s="25"/>
      <c r="LF554" s="25"/>
      <c r="LG554" s="25"/>
      <c r="LH554" s="25"/>
      <c r="LI554" s="25"/>
      <c r="LJ554" s="25"/>
      <c r="LK554" s="25"/>
      <c r="LL554" s="25"/>
      <c r="LM554" s="25"/>
      <c r="LN554" s="25"/>
      <c r="LO554" s="25"/>
      <c r="LP554" s="25"/>
      <c r="LQ554" s="25"/>
      <c r="LR554" s="25"/>
      <c r="LS554" s="25"/>
      <c r="LT554" s="25"/>
      <c r="LU554" s="25"/>
      <c r="LV554" s="25"/>
      <c r="LW554" s="25"/>
      <c r="LX554" s="25"/>
      <c r="LY554" s="25"/>
      <c r="LZ554" s="25"/>
      <c r="MA554" s="25"/>
      <c r="MB554" s="25"/>
      <c r="MC554" s="25"/>
      <c r="MD554" s="25"/>
      <c r="ME554" s="25"/>
      <c r="MF554" s="25"/>
    </row>
    <row r="555" spans="1:344" s="26" customFormat="1" hidden="1" x14ac:dyDescent="0.25">
      <c r="A555" s="21"/>
      <c r="B555" s="22"/>
      <c r="C555" s="76"/>
      <c r="D555" s="7"/>
      <c r="E555" s="7"/>
      <c r="F555" s="7"/>
      <c r="G555" s="179"/>
      <c r="H555" s="179"/>
      <c r="I555" s="271"/>
      <c r="J555" s="194"/>
      <c r="K555" s="179"/>
      <c r="L555" s="179"/>
      <c r="M555" s="179"/>
      <c r="N555" s="179"/>
      <c r="O555" s="179"/>
      <c r="P555" s="179"/>
      <c r="Q555" s="24"/>
      <c r="R555" s="182"/>
      <c r="S555" s="24"/>
      <c r="T555" s="32"/>
      <c r="U555" s="240"/>
      <c r="V555" s="66"/>
      <c r="W555" s="78"/>
      <c r="X555" s="66"/>
      <c r="Y555" s="66"/>
      <c r="Z555" s="25"/>
      <c r="AA555" s="23"/>
      <c r="AB555" s="23"/>
      <c r="AC555" s="25"/>
      <c r="AD555" s="60"/>
      <c r="AE555" s="31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25"/>
      <c r="DZ555" s="25"/>
      <c r="EA555" s="25"/>
      <c r="EB555" s="25"/>
      <c r="EC555" s="25"/>
      <c r="ED555" s="25"/>
      <c r="EE555" s="25"/>
      <c r="EF555" s="25"/>
      <c r="EG555" s="25"/>
      <c r="EH555" s="25"/>
      <c r="EI555" s="25"/>
      <c r="EJ555" s="25"/>
      <c r="EK555" s="25"/>
      <c r="EL555" s="25"/>
      <c r="EM555" s="25"/>
      <c r="EN555" s="25"/>
      <c r="EO555" s="25"/>
      <c r="EP555" s="25"/>
      <c r="EQ555" s="25"/>
      <c r="ER555" s="25"/>
      <c r="ES555" s="25"/>
      <c r="ET555" s="25"/>
      <c r="EU555" s="25"/>
      <c r="EV555" s="25"/>
      <c r="EW555" s="25"/>
      <c r="EX555" s="25"/>
      <c r="EY555" s="25"/>
      <c r="EZ555" s="25"/>
      <c r="FA555" s="25"/>
      <c r="FB555" s="25"/>
      <c r="FC555" s="25"/>
      <c r="FD555" s="25"/>
      <c r="FE555" s="25"/>
      <c r="FF555" s="25"/>
      <c r="FG555" s="25"/>
      <c r="FH555" s="25"/>
      <c r="FI555" s="25"/>
      <c r="FJ555" s="25"/>
      <c r="FK555" s="25"/>
      <c r="FL555" s="25"/>
      <c r="FM555" s="25"/>
      <c r="FN555" s="25"/>
      <c r="FO555" s="25"/>
      <c r="FP555" s="25"/>
      <c r="FQ555" s="25"/>
      <c r="FR555" s="25"/>
      <c r="FS555" s="25"/>
      <c r="FT555" s="25"/>
      <c r="FU555" s="25"/>
      <c r="FV555" s="25"/>
      <c r="FW555" s="25"/>
      <c r="FX555" s="25"/>
      <c r="FY555" s="25"/>
      <c r="FZ555" s="25"/>
      <c r="GA555" s="25"/>
      <c r="GB555" s="25"/>
      <c r="GC555" s="25"/>
      <c r="GD555" s="25"/>
      <c r="GE555" s="25"/>
      <c r="GF555" s="25"/>
      <c r="GG555" s="25"/>
      <c r="GH555" s="25"/>
      <c r="GI555" s="25"/>
      <c r="GJ555" s="25"/>
      <c r="GK555" s="25"/>
      <c r="GL555" s="25"/>
      <c r="GM555" s="25"/>
      <c r="GN555" s="25"/>
      <c r="GO555" s="25"/>
      <c r="GP555" s="25"/>
      <c r="GQ555" s="25"/>
      <c r="GR555" s="25"/>
      <c r="GS555" s="25"/>
      <c r="GT555" s="25"/>
      <c r="GU555" s="25"/>
      <c r="GV555" s="25"/>
      <c r="GW555" s="25"/>
      <c r="GX555" s="25"/>
      <c r="GY555" s="25"/>
      <c r="GZ555" s="25"/>
      <c r="HA555" s="25"/>
      <c r="HB555" s="25"/>
      <c r="HC555" s="25"/>
      <c r="HD555" s="25"/>
      <c r="HE555" s="25"/>
      <c r="HF555" s="25"/>
      <c r="HG555" s="25"/>
      <c r="HH555" s="25"/>
      <c r="HI555" s="25"/>
      <c r="HJ555" s="25"/>
      <c r="HK555" s="25"/>
      <c r="HL555" s="25"/>
      <c r="HM555" s="25"/>
      <c r="HN555" s="25"/>
      <c r="HO555" s="25"/>
      <c r="HP555" s="25"/>
      <c r="HQ555" s="25"/>
      <c r="HR555" s="25"/>
      <c r="HS555" s="25"/>
      <c r="HT555" s="25"/>
      <c r="HU555" s="25"/>
      <c r="HV555" s="25"/>
      <c r="HW555" s="25"/>
      <c r="HX555" s="25"/>
      <c r="HY555" s="25"/>
      <c r="HZ555" s="25"/>
      <c r="IA555" s="25"/>
      <c r="IB555" s="25"/>
      <c r="IC555" s="25"/>
      <c r="ID555" s="25"/>
      <c r="IE555" s="25"/>
      <c r="IF555" s="25"/>
      <c r="IG555" s="25"/>
      <c r="IH555" s="25"/>
      <c r="II555" s="25"/>
      <c r="IJ555" s="25"/>
      <c r="IK555" s="25"/>
      <c r="IL555" s="25"/>
      <c r="IM555" s="25"/>
      <c r="IN555" s="25"/>
      <c r="IO555" s="25"/>
      <c r="IP555" s="25"/>
      <c r="IQ555" s="25"/>
      <c r="IR555" s="25"/>
      <c r="IS555" s="25"/>
      <c r="IT555" s="25"/>
      <c r="IU555" s="25"/>
      <c r="IV555" s="25"/>
      <c r="IW555" s="25"/>
      <c r="IX555" s="25"/>
      <c r="IY555" s="25"/>
      <c r="IZ555" s="25"/>
      <c r="JA555" s="25"/>
      <c r="JB555" s="25"/>
      <c r="JC555" s="25"/>
      <c r="JD555" s="25"/>
      <c r="JE555" s="25"/>
      <c r="JF555" s="25"/>
      <c r="JG555" s="25"/>
      <c r="JH555" s="25"/>
      <c r="JI555" s="25"/>
      <c r="JJ555" s="25"/>
      <c r="JK555" s="25"/>
      <c r="JL555" s="25"/>
      <c r="JM555" s="25"/>
      <c r="JN555" s="25"/>
      <c r="JO555" s="25"/>
      <c r="JP555" s="25"/>
      <c r="JQ555" s="25"/>
      <c r="JR555" s="25"/>
      <c r="JS555" s="25"/>
      <c r="JT555" s="25"/>
      <c r="JU555" s="25"/>
      <c r="JV555" s="25"/>
      <c r="JW555" s="25"/>
      <c r="JX555" s="25"/>
      <c r="JY555" s="25"/>
      <c r="JZ555" s="25"/>
      <c r="KA555" s="25"/>
      <c r="KB555" s="25"/>
      <c r="KC555" s="25"/>
      <c r="KD555" s="25"/>
      <c r="KE555" s="25"/>
      <c r="KF555" s="25"/>
      <c r="KG555" s="25"/>
      <c r="KH555" s="25"/>
      <c r="KI555" s="25"/>
      <c r="KJ555" s="25"/>
      <c r="KK555" s="25"/>
      <c r="KL555" s="25"/>
      <c r="KM555" s="25"/>
      <c r="KN555" s="25"/>
      <c r="KO555" s="25"/>
      <c r="KP555" s="25"/>
      <c r="KQ555" s="25"/>
      <c r="KR555" s="25"/>
      <c r="KS555" s="25"/>
      <c r="KT555" s="25"/>
      <c r="KU555" s="25"/>
      <c r="KV555" s="25"/>
      <c r="KW555" s="25"/>
      <c r="KX555" s="25"/>
      <c r="KY555" s="25"/>
      <c r="KZ555" s="25"/>
      <c r="LA555" s="25"/>
      <c r="LB555" s="25"/>
      <c r="LC555" s="25"/>
      <c r="LD555" s="25"/>
      <c r="LE555" s="25"/>
      <c r="LF555" s="25"/>
      <c r="LG555" s="25"/>
      <c r="LH555" s="25"/>
      <c r="LI555" s="25"/>
      <c r="LJ555" s="25"/>
      <c r="LK555" s="25"/>
      <c r="LL555" s="25"/>
      <c r="LM555" s="25"/>
      <c r="LN555" s="25"/>
      <c r="LO555" s="25"/>
      <c r="LP555" s="25"/>
      <c r="LQ555" s="25"/>
      <c r="LR555" s="25"/>
      <c r="LS555" s="25"/>
      <c r="LT555" s="25"/>
      <c r="LU555" s="25"/>
      <c r="LV555" s="25"/>
      <c r="LW555" s="25"/>
      <c r="LX555" s="25"/>
      <c r="LY555" s="25"/>
      <c r="LZ555" s="25"/>
      <c r="MA555" s="25"/>
      <c r="MB555" s="25"/>
      <c r="MC555" s="25"/>
      <c r="MD555" s="25"/>
      <c r="ME555" s="25"/>
      <c r="MF555" s="25"/>
    </row>
    <row r="556" spans="1:344" s="26" customFormat="1" hidden="1" x14ac:dyDescent="0.25">
      <c r="A556" s="21"/>
      <c r="B556" s="22"/>
      <c r="C556" s="76"/>
      <c r="D556" s="7"/>
      <c r="E556" s="7"/>
      <c r="F556" s="7"/>
      <c r="G556" s="179"/>
      <c r="H556" s="179"/>
      <c r="I556" s="271"/>
      <c r="J556" s="194"/>
      <c r="K556" s="179"/>
      <c r="L556" s="179"/>
      <c r="M556" s="179"/>
      <c r="N556" s="179"/>
      <c r="O556" s="179"/>
      <c r="P556" s="179"/>
      <c r="Q556" s="24"/>
      <c r="R556" s="182"/>
      <c r="S556" s="24"/>
      <c r="T556" s="32"/>
      <c r="U556" s="240"/>
      <c r="V556" s="66"/>
      <c r="W556" s="78"/>
      <c r="X556" s="66"/>
      <c r="Y556" s="66"/>
      <c r="Z556" s="25"/>
      <c r="AA556" s="23"/>
      <c r="AB556" s="23"/>
      <c r="AC556" s="25"/>
      <c r="AD556" s="60"/>
      <c r="AE556" s="31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5"/>
      <c r="EY556" s="25"/>
      <c r="EZ556" s="25"/>
      <c r="FA556" s="25"/>
      <c r="FB556" s="25"/>
      <c r="FC556" s="25"/>
      <c r="FD556" s="25"/>
      <c r="FE556" s="25"/>
      <c r="FF556" s="25"/>
      <c r="FG556" s="25"/>
      <c r="FH556" s="25"/>
      <c r="FI556" s="25"/>
      <c r="FJ556" s="25"/>
      <c r="FK556" s="25"/>
      <c r="FL556" s="25"/>
      <c r="FM556" s="25"/>
      <c r="FN556" s="25"/>
      <c r="FO556" s="25"/>
      <c r="FP556" s="25"/>
      <c r="FQ556" s="25"/>
      <c r="FR556" s="25"/>
      <c r="FS556" s="25"/>
      <c r="FT556" s="25"/>
      <c r="FU556" s="25"/>
      <c r="FV556" s="25"/>
      <c r="FW556" s="25"/>
      <c r="FX556" s="25"/>
      <c r="FY556" s="25"/>
      <c r="FZ556" s="25"/>
      <c r="GA556" s="25"/>
      <c r="GB556" s="25"/>
      <c r="GC556" s="25"/>
      <c r="GD556" s="25"/>
      <c r="GE556" s="25"/>
      <c r="GF556" s="25"/>
      <c r="GG556" s="25"/>
      <c r="GH556" s="25"/>
      <c r="GI556" s="25"/>
      <c r="GJ556" s="25"/>
      <c r="GK556" s="25"/>
      <c r="GL556" s="25"/>
      <c r="GM556" s="25"/>
      <c r="GN556" s="25"/>
      <c r="GO556" s="25"/>
      <c r="GP556" s="25"/>
      <c r="GQ556" s="25"/>
      <c r="GR556" s="25"/>
      <c r="GS556" s="25"/>
      <c r="GT556" s="25"/>
      <c r="GU556" s="25"/>
      <c r="GV556" s="25"/>
      <c r="GW556" s="25"/>
      <c r="GX556" s="25"/>
      <c r="GY556" s="25"/>
      <c r="GZ556" s="25"/>
      <c r="HA556" s="25"/>
      <c r="HB556" s="25"/>
      <c r="HC556" s="25"/>
      <c r="HD556" s="25"/>
      <c r="HE556" s="25"/>
      <c r="HF556" s="25"/>
      <c r="HG556" s="25"/>
      <c r="HH556" s="25"/>
      <c r="HI556" s="25"/>
      <c r="HJ556" s="25"/>
      <c r="HK556" s="25"/>
      <c r="HL556" s="25"/>
      <c r="HM556" s="25"/>
      <c r="HN556" s="25"/>
      <c r="HO556" s="25"/>
      <c r="HP556" s="25"/>
      <c r="HQ556" s="25"/>
      <c r="HR556" s="25"/>
      <c r="HS556" s="25"/>
      <c r="HT556" s="25"/>
      <c r="HU556" s="25"/>
      <c r="HV556" s="25"/>
      <c r="HW556" s="25"/>
      <c r="HX556" s="25"/>
      <c r="HY556" s="25"/>
      <c r="HZ556" s="25"/>
      <c r="IA556" s="25"/>
      <c r="IB556" s="25"/>
      <c r="IC556" s="25"/>
      <c r="ID556" s="25"/>
      <c r="IE556" s="25"/>
      <c r="IF556" s="25"/>
      <c r="IG556" s="25"/>
      <c r="IH556" s="25"/>
      <c r="II556" s="25"/>
      <c r="IJ556" s="25"/>
      <c r="IK556" s="25"/>
      <c r="IL556" s="25"/>
      <c r="IM556" s="25"/>
      <c r="IN556" s="25"/>
      <c r="IO556" s="25"/>
      <c r="IP556" s="25"/>
      <c r="IQ556" s="25"/>
      <c r="IR556" s="25"/>
      <c r="IS556" s="25"/>
      <c r="IT556" s="25"/>
      <c r="IU556" s="25"/>
      <c r="IV556" s="25"/>
      <c r="IW556" s="25"/>
      <c r="IX556" s="25"/>
      <c r="IY556" s="25"/>
      <c r="IZ556" s="25"/>
      <c r="JA556" s="25"/>
      <c r="JB556" s="25"/>
      <c r="JC556" s="25"/>
      <c r="JD556" s="25"/>
      <c r="JE556" s="25"/>
      <c r="JF556" s="25"/>
      <c r="JG556" s="25"/>
      <c r="JH556" s="25"/>
      <c r="JI556" s="25"/>
      <c r="JJ556" s="25"/>
      <c r="JK556" s="25"/>
      <c r="JL556" s="25"/>
      <c r="JM556" s="25"/>
      <c r="JN556" s="25"/>
      <c r="JO556" s="25"/>
      <c r="JP556" s="25"/>
      <c r="JQ556" s="25"/>
      <c r="JR556" s="25"/>
      <c r="JS556" s="25"/>
      <c r="JT556" s="25"/>
      <c r="JU556" s="25"/>
      <c r="JV556" s="25"/>
      <c r="JW556" s="25"/>
      <c r="JX556" s="25"/>
      <c r="JY556" s="25"/>
      <c r="JZ556" s="25"/>
      <c r="KA556" s="25"/>
      <c r="KB556" s="25"/>
      <c r="KC556" s="25"/>
      <c r="KD556" s="25"/>
      <c r="KE556" s="25"/>
      <c r="KF556" s="25"/>
      <c r="KG556" s="25"/>
      <c r="KH556" s="25"/>
      <c r="KI556" s="25"/>
      <c r="KJ556" s="25"/>
      <c r="KK556" s="25"/>
      <c r="KL556" s="25"/>
      <c r="KM556" s="25"/>
      <c r="KN556" s="25"/>
      <c r="KO556" s="25"/>
      <c r="KP556" s="25"/>
      <c r="KQ556" s="25"/>
      <c r="KR556" s="25"/>
      <c r="KS556" s="25"/>
      <c r="KT556" s="25"/>
      <c r="KU556" s="25"/>
      <c r="KV556" s="25"/>
      <c r="KW556" s="25"/>
      <c r="KX556" s="25"/>
      <c r="KY556" s="25"/>
      <c r="KZ556" s="25"/>
      <c r="LA556" s="25"/>
      <c r="LB556" s="25"/>
      <c r="LC556" s="25"/>
      <c r="LD556" s="25"/>
      <c r="LE556" s="25"/>
      <c r="LF556" s="25"/>
      <c r="LG556" s="25"/>
      <c r="LH556" s="25"/>
      <c r="LI556" s="25"/>
      <c r="LJ556" s="25"/>
      <c r="LK556" s="25"/>
      <c r="LL556" s="25"/>
      <c r="LM556" s="25"/>
      <c r="LN556" s="25"/>
      <c r="LO556" s="25"/>
      <c r="LP556" s="25"/>
      <c r="LQ556" s="25"/>
      <c r="LR556" s="25"/>
      <c r="LS556" s="25"/>
      <c r="LT556" s="25"/>
      <c r="LU556" s="25"/>
      <c r="LV556" s="25"/>
      <c r="LW556" s="25"/>
      <c r="LX556" s="25"/>
      <c r="LY556" s="25"/>
      <c r="LZ556" s="25"/>
      <c r="MA556" s="25"/>
      <c r="MB556" s="25"/>
      <c r="MC556" s="25"/>
      <c r="MD556" s="25"/>
      <c r="ME556" s="25"/>
      <c r="MF556" s="25"/>
    </row>
    <row r="557" spans="1:344" s="26" customFormat="1" hidden="1" x14ac:dyDescent="0.25">
      <c r="A557" s="21"/>
      <c r="B557" s="22"/>
      <c r="C557" s="76"/>
      <c r="D557" s="7"/>
      <c r="E557" s="7"/>
      <c r="F557" s="7"/>
      <c r="G557" s="179"/>
      <c r="H557" s="179"/>
      <c r="I557" s="271"/>
      <c r="J557" s="194"/>
      <c r="K557" s="179"/>
      <c r="L557" s="179"/>
      <c r="M557" s="179"/>
      <c r="N557" s="179"/>
      <c r="O557" s="179"/>
      <c r="P557" s="179"/>
      <c r="Q557" s="24"/>
      <c r="R557" s="182"/>
      <c r="S557" s="24"/>
      <c r="T557" s="32"/>
      <c r="U557" s="240"/>
      <c r="V557" s="66"/>
      <c r="W557" s="78"/>
      <c r="X557" s="66"/>
      <c r="Y557" s="66"/>
      <c r="Z557" s="25"/>
      <c r="AA557" s="23"/>
      <c r="AB557" s="23"/>
      <c r="AC557" s="25"/>
      <c r="AD557" s="60"/>
      <c r="AE557" s="31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5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25"/>
      <c r="DZ557" s="25"/>
      <c r="EA557" s="25"/>
      <c r="EB557" s="25"/>
      <c r="EC557" s="25"/>
      <c r="ED557" s="25"/>
      <c r="EE557" s="25"/>
      <c r="EF557" s="25"/>
      <c r="EG557" s="25"/>
      <c r="EH557" s="25"/>
      <c r="EI557" s="25"/>
      <c r="EJ557" s="25"/>
      <c r="EK557" s="25"/>
      <c r="EL557" s="25"/>
      <c r="EM557" s="25"/>
      <c r="EN557" s="25"/>
      <c r="EO557" s="25"/>
      <c r="EP557" s="25"/>
      <c r="EQ557" s="25"/>
      <c r="ER557" s="25"/>
      <c r="ES557" s="25"/>
      <c r="ET557" s="25"/>
      <c r="EU557" s="25"/>
      <c r="EV557" s="25"/>
      <c r="EW557" s="25"/>
      <c r="EX557" s="25"/>
      <c r="EY557" s="25"/>
      <c r="EZ557" s="25"/>
      <c r="FA557" s="25"/>
      <c r="FB557" s="25"/>
      <c r="FC557" s="25"/>
      <c r="FD557" s="25"/>
      <c r="FE557" s="25"/>
      <c r="FF557" s="25"/>
      <c r="FG557" s="25"/>
      <c r="FH557" s="25"/>
      <c r="FI557" s="25"/>
      <c r="FJ557" s="25"/>
      <c r="FK557" s="25"/>
      <c r="FL557" s="25"/>
      <c r="FM557" s="25"/>
      <c r="FN557" s="25"/>
      <c r="FO557" s="25"/>
      <c r="FP557" s="25"/>
      <c r="FQ557" s="25"/>
      <c r="FR557" s="25"/>
      <c r="FS557" s="25"/>
      <c r="FT557" s="25"/>
      <c r="FU557" s="25"/>
      <c r="FV557" s="25"/>
      <c r="FW557" s="25"/>
      <c r="FX557" s="25"/>
      <c r="FY557" s="25"/>
      <c r="FZ557" s="25"/>
      <c r="GA557" s="25"/>
      <c r="GB557" s="25"/>
      <c r="GC557" s="25"/>
      <c r="GD557" s="25"/>
      <c r="GE557" s="25"/>
      <c r="GF557" s="25"/>
      <c r="GG557" s="25"/>
      <c r="GH557" s="25"/>
      <c r="GI557" s="25"/>
      <c r="GJ557" s="25"/>
      <c r="GK557" s="25"/>
      <c r="GL557" s="25"/>
      <c r="GM557" s="25"/>
      <c r="GN557" s="25"/>
      <c r="GO557" s="25"/>
      <c r="GP557" s="25"/>
      <c r="GQ557" s="25"/>
      <c r="GR557" s="25"/>
      <c r="GS557" s="25"/>
      <c r="GT557" s="25"/>
      <c r="GU557" s="25"/>
      <c r="GV557" s="25"/>
      <c r="GW557" s="25"/>
      <c r="GX557" s="25"/>
      <c r="GY557" s="25"/>
      <c r="GZ557" s="25"/>
      <c r="HA557" s="25"/>
      <c r="HB557" s="25"/>
      <c r="HC557" s="25"/>
      <c r="HD557" s="25"/>
      <c r="HE557" s="25"/>
      <c r="HF557" s="25"/>
      <c r="HG557" s="25"/>
      <c r="HH557" s="25"/>
      <c r="HI557" s="25"/>
      <c r="HJ557" s="25"/>
      <c r="HK557" s="25"/>
      <c r="HL557" s="25"/>
      <c r="HM557" s="25"/>
      <c r="HN557" s="25"/>
      <c r="HO557" s="25"/>
      <c r="HP557" s="25"/>
      <c r="HQ557" s="25"/>
      <c r="HR557" s="25"/>
      <c r="HS557" s="25"/>
      <c r="HT557" s="25"/>
      <c r="HU557" s="25"/>
      <c r="HV557" s="25"/>
      <c r="HW557" s="25"/>
      <c r="HX557" s="25"/>
      <c r="HY557" s="25"/>
      <c r="HZ557" s="25"/>
      <c r="IA557" s="25"/>
      <c r="IB557" s="25"/>
      <c r="IC557" s="25"/>
      <c r="ID557" s="25"/>
      <c r="IE557" s="25"/>
      <c r="IF557" s="25"/>
      <c r="IG557" s="25"/>
      <c r="IH557" s="25"/>
      <c r="II557" s="25"/>
      <c r="IJ557" s="25"/>
      <c r="IK557" s="25"/>
      <c r="IL557" s="25"/>
      <c r="IM557" s="25"/>
      <c r="IN557" s="25"/>
      <c r="IO557" s="25"/>
      <c r="IP557" s="25"/>
      <c r="IQ557" s="25"/>
      <c r="IR557" s="25"/>
      <c r="IS557" s="25"/>
      <c r="IT557" s="25"/>
      <c r="IU557" s="25"/>
      <c r="IV557" s="25"/>
      <c r="IW557" s="25"/>
      <c r="IX557" s="25"/>
      <c r="IY557" s="25"/>
      <c r="IZ557" s="25"/>
      <c r="JA557" s="25"/>
      <c r="JB557" s="25"/>
      <c r="JC557" s="25"/>
      <c r="JD557" s="25"/>
      <c r="JE557" s="25"/>
      <c r="JF557" s="25"/>
      <c r="JG557" s="25"/>
      <c r="JH557" s="25"/>
      <c r="JI557" s="25"/>
      <c r="JJ557" s="25"/>
      <c r="JK557" s="25"/>
      <c r="JL557" s="25"/>
      <c r="JM557" s="25"/>
      <c r="JN557" s="25"/>
      <c r="JO557" s="25"/>
      <c r="JP557" s="25"/>
      <c r="JQ557" s="25"/>
      <c r="JR557" s="25"/>
      <c r="JS557" s="25"/>
      <c r="JT557" s="25"/>
      <c r="JU557" s="25"/>
      <c r="JV557" s="25"/>
      <c r="JW557" s="25"/>
      <c r="JX557" s="25"/>
      <c r="JY557" s="25"/>
      <c r="JZ557" s="25"/>
      <c r="KA557" s="25"/>
      <c r="KB557" s="25"/>
      <c r="KC557" s="25"/>
      <c r="KD557" s="25"/>
      <c r="KE557" s="25"/>
      <c r="KF557" s="25"/>
      <c r="KG557" s="25"/>
      <c r="KH557" s="25"/>
      <c r="KI557" s="25"/>
      <c r="KJ557" s="25"/>
      <c r="KK557" s="25"/>
      <c r="KL557" s="25"/>
      <c r="KM557" s="25"/>
      <c r="KN557" s="25"/>
      <c r="KO557" s="25"/>
      <c r="KP557" s="25"/>
      <c r="KQ557" s="25"/>
      <c r="KR557" s="25"/>
      <c r="KS557" s="25"/>
      <c r="KT557" s="25"/>
      <c r="KU557" s="25"/>
      <c r="KV557" s="25"/>
      <c r="KW557" s="25"/>
      <c r="KX557" s="25"/>
      <c r="KY557" s="25"/>
      <c r="KZ557" s="25"/>
      <c r="LA557" s="25"/>
      <c r="LB557" s="25"/>
      <c r="LC557" s="25"/>
      <c r="LD557" s="25"/>
      <c r="LE557" s="25"/>
      <c r="LF557" s="25"/>
      <c r="LG557" s="25"/>
      <c r="LH557" s="25"/>
      <c r="LI557" s="25"/>
      <c r="LJ557" s="25"/>
      <c r="LK557" s="25"/>
      <c r="LL557" s="25"/>
      <c r="LM557" s="25"/>
      <c r="LN557" s="25"/>
      <c r="LO557" s="25"/>
      <c r="LP557" s="25"/>
      <c r="LQ557" s="25"/>
      <c r="LR557" s="25"/>
      <c r="LS557" s="25"/>
      <c r="LT557" s="25"/>
      <c r="LU557" s="25"/>
      <c r="LV557" s="25"/>
      <c r="LW557" s="25"/>
      <c r="LX557" s="25"/>
      <c r="LY557" s="25"/>
      <c r="LZ557" s="25"/>
      <c r="MA557" s="25"/>
      <c r="MB557" s="25"/>
      <c r="MC557" s="25"/>
      <c r="MD557" s="25"/>
      <c r="ME557" s="25"/>
      <c r="MF557" s="25"/>
    </row>
    <row r="558" spans="1:344" s="26" customFormat="1" hidden="1" x14ac:dyDescent="0.25">
      <c r="A558" s="21"/>
      <c r="B558" s="22"/>
      <c r="C558" s="76"/>
      <c r="D558" s="7"/>
      <c r="E558" s="7"/>
      <c r="F558" s="7"/>
      <c r="G558" s="179"/>
      <c r="H558" s="179"/>
      <c r="I558" s="271"/>
      <c r="J558" s="194"/>
      <c r="K558" s="179"/>
      <c r="L558" s="179"/>
      <c r="M558" s="179"/>
      <c r="N558" s="179"/>
      <c r="O558" s="179"/>
      <c r="P558" s="179"/>
      <c r="Q558" s="24"/>
      <c r="R558" s="182"/>
      <c r="S558" s="24"/>
      <c r="T558" s="32"/>
      <c r="U558" s="240"/>
      <c r="V558" s="66"/>
      <c r="W558" s="78"/>
      <c r="X558" s="66"/>
      <c r="Y558" s="66"/>
      <c r="Z558" s="25"/>
      <c r="AA558" s="23"/>
      <c r="AB558" s="23"/>
      <c r="AC558" s="25"/>
      <c r="AD558" s="60"/>
      <c r="AE558" s="31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25"/>
      <c r="EC558" s="25"/>
      <c r="ED558" s="25"/>
      <c r="EE558" s="25"/>
      <c r="EF558" s="25"/>
      <c r="EG558" s="25"/>
      <c r="EH558" s="25"/>
      <c r="EI558" s="25"/>
      <c r="EJ558" s="25"/>
      <c r="EK558" s="25"/>
      <c r="EL558" s="25"/>
      <c r="EM558" s="25"/>
      <c r="EN558" s="25"/>
      <c r="EO558" s="25"/>
      <c r="EP558" s="25"/>
      <c r="EQ558" s="25"/>
      <c r="ER558" s="25"/>
      <c r="ES558" s="25"/>
      <c r="ET558" s="25"/>
      <c r="EU558" s="25"/>
      <c r="EV558" s="25"/>
      <c r="EW558" s="25"/>
      <c r="EX558" s="25"/>
      <c r="EY558" s="25"/>
      <c r="EZ558" s="25"/>
      <c r="FA558" s="25"/>
      <c r="FB558" s="25"/>
      <c r="FC558" s="25"/>
      <c r="FD558" s="25"/>
      <c r="FE558" s="25"/>
      <c r="FF558" s="25"/>
      <c r="FG558" s="25"/>
      <c r="FH558" s="25"/>
      <c r="FI558" s="25"/>
      <c r="FJ558" s="25"/>
      <c r="FK558" s="25"/>
      <c r="FL558" s="25"/>
      <c r="FM558" s="25"/>
      <c r="FN558" s="25"/>
      <c r="FO558" s="25"/>
      <c r="FP558" s="25"/>
      <c r="FQ558" s="25"/>
      <c r="FR558" s="25"/>
      <c r="FS558" s="25"/>
      <c r="FT558" s="25"/>
      <c r="FU558" s="25"/>
      <c r="FV558" s="25"/>
      <c r="FW558" s="25"/>
      <c r="FX558" s="25"/>
      <c r="FY558" s="25"/>
      <c r="FZ558" s="25"/>
      <c r="GA558" s="25"/>
      <c r="GB558" s="25"/>
      <c r="GC558" s="25"/>
      <c r="GD558" s="25"/>
      <c r="GE558" s="25"/>
      <c r="GF558" s="25"/>
      <c r="GG558" s="25"/>
      <c r="GH558" s="25"/>
      <c r="GI558" s="25"/>
      <c r="GJ558" s="25"/>
      <c r="GK558" s="25"/>
      <c r="GL558" s="25"/>
      <c r="GM558" s="25"/>
      <c r="GN558" s="25"/>
      <c r="GO558" s="25"/>
      <c r="GP558" s="25"/>
      <c r="GQ558" s="25"/>
      <c r="GR558" s="25"/>
      <c r="GS558" s="25"/>
      <c r="GT558" s="25"/>
      <c r="GU558" s="25"/>
      <c r="GV558" s="25"/>
      <c r="GW558" s="25"/>
      <c r="GX558" s="25"/>
      <c r="GY558" s="25"/>
      <c r="GZ558" s="25"/>
      <c r="HA558" s="25"/>
      <c r="HB558" s="25"/>
      <c r="HC558" s="25"/>
      <c r="HD558" s="25"/>
      <c r="HE558" s="25"/>
      <c r="HF558" s="25"/>
      <c r="HG558" s="25"/>
      <c r="HH558" s="25"/>
      <c r="HI558" s="25"/>
      <c r="HJ558" s="25"/>
      <c r="HK558" s="25"/>
      <c r="HL558" s="25"/>
      <c r="HM558" s="25"/>
      <c r="HN558" s="25"/>
      <c r="HO558" s="25"/>
      <c r="HP558" s="25"/>
      <c r="HQ558" s="25"/>
      <c r="HR558" s="25"/>
      <c r="HS558" s="25"/>
      <c r="HT558" s="25"/>
      <c r="HU558" s="25"/>
      <c r="HV558" s="25"/>
      <c r="HW558" s="25"/>
      <c r="HX558" s="25"/>
      <c r="HY558" s="25"/>
      <c r="HZ558" s="25"/>
      <c r="IA558" s="25"/>
      <c r="IB558" s="25"/>
      <c r="IC558" s="25"/>
      <c r="ID558" s="25"/>
      <c r="IE558" s="25"/>
      <c r="IF558" s="25"/>
      <c r="IG558" s="25"/>
      <c r="IH558" s="25"/>
      <c r="II558" s="25"/>
      <c r="IJ558" s="25"/>
      <c r="IK558" s="25"/>
      <c r="IL558" s="25"/>
      <c r="IM558" s="25"/>
      <c r="IN558" s="25"/>
      <c r="IO558" s="25"/>
      <c r="IP558" s="25"/>
      <c r="IQ558" s="25"/>
      <c r="IR558" s="25"/>
      <c r="IS558" s="25"/>
      <c r="IT558" s="25"/>
      <c r="IU558" s="25"/>
      <c r="IV558" s="25"/>
      <c r="IW558" s="25"/>
      <c r="IX558" s="25"/>
      <c r="IY558" s="25"/>
      <c r="IZ558" s="25"/>
      <c r="JA558" s="25"/>
      <c r="JB558" s="25"/>
      <c r="JC558" s="25"/>
      <c r="JD558" s="25"/>
      <c r="JE558" s="25"/>
      <c r="JF558" s="25"/>
      <c r="JG558" s="25"/>
      <c r="JH558" s="25"/>
      <c r="JI558" s="25"/>
      <c r="JJ558" s="25"/>
      <c r="JK558" s="25"/>
      <c r="JL558" s="25"/>
      <c r="JM558" s="25"/>
      <c r="JN558" s="25"/>
      <c r="JO558" s="25"/>
      <c r="JP558" s="25"/>
      <c r="JQ558" s="25"/>
      <c r="JR558" s="25"/>
      <c r="JS558" s="25"/>
      <c r="JT558" s="25"/>
      <c r="JU558" s="25"/>
      <c r="JV558" s="25"/>
      <c r="JW558" s="25"/>
      <c r="JX558" s="25"/>
      <c r="JY558" s="25"/>
      <c r="JZ558" s="25"/>
      <c r="KA558" s="25"/>
      <c r="KB558" s="25"/>
      <c r="KC558" s="25"/>
      <c r="KD558" s="25"/>
      <c r="KE558" s="25"/>
      <c r="KF558" s="25"/>
      <c r="KG558" s="25"/>
      <c r="KH558" s="25"/>
      <c r="KI558" s="25"/>
      <c r="KJ558" s="25"/>
      <c r="KK558" s="25"/>
      <c r="KL558" s="25"/>
      <c r="KM558" s="25"/>
      <c r="KN558" s="25"/>
      <c r="KO558" s="25"/>
      <c r="KP558" s="25"/>
      <c r="KQ558" s="25"/>
      <c r="KR558" s="25"/>
      <c r="KS558" s="25"/>
      <c r="KT558" s="25"/>
      <c r="KU558" s="25"/>
      <c r="KV558" s="25"/>
      <c r="KW558" s="25"/>
      <c r="KX558" s="25"/>
      <c r="KY558" s="25"/>
      <c r="KZ558" s="25"/>
      <c r="LA558" s="25"/>
      <c r="LB558" s="25"/>
      <c r="LC558" s="25"/>
      <c r="LD558" s="25"/>
      <c r="LE558" s="25"/>
      <c r="LF558" s="25"/>
      <c r="LG558" s="25"/>
      <c r="LH558" s="25"/>
      <c r="LI558" s="25"/>
      <c r="LJ558" s="25"/>
      <c r="LK558" s="25"/>
      <c r="LL558" s="25"/>
      <c r="LM558" s="25"/>
      <c r="LN558" s="25"/>
      <c r="LO558" s="25"/>
      <c r="LP558" s="25"/>
      <c r="LQ558" s="25"/>
      <c r="LR558" s="25"/>
      <c r="LS558" s="25"/>
      <c r="LT558" s="25"/>
      <c r="LU558" s="25"/>
      <c r="LV558" s="25"/>
      <c r="LW558" s="25"/>
      <c r="LX558" s="25"/>
      <c r="LY558" s="25"/>
      <c r="LZ558" s="25"/>
      <c r="MA558" s="25"/>
      <c r="MB558" s="25"/>
      <c r="MC558" s="25"/>
      <c r="MD558" s="25"/>
      <c r="ME558" s="25"/>
      <c r="MF558" s="25"/>
    </row>
    <row r="559" spans="1:344" s="26" customFormat="1" hidden="1" x14ac:dyDescent="0.25">
      <c r="A559" s="21"/>
      <c r="B559" s="22"/>
      <c r="C559" s="76"/>
      <c r="D559" s="7"/>
      <c r="E559" s="7"/>
      <c r="F559" s="7"/>
      <c r="G559" s="179"/>
      <c r="H559" s="179"/>
      <c r="I559" s="271"/>
      <c r="J559" s="194"/>
      <c r="K559" s="179"/>
      <c r="L559" s="179"/>
      <c r="M559" s="179"/>
      <c r="N559" s="179"/>
      <c r="O559" s="179"/>
      <c r="P559" s="179"/>
      <c r="Q559" s="24"/>
      <c r="R559" s="182"/>
      <c r="S559" s="24"/>
      <c r="T559" s="32"/>
      <c r="U559" s="240"/>
      <c r="V559" s="66"/>
      <c r="W559" s="78"/>
      <c r="X559" s="66"/>
      <c r="Y559" s="66"/>
      <c r="Z559" s="25"/>
      <c r="AA559" s="23"/>
      <c r="AB559" s="23"/>
      <c r="AC559" s="25"/>
      <c r="AD559" s="60"/>
      <c r="AE559" s="31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5"/>
      <c r="EY559" s="25"/>
      <c r="EZ559" s="25"/>
      <c r="FA559" s="25"/>
      <c r="FB559" s="25"/>
      <c r="FC559" s="25"/>
      <c r="FD559" s="25"/>
      <c r="FE559" s="25"/>
      <c r="FF559" s="25"/>
      <c r="FG559" s="25"/>
      <c r="FH559" s="25"/>
      <c r="FI559" s="25"/>
      <c r="FJ559" s="25"/>
      <c r="FK559" s="25"/>
      <c r="FL559" s="25"/>
      <c r="FM559" s="25"/>
      <c r="FN559" s="25"/>
      <c r="FO559" s="25"/>
      <c r="FP559" s="25"/>
      <c r="FQ559" s="25"/>
      <c r="FR559" s="25"/>
      <c r="FS559" s="25"/>
      <c r="FT559" s="25"/>
      <c r="FU559" s="25"/>
      <c r="FV559" s="25"/>
      <c r="FW559" s="25"/>
      <c r="FX559" s="25"/>
      <c r="FY559" s="25"/>
      <c r="FZ559" s="25"/>
      <c r="GA559" s="25"/>
      <c r="GB559" s="25"/>
      <c r="GC559" s="25"/>
      <c r="GD559" s="25"/>
      <c r="GE559" s="25"/>
      <c r="GF559" s="25"/>
      <c r="GG559" s="25"/>
      <c r="GH559" s="25"/>
      <c r="GI559" s="25"/>
      <c r="GJ559" s="25"/>
      <c r="GK559" s="25"/>
      <c r="GL559" s="25"/>
      <c r="GM559" s="25"/>
      <c r="GN559" s="25"/>
      <c r="GO559" s="25"/>
      <c r="GP559" s="25"/>
      <c r="GQ559" s="25"/>
      <c r="GR559" s="25"/>
      <c r="GS559" s="25"/>
      <c r="GT559" s="25"/>
      <c r="GU559" s="25"/>
      <c r="GV559" s="25"/>
      <c r="GW559" s="25"/>
      <c r="GX559" s="25"/>
      <c r="GY559" s="25"/>
      <c r="GZ559" s="25"/>
      <c r="HA559" s="25"/>
      <c r="HB559" s="25"/>
      <c r="HC559" s="25"/>
      <c r="HD559" s="25"/>
      <c r="HE559" s="25"/>
      <c r="HF559" s="25"/>
      <c r="HG559" s="25"/>
      <c r="HH559" s="25"/>
      <c r="HI559" s="25"/>
      <c r="HJ559" s="25"/>
      <c r="HK559" s="25"/>
      <c r="HL559" s="25"/>
      <c r="HM559" s="25"/>
      <c r="HN559" s="25"/>
      <c r="HO559" s="25"/>
      <c r="HP559" s="25"/>
      <c r="HQ559" s="25"/>
      <c r="HR559" s="25"/>
      <c r="HS559" s="25"/>
      <c r="HT559" s="25"/>
      <c r="HU559" s="25"/>
      <c r="HV559" s="25"/>
      <c r="HW559" s="25"/>
      <c r="HX559" s="25"/>
      <c r="HY559" s="25"/>
      <c r="HZ559" s="25"/>
      <c r="IA559" s="25"/>
      <c r="IB559" s="25"/>
      <c r="IC559" s="25"/>
      <c r="ID559" s="25"/>
      <c r="IE559" s="25"/>
      <c r="IF559" s="25"/>
      <c r="IG559" s="25"/>
      <c r="IH559" s="25"/>
      <c r="II559" s="25"/>
      <c r="IJ559" s="25"/>
      <c r="IK559" s="25"/>
      <c r="IL559" s="25"/>
      <c r="IM559" s="25"/>
      <c r="IN559" s="25"/>
      <c r="IO559" s="25"/>
      <c r="IP559" s="25"/>
      <c r="IQ559" s="25"/>
      <c r="IR559" s="25"/>
      <c r="IS559" s="25"/>
      <c r="IT559" s="25"/>
      <c r="IU559" s="25"/>
      <c r="IV559" s="25"/>
      <c r="IW559" s="25"/>
      <c r="IX559" s="25"/>
      <c r="IY559" s="25"/>
      <c r="IZ559" s="25"/>
      <c r="JA559" s="25"/>
      <c r="JB559" s="25"/>
      <c r="JC559" s="25"/>
      <c r="JD559" s="25"/>
      <c r="JE559" s="25"/>
      <c r="JF559" s="25"/>
      <c r="JG559" s="25"/>
      <c r="JH559" s="25"/>
      <c r="JI559" s="25"/>
      <c r="JJ559" s="25"/>
      <c r="JK559" s="25"/>
      <c r="JL559" s="25"/>
      <c r="JM559" s="25"/>
      <c r="JN559" s="25"/>
      <c r="JO559" s="25"/>
      <c r="JP559" s="25"/>
      <c r="JQ559" s="25"/>
      <c r="JR559" s="25"/>
      <c r="JS559" s="25"/>
      <c r="JT559" s="25"/>
      <c r="JU559" s="25"/>
      <c r="JV559" s="25"/>
      <c r="JW559" s="25"/>
      <c r="JX559" s="25"/>
      <c r="JY559" s="25"/>
      <c r="JZ559" s="25"/>
      <c r="KA559" s="25"/>
      <c r="KB559" s="25"/>
      <c r="KC559" s="25"/>
      <c r="KD559" s="25"/>
      <c r="KE559" s="25"/>
      <c r="KF559" s="25"/>
      <c r="KG559" s="25"/>
      <c r="KH559" s="25"/>
      <c r="KI559" s="25"/>
      <c r="KJ559" s="25"/>
      <c r="KK559" s="25"/>
      <c r="KL559" s="25"/>
      <c r="KM559" s="25"/>
      <c r="KN559" s="25"/>
      <c r="KO559" s="25"/>
      <c r="KP559" s="25"/>
      <c r="KQ559" s="25"/>
      <c r="KR559" s="25"/>
      <c r="KS559" s="25"/>
      <c r="KT559" s="25"/>
      <c r="KU559" s="25"/>
      <c r="KV559" s="25"/>
      <c r="KW559" s="25"/>
      <c r="KX559" s="25"/>
      <c r="KY559" s="25"/>
      <c r="KZ559" s="25"/>
      <c r="LA559" s="25"/>
      <c r="LB559" s="25"/>
      <c r="LC559" s="25"/>
      <c r="LD559" s="25"/>
      <c r="LE559" s="25"/>
      <c r="LF559" s="25"/>
      <c r="LG559" s="25"/>
      <c r="LH559" s="25"/>
      <c r="LI559" s="25"/>
      <c r="LJ559" s="25"/>
      <c r="LK559" s="25"/>
      <c r="LL559" s="25"/>
      <c r="LM559" s="25"/>
      <c r="LN559" s="25"/>
      <c r="LO559" s="25"/>
      <c r="LP559" s="25"/>
      <c r="LQ559" s="25"/>
      <c r="LR559" s="25"/>
      <c r="LS559" s="25"/>
      <c r="LT559" s="25"/>
      <c r="LU559" s="25"/>
      <c r="LV559" s="25"/>
      <c r="LW559" s="25"/>
      <c r="LX559" s="25"/>
      <c r="LY559" s="25"/>
      <c r="LZ559" s="25"/>
      <c r="MA559" s="25"/>
      <c r="MB559" s="25"/>
      <c r="MC559" s="25"/>
      <c r="MD559" s="25"/>
      <c r="ME559" s="25"/>
      <c r="MF559" s="25"/>
    </row>
    <row r="560" spans="1:344" s="26" customFormat="1" hidden="1" x14ac:dyDescent="0.25">
      <c r="A560" s="21"/>
      <c r="B560" s="22"/>
      <c r="C560" s="76"/>
      <c r="D560" s="7"/>
      <c r="E560" s="7"/>
      <c r="F560" s="7"/>
      <c r="G560" s="179"/>
      <c r="H560" s="179"/>
      <c r="I560" s="271"/>
      <c r="J560" s="194"/>
      <c r="K560" s="179"/>
      <c r="L560" s="179"/>
      <c r="M560" s="179"/>
      <c r="N560" s="179"/>
      <c r="O560" s="179"/>
      <c r="P560" s="179"/>
      <c r="Q560" s="24"/>
      <c r="R560" s="182"/>
      <c r="S560" s="24"/>
      <c r="T560" s="32"/>
      <c r="U560" s="240"/>
      <c r="V560" s="66"/>
      <c r="W560" s="78"/>
      <c r="X560" s="66"/>
      <c r="Y560" s="66"/>
      <c r="Z560" s="25"/>
      <c r="AA560" s="23"/>
      <c r="AB560" s="23"/>
      <c r="AC560" s="25"/>
      <c r="AD560" s="60"/>
      <c r="AE560" s="31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5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25"/>
      <c r="DZ560" s="25"/>
      <c r="EA560" s="25"/>
      <c r="EB560" s="25"/>
      <c r="EC560" s="25"/>
      <c r="ED560" s="25"/>
      <c r="EE560" s="25"/>
      <c r="EF560" s="25"/>
      <c r="EG560" s="25"/>
      <c r="EH560" s="25"/>
      <c r="EI560" s="25"/>
      <c r="EJ560" s="25"/>
      <c r="EK560" s="25"/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25"/>
      <c r="EW560" s="25"/>
      <c r="EX560" s="25"/>
      <c r="EY560" s="25"/>
      <c r="EZ560" s="25"/>
      <c r="FA560" s="25"/>
      <c r="FB560" s="25"/>
      <c r="FC560" s="25"/>
      <c r="FD560" s="25"/>
      <c r="FE560" s="25"/>
      <c r="FF560" s="25"/>
      <c r="FG560" s="25"/>
      <c r="FH560" s="25"/>
      <c r="FI560" s="25"/>
      <c r="FJ560" s="25"/>
      <c r="FK560" s="25"/>
      <c r="FL560" s="25"/>
      <c r="FM560" s="25"/>
      <c r="FN560" s="25"/>
      <c r="FO560" s="25"/>
      <c r="FP560" s="25"/>
      <c r="FQ560" s="25"/>
      <c r="FR560" s="25"/>
      <c r="FS560" s="25"/>
      <c r="FT560" s="25"/>
      <c r="FU560" s="25"/>
      <c r="FV560" s="25"/>
      <c r="FW560" s="25"/>
      <c r="FX560" s="25"/>
      <c r="FY560" s="25"/>
      <c r="FZ560" s="25"/>
      <c r="GA560" s="25"/>
      <c r="GB560" s="25"/>
      <c r="GC560" s="25"/>
      <c r="GD560" s="25"/>
      <c r="GE560" s="25"/>
      <c r="GF560" s="25"/>
      <c r="GG560" s="25"/>
      <c r="GH560" s="25"/>
      <c r="GI560" s="25"/>
      <c r="GJ560" s="25"/>
      <c r="GK560" s="25"/>
      <c r="GL560" s="25"/>
      <c r="GM560" s="25"/>
      <c r="GN560" s="25"/>
      <c r="GO560" s="25"/>
      <c r="GP560" s="25"/>
      <c r="GQ560" s="25"/>
      <c r="GR560" s="25"/>
      <c r="GS560" s="25"/>
      <c r="GT560" s="25"/>
      <c r="GU560" s="25"/>
      <c r="GV560" s="25"/>
      <c r="GW560" s="25"/>
      <c r="GX560" s="25"/>
      <c r="GY560" s="25"/>
      <c r="GZ560" s="25"/>
      <c r="HA560" s="25"/>
      <c r="HB560" s="25"/>
      <c r="HC560" s="25"/>
      <c r="HD560" s="25"/>
      <c r="HE560" s="25"/>
      <c r="HF560" s="25"/>
      <c r="HG560" s="25"/>
      <c r="HH560" s="25"/>
      <c r="HI560" s="25"/>
      <c r="HJ560" s="25"/>
      <c r="HK560" s="25"/>
      <c r="HL560" s="25"/>
      <c r="HM560" s="25"/>
      <c r="HN560" s="25"/>
      <c r="HO560" s="25"/>
      <c r="HP560" s="25"/>
      <c r="HQ560" s="25"/>
      <c r="HR560" s="25"/>
      <c r="HS560" s="25"/>
      <c r="HT560" s="25"/>
      <c r="HU560" s="25"/>
      <c r="HV560" s="25"/>
      <c r="HW560" s="25"/>
      <c r="HX560" s="25"/>
      <c r="HY560" s="25"/>
      <c r="HZ560" s="25"/>
      <c r="IA560" s="25"/>
      <c r="IB560" s="25"/>
      <c r="IC560" s="25"/>
      <c r="ID560" s="25"/>
      <c r="IE560" s="25"/>
      <c r="IF560" s="25"/>
      <c r="IG560" s="25"/>
      <c r="IH560" s="25"/>
      <c r="II560" s="25"/>
      <c r="IJ560" s="25"/>
      <c r="IK560" s="25"/>
      <c r="IL560" s="25"/>
      <c r="IM560" s="25"/>
      <c r="IN560" s="25"/>
      <c r="IO560" s="25"/>
      <c r="IP560" s="25"/>
      <c r="IQ560" s="25"/>
      <c r="IR560" s="25"/>
      <c r="IS560" s="25"/>
      <c r="IT560" s="25"/>
      <c r="IU560" s="25"/>
      <c r="IV560" s="25"/>
      <c r="IW560" s="25"/>
      <c r="IX560" s="25"/>
      <c r="IY560" s="25"/>
      <c r="IZ560" s="25"/>
      <c r="JA560" s="25"/>
      <c r="JB560" s="25"/>
      <c r="JC560" s="25"/>
      <c r="JD560" s="25"/>
      <c r="JE560" s="25"/>
      <c r="JF560" s="25"/>
      <c r="JG560" s="25"/>
      <c r="JH560" s="25"/>
      <c r="JI560" s="25"/>
      <c r="JJ560" s="25"/>
      <c r="JK560" s="25"/>
      <c r="JL560" s="25"/>
      <c r="JM560" s="25"/>
      <c r="JN560" s="25"/>
      <c r="JO560" s="25"/>
      <c r="JP560" s="25"/>
      <c r="JQ560" s="25"/>
      <c r="JR560" s="25"/>
      <c r="JS560" s="25"/>
      <c r="JT560" s="25"/>
      <c r="JU560" s="25"/>
      <c r="JV560" s="25"/>
      <c r="JW560" s="25"/>
      <c r="JX560" s="25"/>
      <c r="JY560" s="25"/>
      <c r="JZ560" s="25"/>
      <c r="KA560" s="25"/>
      <c r="KB560" s="25"/>
      <c r="KC560" s="25"/>
      <c r="KD560" s="25"/>
      <c r="KE560" s="25"/>
      <c r="KF560" s="25"/>
      <c r="KG560" s="25"/>
      <c r="KH560" s="25"/>
      <c r="KI560" s="25"/>
      <c r="KJ560" s="25"/>
      <c r="KK560" s="25"/>
      <c r="KL560" s="25"/>
      <c r="KM560" s="25"/>
      <c r="KN560" s="25"/>
      <c r="KO560" s="25"/>
      <c r="KP560" s="25"/>
      <c r="KQ560" s="25"/>
      <c r="KR560" s="25"/>
      <c r="KS560" s="25"/>
      <c r="KT560" s="25"/>
      <c r="KU560" s="25"/>
      <c r="KV560" s="25"/>
      <c r="KW560" s="25"/>
      <c r="KX560" s="25"/>
      <c r="KY560" s="25"/>
      <c r="KZ560" s="25"/>
      <c r="LA560" s="25"/>
      <c r="LB560" s="25"/>
      <c r="LC560" s="25"/>
      <c r="LD560" s="25"/>
      <c r="LE560" s="25"/>
      <c r="LF560" s="25"/>
      <c r="LG560" s="25"/>
      <c r="LH560" s="25"/>
      <c r="LI560" s="25"/>
      <c r="LJ560" s="25"/>
      <c r="LK560" s="25"/>
      <c r="LL560" s="25"/>
      <c r="LM560" s="25"/>
      <c r="LN560" s="25"/>
      <c r="LO560" s="25"/>
      <c r="LP560" s="25"/>
      <c r="LQ560" s="25"/>
      <c r="LR560" s="25"/>
      <c r="LS560" s="25"/>
      <c r="LT560" s="25"/>
      <c r="LU560" s="25"/>
      <c r="LV560" s="25"/>
      <c r="LW560" s="25"/>
      <c r="LX560" s="25"/>
      <c r="LY560" s="25"/>
      <c r="LZ560" s="25"/>
      <c r="MA560" s="25"/>
      <c r="MB560" s="25"/>
      <c r="MC560" s="25"/>
      <c r="MD560" s="25"/>
      <c r="ME560" s="25"/>
      <c r="MF560" s="25"/>
    </row>
    <row r="561" spans="1:344" s="26" customFormat="1" hidden="1" x14ac:dyDescent="0.25">
      <c r="A561" s="21"/>
      <c r="B561" s="22"/>
      <c r="C561" s="76"/>
      <c r="D561" s="7"/>
      <c r="E561" s="7"/>
      <c r="F561" s="7"/>
      <c r="G561" s="179"/>
      <c r="H561" s="179"/>
      <c r="I561" s="271"/>
      <c r="J561" s="194"/>
      <c r="K561" s="179"/>
      <c r="L561" s="179"/>
      <c r="M561" s="179"/>
      <c r="N561" s="179"/>
      <c r="O561" s="179"/>
      <c r="P561" s="179"/>
      <c r="Q561" s="24"/>
      <c r="R561" s="182"/>
      <c r="S561" s="24"/>
      <c r="T561" s="32"/>
      <c r="U561" s="240"/>
      <c r="V561" s="66"/>
      <c r="W561" s="78"/>
      <c r="X561" s="66"/>
      <c r="Y561" s="66"/>
      <c r="Z561" s="25"/>
      <c r="AA561" s="23"/>
      <c r="AB561" s="23"/>
      <c r="AC561" s="25"/>
      <c r="AD561" s="60"/>
      <c r="AE561" s="31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25"/>
      <c r="DZ561" s="25"/>
      <c r="EA561" s="25"/>
      <c r="EB561" s="25"/>
      <c r="EC561" s="25"/>
      <c r="ED561" s="25"/>
      <c r="EE561" s="25"/>
      <c r="EF561" s="25"/>
      <c r="EG561" s="25"/>
      <c r="EH561" s="25"/>
      <c r="EI561" s="25"/>
      <c r="EJ561" s="25"/>
      <c r="EK561" s="25"/>
      <c r="EL561" s="25"/>
      <c r="EM561" s="25"/>
      <c r="EN561" s="25"/>
      <c r="EO561" s="25"/>
      <c r="EP561" s="25"/>
      <c r="EQ561" s="25"/>
      <c r="ER561" s="25"/>
      <c r="ES561" s="25"/>
      <c r="ET561" s="25"/>
      <c r="EU561" s="25"/>
      <c r="EV561" s="25"/>
      <c r="EW561" s="25"/>
      <c r="EX561" s="25"/>
      <c r="EY561" s="25"/>
      <c r="EZ561" s="25"/>
      <c r="FA561" s="25"/>
      <c r="FB561" s="25"/>
      <c r="FC561" s="25"/>
      <c r="FD561" s="25"/>
      <c r="FE561" s="25"/>
      <c r="FF561" s="25"/>
      <c r="FG561" s="25"/>
      <c r="FH561" s="25"/>
      <c r="FI561" s="25"/>
      <c r="FJ561" s="25"/>
      <c r="FK561" s="25"/>
      <c r="FL561" s="25"/>
      <c r="FM561" s="25"/>
      <c r="FN561" s="25"/>
      <c r="FO561" s="25"/>
      <c r="FP561" s="25"/>
      <c r="FQ561" s="25"/>
      <c r="FR561" s="25"/>
      <c r="FS561" s="25"/>
      <c r="FT561" s="25"/>
      <c r="FU561" s="25"/>
      <c r="FV561" s="25"/>
      <c r="FW561" s="25"/>
      <c r="FX561" s="25"/>
      <c r="FY561" s="25"/>
      <c r="FZ561" s="25"/>
      <c r="GA561" s="25"/>
      <c r="GB561" s="25"/>
      <c r="GC561" s="25"/>
      <c r="GD561" s="25"/>
      <c r="GE561" s="25"/>
      <c r="GF561" s="25"/>
      <c r="GG561" s="25"/>
      <c r="GH561" s="25"/>
      <c r="GI561" s="25"/>
      <c r="GJ561" s="25"/>
      <c r="GK561" s="25"/>
      <c r="GL561" s="25"/>
      <c r="GM561" s="25"/>
      <c r="GN561" s="25"/>
      <c r="GO561" s="25"/>
      <c r="GP561" s="25"/>
      <c r="GQ561" s="25"/>
      <c r="GR561" s="25"/>
      <c r="GS561" s="25"/>
      <c r="GT561" s="25"/>
      <c r="GU561" s="25"/>
      <c r="GV561" s="25"/>
      <c r="GW561" s="25"/>
      <c r="GX561" s="25"/>
      <c r="GY561" s="25"/>
      <c r="GZ561" s="25"/>
      <c r="HA561" s="25"/>
      <c r="HB561" s="25"/>
      <c r="HC561" s="25"/>
      <c r="HD561" s="25"/>
      <c r="HE561" s="25"/>
      <c r="HF561" s="25"/>
      <c r="HG561" s="25"/>
      <c r="HH561" s="25"/>
      <c r="HI561" s="25"/>
      <c r="HJ561" s="25"/>
      <c r="HK561" s="25"/>
      <c r="HL561" s="25"/>
      <c r="HM561" s="25"/>
      <c r="HN561" s="25"/>
      <c r="HO561" s="25"/>
      <c r="HP561" s="25"/>
      <c r="HQ561" s="25"/>
      <c r="HR561" s="25"/>
      <c r="HS561" s="25"/>
      <c r="HT561" s="25"/>
      <c r="HU561" s="25"/>
      <c r="HV561" s="25"/>
      <c r="HW561" s="25"/>
      <c r="HX561" s="25"/>
      <c r="HY561" s="25"/>
      <c r="HZ561" s="25"/>
      <c r="IA561" s="25"/>
      <c r="IB561" s="25"/>
      <c r="IC561" s="25"/>
      <c r="ID561" s="25"/>
      <c r="IE561" s="25"/>
      <c r="IF561" s="25"/>
      <c r="IG561" s="25"/>
      <c r="IH561" s="25"/>
      <c r="II561" s="25"/>
      <c r="IJ561" s="25"/>
      <c r="IK561" s="25"/>
      <c r="IL561" s="25"/>
      <c r="IM561" s="25"/>
      <c r="IN561" s="25"/>
      <c r="IO561" s="25"/>
      <c r="IP561" s="25"/>
      <c r="IQ561" s="25"/>
      <c r="IR561" s="25"/>
      <c r="IS561" s="25"/>
      <c r="IT561" s="25"/>
      <c r="IU561" s="25"/>
      <c r="IV561" s="25"/>
      <c r="IW561" s="25"/>
      <c r="IX561" s="25"/>
      <c r="IY561" s="25"/>
      <c r="IZ561" s="25"/>
      <c r="JA561" s="25"/>
      <c r="JB561" s="25"/>
      <c r="JC561" s="25"/>
      <c r="JD561" s="25"/>
      <c r="JE561" s="25"/>
      <c r="JF561" s="25"/>
      <c r="JG561" s="25"/>
      <c r="JH561" s="25"/>
      <c r="JI561" s="25"/>
      <c r="JJ561" s="25"/>
      <c r="JK561" s="25"/>
      <c r="JL561" s="25"/>
      <c r="JM561" s="25"/>
      <c r="JN561" s="25"/>
      <c r="JO561" s="25"/>
      <c r="JP561" s="25"/>
      <c r="JQ561" s="25"/>
      <c r="JR561" s="25"/>
      <c r="JS561" s="25"/>
      <c r="JT561" s="25"/>
      <c r="JU561" s="25"/>
      <c r="JV561" s="25"/>
      <c r="JW561" s="25"/>
      <c r="JX561" s="25"/>
      <c r="JY561" s="25"/>
      <c r="JZ561" s="25"/>
      <c r="KA561" s="25"/>
      <c r="KB561" s="25"/>
      <c r="KC561" s="25"/>
      <c r="KD561" s="25"/>
      <c r="KE561" s="25"/>
      <c r="KF561" s="25"/>
      <c r="KG561" s="25"/>
      <c r="KH561" s="25"/>
      <c r="KI561" s="25"/>
      <c r="KJ561" s="25"/>
      <c r="KK561" s="25"/>
      <c r="KL561" s="25"/>
      <c r="KM561" s="25"/>
      <c r="KN561" s="25"/>
      <c r="KO561" s="25"/>
      <c r="KP561" s="25"/>
      <c r="KQ561" s="25"/>
      <c r="KR561" s="25"/>
      <c r="KS561" s="25"/>
      <c r="KT561" s="25"/>
      <c r="KU561" s="25"/>
      <c r="KV561" s="25"/>
      <c r="KW561" s="25"/>
      <c r="KX561" s="25"/>
      <c r="KY561" s="25"/>
      <c r="KZ561" s="25"/>
      <c r="LA561" s="25"/>
      <c r="LB561" s="25"/>
      <c r="LC561" s="25"/>
      <c r="LD561" s="25"/>
      <c r="LE561" s="25"/>
      <c r="LF561" s="25"/>
      <c r="LG561" s="25"/>
      <c r="LH561" s="25"/>
      <c r="LI561" s="25"/>
      <c r="LJ561" s="25"/>
      <c r="LK561" s="25"/>
      <c r="LL561" s="25"/>
      <c r="LM561" s="25"/>
      <c r="LN561" s="25"/>
      <c r="LO561" s="25"/>
      <c r="LP561" s="25"/>
      <c r="LQ561" s="25"/>
      <c r="LR561" s="25"/>
      <c r="LS561" s="25"/>
      <c r="LT561" s="25"/>
      <c r="LU561" s="25"/>
      <c r="LV561" s="25"/>
      <c r="LW561" s="25"/>
      <c r="LX561" s="25"/>
      <c r="LY561" s="25"/>
      <c r="LZ561" s="25"/>
      <c r="MA561" s="25"/>
      <c r="MB561" s="25"/>
      <c r="MC561" s="25"/>
      <c r="MD561" s="25"/>
      <c r="ME561" s="25"/>
      <c r="MF561" s="25"/>
    </row>
    <row r="562" spans="1:344" s="26" customFormat="1" hidden="1" x14ac:dyDescent="0.25">
      <c r="A562" s="21"/>
      <c r="B562" s="22"/>
      <c r="C562" s="76"/>
      <c r="D562" s="7"/>
      <c r="E562" s="7"/>
      <c r="F562" s="7"/>
      <c r="G562" s="179"/>
      <c r="H562" s="179"/>
      <c r="I562" s="271"/>
      <c r="J562" s="194"/>
      <c r="K562" s="179"/>
      <c r="L562" s="179"/>
      <c r="M562" s="179"/>
      <c r="N562" s="179"/>
      <c r="O562" s="179"/>
      <c r="P562" s="179"/>
      <c r="Q562" s="24"/>
      <c r="R562" s="182"/>
      <c r="S562" s="24"/>
      <c r="T562" s="32"/>
      <c r="U562" s="240"/>
      <c r="V562" s="66"/>
      <c r="W562" s="78"/>
      <c r="X562" s="66"/>
      <c r="Y562" s="66"/>
      <c r="Z562" s="25"/>
      <c r="AA562" s="23"/>
      <c r="AB562" s="23"/>
      <c r="AC562" s="25"/>
      <c r="AD562" s="60"/>
      <c r="AE562" s="31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5"/>
      <c r="EZ562" s="25"/>
      <c r="FA562" s="25"/>
      <c r="FB562" s="25"/>
      <c r="FC562" s="25"/>
      <c r="FD562" s="25"/>
      <c r="FE562" s="25"/>
      <c r="FF562" s="25"/>
      <c r="FG562" s="25"/>
      <c r="FH562" s="25"/>
      <c r="FI562" s="25"/>
      <c r="FJ562" s="25"/>
      <c r="FK562" s="25"/>
      <c r="FL562" s="25"/>
      <c r="FM562" s="25"/>
      <c r="FN562" s="25"/>
      <c r="FO562" s="25"/>
      <c r="FP562" s="25"/>
      <c r="FQ562" s="25"/>
      <c r="FR562" s="25"/>
      <c r="FS562" s="25"/>
      <c r="FT562" s="25"/>
      <c r="FU562" s="25"/>
      <c r="FV562" s="25"/>
      <c r="FW562" s="25"/>
      <c r="FX562" s="25"/>
      <c r="FY562" s="25"/>
      <c r="FZ562" s="25"/>
      <c r="GA562" s="25"/>
      <c r="GB562" s="25"/>
      <c r="GC562" s="25"/>
      <c r="GD562" s="25"/>
      <c r="GE562" s="25"/>
      <c r="GF562" s="25"/>
      <c r="GG562" s="25"/>
      <c r="GH562" s="25"/>
      <c r="GI562" s="25"/>
      <c r="GJ562" s="25"/>
      <c r="GK562" s="25"/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5"/>
      <c r="GW562" s="25"/>
      <c r="GX562" s="25"/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5"/>
      <c r="HJ562" s="25"/>
      <c r="HK562" s="25"/>
      <c r="HL562" s="25"/>
      <c r="HM562" s="25"/>
      <c r="HN562" s="25"/>
      <c r="HO562" s="25"/>
      <c r="HP562" s="25"/>
      <c r="HQ562" s="25"/>
      <c r="HR562" s="25"/>
      <c r="HS562" s="25"/>
      <c r="HT562" s="25"/>
      <c r="HU562" s="25"/>
      <c r="HV562" s="25"/>
      <c r="HW562" s="25"/>
      <c r="HX562" s="25"/>
      <c r="HY562" s="25"/>
      <c r="HZ562" s="25"/>
      <c r="IA562" s="25"/>
      <c r="IB562" s="25"/>
      <c r="IC562" s="25"/>
      <c r="ID562" s="25"/>
      <c r="IE562" s="25"/>
      <c r="IF562" s="25"/>
      <c r="IG562" s="25"/>
      <c r="IH562" s="25"/>
      <c r="II562" s="25"/>
      <c r="IJ562" s="25"/>
      <c r="IK562" s="25"/>
      <c r="IL562" s="25"/>
      <c r="IM562" s="25"/>
      <c r="IN562" s="25"/>
      <c r="IO562" s="25"/>
      <c r="IP562" s="25"/>
      <c r="IQ562" s="25"/>
      <c r="IR562" s="25"/>
      <c r="IS562" s="25"/>
      <c r="IT562" s="25"/>
      <c r="IU562" s="25"/>
      <c r="IV562" s="25"/>
      <c r="IW562" s="25"/>
      <c r="IX562" s="25"/>
      <c r="IY562" s="25"/>
      <c r="IZ562" s="25"/>
      <c r="JA562" s="25"/>
      <c r="JB562" s="25"/>
      <c r="JC562" s="25"/>
      <c r="JD562" s="25"/>
      <c r="JE562" s="25"/>
      <c r="JF562" s="25"/>
      <c r="JG562" s="25"/>
      <c r="JH562" s="25"/>
      <c r="JI562" s="25"/>
      <c r="JJ562" s="25"/>
      <c r="JK562" s="25"/>
      <c r="JL562" s="25"/>
      <c r="JM562" s="25"/>
      <c r="JN562" s="25"/>
      <c r="JO562" s="25"/>
      <c r="JP562" s="25"/>
      <c r="JQ562" s="25"/>
      <c r="JR562" s="25"/>
      <c r="JS562" s="25"/>
      <c r="JT562" s="25"/>
      <c r="JU562" s="25"/>
      <c r="JV562" s="25"/>
      <c r="JW562" s="25"/>
      <c r="JX562" s="25"/>
      <c r="JY562" s="25"/>
      <c r="JZ562" s="25"/>
      <c r="KA562" s="25"/>
      <c r="KB562" s="25"/>
      <c r="KC562" s="25"/>
      <c r="KD562" s="25"/>
      <c r="KE562" s="25"/>
      <c r="KF562" s="25"/>
      <c r="KG562" s="25"/>
      <c r="KH562" s="25"/>
      <c r="KI562" s="25"/>
      <c r="KJ562" s="25"/>
      <c r="KK562" s="25"/>
      <c r="KL562" s="25"/>
      <c r="KM562" s="25"/>
      <c r="KN562" s="25"/>
      <c r="KO562" s="25"/>
      <c r="KP562" s="25"/>
      <c r="KQ562" s="25"/>
      <c r="KR562" s="25"/>
      <c r="KS562" s="25"/>
      <c r="KT562" s="25"/>
      <c r="KU562" s="25"/>
      <c r="KV562" s="25"/>
      <c r="KW562" s="25"/>
      <c r="KX562" s="25"/>
      <c r="KY562" s="25"/>
      <c r="KZ562" s="25"/>
      <c r="LA562" s="25"/>
      <c r="LB562" s="25"/>
      <c r="LC562" s="25"/>
      <c r="LD562" s="25"/>
      <c r="LE562" s="25"/>
      <c r="LF562" s="25"/>
      <c r="LG562" s="25"/>
      <c r="LH562" s="25"/>
      <c r="LI562" s="25"/>
      <c r="LJ562" s="25"/>
      <c r="LK562" s="25"/>
      <c r="LL562" s="25"/>
      <c r="LM562" s="25"/>
      <c r="LN562" s="25"/>
      <c r="LO562" s="25"/>
      <c r="LP562" s="25"/>
      <c r="LQ562" s="25"/>
      <c r="LR562" s="25"/>
      <c r="LS562" s="25"/>
      <c r="LT562" s="25"/>
      <c r="LU562" s="25"/>
      <c r="LV562" s="25"/>
      <c r="LW562" s="25"/>
      <c r="LX562" s="25"/>
      <c r="LY562" s="25"/>
      <c r="LZ562" s="25"/>
      <c r="MA562" s="25"/>
      <c r="MB562" s="25"/>
      <c r="MC562" s="25"/>
      <c r="MD562" s="25"/>
      <c r="ME562" s="25"/>
      <c r="MF562" s="25"/>
    </row>
    <row r="563" spans="1:344" s="26" customFormat="1" hidden="1" x14ac:dyDescent="0.25">
      <c r="A563" s="21"/>
      <c r="B563" s="22"/>
      <c r="C563" s="76"/>
      <c r="D563" s="7"/>
      <c r="E563" s="7"/>
      <c r="F563" s="7"/>
      <c r="G563" s="179"/>
      <c r="H563" s="179"/>
      <c r="I563" s="271"/>
      <c r="J563" s="194"/>
      <c r="K563" s="179"/>
      <c r="L563" s="179"/>
      <c r="M563" s="179"/>
      <c r="N563" s="179"/>
      <c r="O563" s="179"/>
      <c r="P563" s="179"/>
      <c r="Q563" s="24"/>
      <c r="R563" s="182"/>
      <c r="S563" s="24"/>
      <c r="T563" s="32"/>
      <c r="U563" s="240"/>
      <c r="V563" s="66"/>
      <c r="W563" s="78"/>
      <c r="X563" s="66"/>
      <c r="Y563" s="66"/>
      <c r="Z563" s="25"/>
      <c r="AA563" s="23"/>
      <c r="AB563" s="23"/>
      <c r="AC563" s="25"/>
      <c r="AD563" s="60"/>
      <c r="AE563" s="31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25"/>
      <c r="DZ563" s="25"/>
      <c r="EA563" s="25"/>
      <c r="EB563" s="25"/>
      <c r="EC563" s="25"/>
      <c r="ED563" s="25"/>
      <c r="EE563" s="25"/>
      <c r="EF563" s="25"/>
      <c r="EG563" s="25"/>
      <c r="EH563" s="25"/>
      <c r="EI563" s="25"/>
      <c r="EJ563" s="25"/>
      <c r="EK563" s="25"/>
      <c r="EL563" s="25"/>
      <c r="EM563" s="25"/>
      <c r="EN563" s="25"/>
      <c r="EO563" s="25"/>
      <c r="EP563" s="25"/>
      <c r="EQ563" s="25"/>
      <c r="ER563" s="25"/>
      <c r="ES563" s="25"/>
      <c r="ET563" s="25"/>
      <c r="EU563" s="25"/>
      <c r="EV563" s="25"/>
      <c r="EW563" s="25"/>
      <c r="EX563" s="25"/>
      <c r="EY563" s="25"/>
      <c r="EZ563" s="25"/>
      <c r="FA563" s="25"/>
      <c r="FB563" s="25"/>
      <c r="FC563" s="25"/>
      <c r="FD563" s="25"/>
      <c r="FE563" s="25"/>
      <c r="FF563" s="25"/>
      <c r="FG563" s="25"/>
      <c r="FH563" s="25"/>
      <c r="FI563" s="25"/>
      <c r="FJ563" s="25"/>
      <c r="FK563" s="25"/>
      <c r="FL563" s="25"/>
      <c r="FM563" s="25"/>
      <c r="FN563" s="25"/>
      <c r="FO563" s="25"/>
      <c r="FP563" s="25"/>
      <c r="FQ563" s="25"/>
      <c r="FR563" s="25"/>
      <c r="FS563" s="25"/>
      <c r="FT563" s="25"/>
      <c r="FU563" s="25"/>
      <c r="FV563" s="25"/>
      <c r="FW563" s="25"/>
      <c r="FX563" s="25"/>
      <c r="FY563" s="25"/>
      <c r="FZ563" s="25"/>
      <c r="GA563" s="25"/>
      <c r="GB563" s="25"/>
      <c r="GC563" s="25"/>
      <c r="GD563" s="25"/>
      <c r="GE563" s="25"/>
      <c r="GF563" s="25"/>
      <c r="GG563" s="25"/>
      <c r="GH563" s="25"/>
      <c r="GI563" s="25"/>
      <c r="GJ563" s="25"/>
      <c r="GK563" s="25"/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5"/>
      <c r="GW563" s="25"/>
      <c r="GX563" s="25"/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5"/>
      <c r="HJ563" s="25"/>
      <c r="HK563" s="25"/>
      <c r="HL563" s="25"/>
      <c r="HM563" s="25"/>
      <c r="HN563" s="25"/>
      <c r="HO563" s="25"/>
      <c r="HP563" s="25"/>
      <c r="HQ563" s="25"/>
      <c r="HR563" s="25"/>
      <c r="HS563" s="25"/>
      <c r="HT563" s="25"/>
      <c r="HU563" s="25"/>
      <c r="HV563" s="25"/>
      <c r="HW563" s="25"/>
      <c r="HX563" s="25"/>
      <c r="HY563" s="25"/>
      <c r="HZ563" s="25"/>
      <c r="IA563" s="25"/>
      <c r="IB563" s="25"/>
      <c r="IC563" s="25"/>
      <c r="ID563" s="25"/>
      <c r="IE563" s="25"/>
      <c r="IF563" s="25"/>
      <c r="IG563" s="25"/>
      <c r="IH563" s="25"/>
      <c r="II563" s="25"/>
      <c r="IJ563" s="25"/>
      <c r="IK563" s="25"/>
      <c r="IL563" s="25"/>
      <c r="IM563" s="25"/>
      <c r="IN563" s="25"/>
      <c r="IO563" s="25"/>
      <c r="IP563" s="25"/>
      <c r="IQ563" s="25"/>
      <c r="IR563" s="25"/>
      <c r="IS563" s="25"/>
      <c r="IT563" s="25"/>
      <c r="IU563" s="25"/>
      <c r="IV563" s="25"/>
      <c r="IW563" s="25"/>
      <c r="IX563" s="25"/>
      <c r="IY563" s="25"/>
      <c r="IZ563" s="25"/>
      <c r="JA563" s="25"/>
      <c r="JB563" s="25"/>
      <c r="JC563" s="25"/>
      <c r="JD563" s="25"/>
      <c r="JE563" s="25"/>
      <c r="JF563" s="25"/>
      <c r="JG563" s="25"/>
      <c r="JH563" s="25"/>
      <c r="JI563" s="25"/>
      <c r="JJ563" s="25"/>
      <c r="JK563" s="25"/>
      <c r="JL563" s="25"/>
      <c r="JM563" s="25"/>
      <c r="JN563" s="25"/>
      <c r="JO563" s="25"/>
      <c r="JP563" s="25"/>
      <c r="JQ563" s="25"/>
      <c r="JR563" s="25"/>
      <c r="JS563" s="25"/>
      <c r="JT563" s="25"/>
      <c r="JU563" s="25"/>
      <c r="JV563" s="25"/>
      <c r="JW563" s="25"/>
      <c r="JX563" s="25"/>
      <c r="JY563" s="25"/>
      <c r="JZ563" s="25"/>
      <c r="KA563" s="25"/>
      <c r="KB563" s="25"/>
      <c r="KC563" s="25"/>
      <c r="KD563" s="25"/>
      <c r="KE563" s="25"/>
      <c r="KF563" s="25"/>
      <c r="KG563" s="25"/>
      <c r="KH563" s="25"/>
      <c r="KI563" s="25"/>
      <c r="KJ563" s="25"/>
      <c r="KK563" s="25"/>
      <c r="KL563" s="25"/>
      <c r="KM563" s="25"/>
      <c r="KN563" s="25"/>
      <c r="KO563" s="25"/>
      <c r="KP563" s="25"/>
      <c r="KQ563" s="25"/>
      <c r="KR563" s="25"/>
      <c r="KS563" s="25"/>
      <c r="KT563" s="25"/>
      <c r="KU563" s="25"/>
      <c r="KV563" s="25"/>
      <c r="KW563" s="25"/>
      <c r="KX563" s="25"/>
      <c r="KY563" s="25"/>
      <c r="KZ563" s="25"/>
      <c r="LA563" s="25"/>
      <c r="LB563" s="25"/>
      <c r="LC563" s="25"/>
      <c r="LD563" s="25"/>
      <c r="LE563" s="25"/>
      <c r="LF563" s="25"/>
      <c r="LG563" s="25"/>
      <c r="LH563" s="25"/>
      <c r="LI563" s="25"/>
      <c r="LJ563" s="25"/>
      <c r="LK563" s="25"/>
      <c r="LL563" s="25"/>
      <c r="LM563" s="25"/>
      <c r="LN563" s="25"/>
      <c r="LO563" s="25"/>
      <c r="LP563" s="25"/>
      <c r="LQ563" s="25"/>
      <c r="LR563" s="25"/>
      <c r="LS563" s="25"/>
      <c r="LT563" s="25"/>
      <c r="LU563" s="25"/>
      <c r="LV563" s="25"/>
      <c r="LW563" s="25"/>
      <c r="LX563" s="25"/>
      <c r="LY563" s="25"/>
      <c r="LZ563" s="25"/>
      <c r="MA563" s="25"/>
      <c r="MB563" s="25"/>
      <c r="MC563" s="25"/>
      <c r="MD563" s="25"/>
      <c r="ME563" s="25"/>
      <c r="MF563" s="25"/>
    </row>
    <row r="564" spans="1:344" s="26" customFormat="1" hidden="1" x14ac:dyDescent="0.25">
      <c r="A564" s="21"/>
      <c r="B564" s="22"/>
      <c r="C564" s="76"/>
      <c r="D564" s="7"/>
      <c r="E564" s="7"/>
      <c r="F564" s="7"/>
      <c r="G564" s="179"/>
      <c r="H564" s="179"/>
      <c r="I564" s="271"/>
      <c r="J564" s="194"/>
      <c r="K564" s="179"/>
      <c r="L564" s="179"/>
      <c r="M564" s="179"/>
      <c r="N564" s="179"/>
      <c r="O564" s="179"/>
      <c r="P564" s="179"/>
      <c r="Q564" s="24"/>
      <c r="R564" s="182"/>
      <c r="S564" s="24"/>
      <c r="T564" s="32"/>
      <c r="U564" s="240"/>
      <c r="V564" s="66"/>
      <c r="W564" s="78"/>
      <c r="X564" s="66"/>
      <c r="Y564" s="66"/>
      <c r="Z564" s="25"/>
      <c r="AA564" s="23"/>
      <c r="AB564" s="23"/>
      <c r="AC564" s="25"/>
      <c r="AD564" s="60"/>
      <c r="AE564" s="31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5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25"/>
      <c r="DZ564" s="25"/>
      <c r="EA564" s="25"/>
      <c r="EB564" s="25"/>
      <c r="EC564" s="25"/>
      <c r="ED564" s="25"/>
      <c r="EE564" s="25"/>
      <c r="EF564" s="25"/>
      <c r="EG564" s="25"/>
      <c r="EH564" s="25"/>
      <c r="EI564" s="25"/>
      <c r="EJ564" s="25"/>
      <c r="EK564" s="25"/>
      <c r="EL564" s="25"/>
      <c r="EM564" s="25"/>
      <c r="EN564" s="25"/>
      <c r="EO564" s="25"/>
      <c r="EP564" s="25"/>
      <c r="EQ564" s="25"/>
      <c r="ER564" s="25"/>
      <c r="ES564" s="25"/>
      <c r="ET564" s="25"/>
      <c r="EU564" s="25"/>
      <c r="EV564" s="25"/>
      <c r="EW564" s="25"/>
      <c r="EX564" s="25"/>
      <c r="EY564" s="25"/>
      <c r="EZ564" s="25"/>
      <c r="FA564" s="25"/>
      <c r="FB564" s="25"/>
      <c r="FC564" s="25"/>
      <c r="FD564" s="25"/>
      <c r="FE564" s="25"/>
      <c r="FF564" s="25"/>
      <c r="FG564" s="25"/>
      <c r="FH564" s="25"/>
      <c r="FI564" s="25"/>
      <c r="FJ564" s="25"/>
      <c r="FK564" s="25"/>
      <c r="FL564" s="25"/>
      <c r="FM564" s="25"/>
      <c r="FN564" s="25"/>
      <c r="FO564" s="25"/>
      <c r="FP564" s="25"/>
      <c r="FQ564" s="25"/>
      <c r="FR564" s="25"/>
      <c r="FS564" s="25"/>
      <c r="FT564" s="25"/>
      <c r="FU564" s="25"/>
      <c r="FV564" s="25"/>
      <c r="FW564" s="25"/>
      <c r="FX564" s="25"/>
      <c r="FY564" s="25"/>
      <c r="FZ564" s="25"/>
      <c r="GA564" s="25"/>
      <c r="GB564" s="25"/>
      <c r="GC564" s="25"/>
      <c r="GD564" s="25"/>
      <c r="GE564" s="25"/>
      <c r="GF564" s="25"/>
      <c r="GG564" s="25"/>
      <c r="GH564" s="25"/>
      <c r="GI564" s="25"/>
      <c r="GJ564" s="25"/>
      <c r="GK564" s="25"/>
      <c r="GL564" s="25"/>
      <c r="GM564" s="25"/>
      <c r="GN564" s="25"/>
      <c r="GO564" s="25"/>
      <c r="GP564" s="25"/>
      <c r="GQ564" s="25"/>
      <c r="GR564" s="25"/>
      <c r="GS564" s="25"/>
      <c r="GT564" s="25"/>
      <c r="GU564" s="25"/>
      <c r="GV564" s="25"/>
      <c r="GW564" s="25"/>
      <c r="GX564" s="25"/>
      <c r="GY564" s="25"/>
      <c r="GZ564" s="25"/>
      <c r="HA564" s="25"/>
      <c r="HB564" s="25"/>
      <c r="HC564" s="25"/>
      <c r="HD564" s="25"/>
      <c r="HE564" s="25"/>
      <c r="HF564" s="25"/>
      <c r="HG564" s="25"/>
      <c r="HH564" s="25"/>
      <c r="HI564" s="25"/>
      <c r="HJ564" s="25"/>
      <c r="HK564" s="25"/>
      <c r="HL564" s="25"/>
      <c r="HM564" s="25"/>
      <c r="HN564" s="25"/>
      <c r="HO564" s="25"/>
      <c r="HP564" s="25"/>
      <c r="HQ564" s="25"/>
      <c r="HR564" s="25"/>
      <c r="HS564" s="25"/>
      <c r="HT564" s="25"/>
      <c r="HU564" s="25"/>
      <c r="HV564" s="25"/>
      <c r="HW564" s="25"/>
      <c r="HX564" s="25"/>
      <c r="HY564" s="25"/>
      <c r="HZ564" s="25"/>
      <c r="IA564" s="25"/>
      <c r="IB564" s="25"/>
      <c r="IC564" s="25"/>
      <c r="ID564" s="25"/>
      <c r="IE564" s="25"/>
      <c r="IF564" s="25"/>
      <c r="IG564" s="25"/>
      <c r="IH564" s="25"/>
      <c r="II564" s="25"/>
      <c r="IJ564" s="25"/>
      <c r="IK564" s="25"/>
      <c r="IL564" s="25"/>
      <c r="IM564" s="25"/>
      <c r="IN564" s="25"/>
      <c r="IO564" s="25"/>
      <c r="IP564" s="25"/>
      <c r="IQ564" s="25"/>
      <c r="IR564" s="25"/>
      <c r="IS564" s="25"/>
      <c r="IT564" s="25"/>
      <c r="IU564" s="25"/>
      <c r="IV564" s="25"/>
      <c r="IW564" s="25"/>
      <c r="IX564" s="25"/>
      <c r="IY564" s="25"/>
      <c r="IZ564" s="25"/>
      <c r="JA564" s="25"/>
      <c r="JB564" s="25"/>
      <c r="JC564" s="25"/>
      <c r="JD564" s="25"/>
      <c r="JE564" s="25"/>
      <c r="JF564" s="25"/>
      <c r="JG564" s="25"/>
      <c r="JH564" s="25"/>
      <c r="JI564" s="25"/>
      <c r="JJ564" s="25"/>
      <c r="JK564" s="25"/>
      <c r="JL564" s="25"/>
      <c r="JM564" s="25"/>
      <c r="JN564" s="25"/>
      <c r="JO564" s="25"/>
      <c r="JP564" s="25"/>
      <c r="JQ564" s="25"/>
      <c r="JR564" s="25"/>
      <c r="JS564" s="25"/>
      <c r="JT564" s="25"/>
      <c r="JU564" s="25"/>
      <c r="JV564" s="25"/>
      <c r="JW564" s="25"/>
      <c r="JX564" s="25"/>
      <c r="JY564" s="25"/>
      <c r="JZ564" s="25"/>
      <c r="KA564" s="25"/>
      <c r="KB564" s="25"/>
      <c r="KC564" s="25"/>
      <c r="KD564" s="25"/>
      <c r="KE564" s="25"/>
      <c r="KF564" s="25"/>
      <c r="KG564" s="25"/>
      <c r="KH564" s="25"/>
      <c r="KI564" s="25"/>
      <c r="KJ564" s="25"/>
      <c r="KK564" s="25"/>
      <c r="KL564" s="25"/>
      <c r="KM564" s="25"/>
      <c r="KN564" s="25"/>
      <c r="KO564" s="25"/>
      <c r="KP564" s="25"/>
      <c r="KQ564" s="25"/>
      <c r="KR564" s="25"/>
      <c r="KS564" s="25"/>
      <c r="KT564" s="25"/>
      <c r="KU564" s="25"/>
      <c r="KV564" s="25"/>
      <c r="KW564" s="25"/>
      <c r="KX564" s="25"/>
      <c r="KY564" s="25"/>
      <c r="KZ564" s="25"/>
      <c r="LA564" s="25"/>
      <c r="LB564" s="25"/>
      <c r="LC564" s="25"/>
      <c r="LD564" s="25"/>
      <c r="LE564" s="25"/>
      <c r="LF564" s="25"/>
      <c r="LG564" s="25"/>
      <c r="LH564" s="25"/>
      <c r="LI564" s="25"/>
      <c r="LJ564" s="25"/>
      <c r="LK564" s="25"/>
      <c r="LL564" s="25"/>
      <c r="LM564" s="25"/>
      <c r="LN564" s="25"/>
      <c r="LO564" s="25"/>
      <c r="LP564" s="25"/>
      <c r="LQ564" s="25"/>
      <c r="LR564" s="25"/>
      <c r="LS564" s="25"/>
      <c r="LT564" s="25"/>
      <c r="LU564" s="25"/>
      <c r="LV564" s="25"/>
      <c r="LW564" s="25"/>
      <c r="LX564" s="25"/>
      <c r="LY564" s="25"/>
      <c r="LZ564" s="25"/>
      <c r="MA564" s="25"/>
      <c r="MB564" s="25"/>
      <c r="MC564" s="25"/>
      <c r="MD564" s="25"/>
      <c r="ME564" s="25"/>
      <c r="MF564" s="25"/>
    </row>
    <row r="565" spans="1:344" s="26" customFormat="1" hidden="1" x14ac:dyDescent="0.25">
      <c r="A565" s="21"/>
      <c r="B565" s="22"/>
      <c r="C565" s="76"/>
      <c r="D565" s="7"/>
      <c r="E565" s="7"/>
      <c r="F565" s="7"/>
      <c r="G565" s="179"/>
      <c r="H565" s="179"/>
      <c r="I565" s="271"/>
      <c r="J565" s="194"/>
      <c r="K565" s="179"/>
      <c r="L565" s="179"/>
      <c r="M565" s="179"/>
      <c r="N565" s="179"/>
      <c r="O565" s="179"/>
      <c r="P565" s="179"/>
      <c r="Q565" s="24"/>
      <c r="R565" s="182"/>
      <c r="S565" s="24"/>
      <c r="T565" s="32"/>
      <c r="U565" s="240"/>
      <c r="V565" s="66"/>
      <c r="W565" s="78"/>
      <c r="X565" s="66"/>
      <c r="Y565" s="66"/>
      <c r="Z565" s="25"/>
      <c r="AA565" s="23"/>
      <c r="AB565" s="23"/>
      <c r="AC565" s="25"/>
      <c r="AD565" s="60"/>
      <c r="AE565" s="31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25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25"/>
      <c r="DZ565" s="25"/>
      <c r="EA565" s="25"/>
      <c r="EB565" s="25"/>
      <c r="EC565" s="25"/>
      <c r="ED565" s="25"/>
      <c r="EE565" s="25"/>
      <c r="EF565" s="25"/>
      <c r="EG565" s="25"/>
      <c r="EH565" s="25"/>
      <c r="EI565" s="25"/>
      <c r="EJ565" s="25"/>
      <c r="EK565" s="25"/>
      <c r="EL565" s="25"/>
      <c r="EM565" s="25"/>
      <c r="EN565" s="25"/>
      <c r="EO565" s="25"/>
      <c r="EP565" s="25"/>
      <c r="EQ565" s="25"/>
      <c r="ER565" s="25"/>
      <c r="ES565" s="25"/>
      <c r="ET565" s="25"/>
      <c r="EU565" s="25"/>
      <c r="EV565" s="25"/>
      <c r="EW565" s="25"/>
      <c r="EX565" s="25"/>
      <c r="EY565" s="25"/>
      <c r="EZ565" s="25"/>
      <c r="FA565" s="25"/>
      <c r="FB565" s="25"/>
      <c r="FC565" s="25"/>
      <c r="FD565" s="25"/>
      <c r="FE565" s="25"/>
      <c r="FF565" s="25"/>
      <c r="FG565" s="25"/>
      <c r="FH565" s="25"/>
      <c r="FI565" s="25"/>
      <c r="FJ565" s="25"/>
      <c r="FK565" s="25"/>
      <c r="FL565" s="25"/>
      <c r="FM565" s="25"/>
      <c r="FN565" s="25"/>
      <c r="FO565" s="25"/>
      <c r="FP565" s="25"/>
      <c r="FQ565" s="25"/>
      <c r="FR565" s="25"/>
      <c r="FS565" s="25"/>
      <c r="FT565" s="25"/>
      <c r="FU565" s="25"/>
      <c r="FV565" s="25"/>
      <c r="FW565" s="25"/>
      <c r="FX565" s="25"/>
      <c r="FY565" s="25"/>
      <c r="FZ565" s="25"/>
      <c r="GA565" s="25"/>
      <c r="GB565" s="25"/>
      <c r="GC565" s="25"/>
      <c r="GD565" s="25"/>
      <c r="GE565" s="25"/>
      <c r="GF565" s="25"/>
      <c r="GG565" s="25"/>
      <c r="GH565" s="25"/>
      <c r="GI565" s="25"/>
      <c r="GJ565" s="25"/>
      <c r="GK565" s="25"/>
      <c r="GL565" s="25"/>
      <c r="GM565" s="25"/>
      <c r="GN565" s="25"/>
      <c r="GO565" s="25"/>
      <c r="GP565" s="25"/>
      <c r="GQ565" s="25"/>
      <c r="GR565" s="25"/>
      <c r="GS565" s="25"/>
      <c r="GT565" s="25"/>
      <c r="GU565" s="25"/>
      <c r="GV565" s="25"/>
      <c r="GW565" s="25"/>
      <c r="GX565" s="25"/>
      <c r="GY565" s="25"/>
      <c r="GZ565" s="25"/>
      <c r="HA565" s="25"/>
      <c r="HB565" s="25"/>
      <c r="HC565" s="25"/>
      <c r="HD565" s="25"/>
      <c r="HE565" s="25"/>
      <c r="HF565" s="25"/>
      <c r="HG565" s="25"/>
      <c r="HH565" s="25"/>
      <c r="HI565" s="25"/>
      <c r="HJ565" s="25"/>
      <c r="HK565" s="25"/>
      <c r="HL565" s="25"/>
      <c r="HM565" s="25"/>
      <c r="HN565" s="25"/>
      <c r="HO565" s="25"/>
      <c r="HP565" s="25"/>
      <c r="HQ565" s="25"/>
      <c r="HR565" s="25"/>
      <c r="HS565" s="25"/>
      <c r="HT565" s="25"/>
      <c r="HU565" s="25"/>
      <c r="HV565" s="25"/>
      <c r="HW565" s="25"/>
      <c r="HX565" s="25"/>
      <c r="HY565" s="25"/>
      <c r="HZ565" s="25"/>
      <c r="IA565" s="25"/>
      <c r="IB565" s="25"/>
      <c r="IC565" s="25"/>
      <c r="ID565" s="25"/>
      <c r="IE565" s="25"/>
      <c r="IF565" s="25"/>
      <c r="IG565" s="25"/>
      <c r="IH565" s="25"/>
      <c r="II565" s="25"/>
      <c r="IJ565" s="25"/>
      <c r="IK565" s="25"/>
      <c r="IL565" s="25"/>
      <c r="IM565" s="25"/>
      <c r="IN565" s="25"/>
      <c r="IO565" s="25"/>
      <c r="IP565" s="25"/>
      <c r="IQ565" s="25"/>
      <c r="IR565" s="25"/>
      <c r="IS565" s="25"/>
      <c r="IT565" s="25"/>
      <c r="IU565" s="25"/>
      <c r="IV565" s="25"/>
      <c r="IW565" s="25"/>
      <c r="IX565" s="25"/>
      <c r="IY565" s="25"/>
      <c r="IZ565" s="25"/>
      <c r="JA565" s="25"/>
      <c r="JB565" s="25"/>
      <c r="JC565" s="25"/>
      <c r="JD565" s="25"/>
      <c r="JE565" s="25"/>
      <c r="JF565" s="25"/>
      <c r="JG565" s="25"/>
      <c r="JH565" s="25"/>
      <c r="JI565" s="25"/>
      <c r="JJ565" s="25"/>
      <c r="JK565" s="25"/>
      <c r="JL565" s="25"/>
      <c r="JM565" s="25"/>
      <c r="JN565" s="25"/>
      <c r="JO565" s="25"/>
      <c r="JP565" s="25"/>
      <c r="JQ565" s="25"/>
      <c r="JR565" s="25"/>
      <c r="JS565" s="25"/>
      <c r="JT565" s="25"/>
      <c r="JU565" s="25"/>
      <c r="JV565" s="25"/>
      <c r="JW565" s="25"/>
      <c r="JX565" s="25"/>
      <c r="JY565" s="25"/>
      <c r="JZ565" s="25"/>
      <c r="KA565" s="25"/>
      <c r="KB565" s="25"/>
      <c r="KC565" s="25"/>
      <c r="KD565" s="25"/>
      <c r="KE565" s="25"/>
      <c r="KF565" s="25"/>
      <c r="KG565" s="25"/>
      <c r="KH565" s="25"/>
      <c r="KI565" s="25"/>
      <c r="KJ565" s="25"/>
      <c r="KK565" s="25"/>
      <c r="KL565" s="25"/>
      <c r="KM565" s="25"/>
      <c r="KN565" s="25"/>
      <c r="KO565" s="25"/>
      <c r="KP565" s="25"/>
      <c r="KQ565" s="25"/>
      <c r="KR565" s="25"/>
      <c r="KS565" s="25"/>
      <c r="KT565" s="25"/>
      <c r="KU565" s="25"/>
      <c r="KV565" s="25"/>
      <c r="KW565" s="25"/>
      <c r="KX565" s="25"/>
      <c r="KY565" s="25"/>
      <c r="KZ565" s="25"/>
      <c r="LA565" s="25"/>
      <c r="LB565" s="25"/>
      <c r="LC565" s="25"/>
      <c r="LD565" s="25"/>
      <c r="LE565" s="25"/>
      <c r="LF565" s="25"/>
      <c r="LG565" s="25"/>
      <c r="LH565" s="25"/>
      <c r="LI565" s="25"/>
      <c r="LJ565" s="25"/>
      <c r="LK565" s="25"/>
      <c r="LL565" s="25"/>
      <c r="LM565" s="25"/>
      <c r="LN565" s="25"/>
      <c r="LO565" s="25"/>
      <c r="LP565" s="25"/>
      <c r="LQ565" s="25"/>
      <c r="LR565" s="25"/>
      <c r="LS565" s="25"/>
      <c r="LT565" s="25"/>
      <c r="LU565" s="25"/>
      <c r="LV565" s="25"/>
      <c r="LW565" s="25"/>
      <c r="LX565" s="25"/>
      <c r="LY565" s="25"/>
      <c r="LZ565" s="25"/>
      <c r="MA565" s="25"/>
      <c r="MB565" s="25"/>
      <c r="MC565" s="25"/>
      <c r="MD565" s="25"/>
      <c r="ME565" s="25"/>
      <c r="MF565" s="25"/>
    </row>
    <row r="566" spans="1:344" s="26" customFormat="1" hidden="1" x14ac:dyDescent="0.25">
      <c r="A566" s="21"/>
      <c r="B566" s="22"/>
      <c r="C566" s="76"/>
      <c r="D566" s="7"/>
      <c r="E566" s="7"/>
      <c r="F566" s="7"/>
      <c r="G566" s="179"/>
      <c r="H566" s="179"/>
      <c r="I566" s="271"/>
      <c r="J566" s="194"/>
      <c r="K566" s="179"/>
      <c r="L566" s="179"/>
      <c r="M566" s="179"/>
      <c r="N566" s="179"/>
      <c r="O566" s="179"/>
      <c r="P566" s="179"/>
      <c r="Q566" s="24"/>
      <c r="R566" s="182"/>
      <c r="S566" s="24"/>
      <c r="T566" s="32"/>
      <c r="U566" s="240"/>
      <c r="V566" s="66"/>
      <c r="W566" s="78"/>
      <c r="X566" s="66"/>
      <c r="Y566" s="66"/>
      <c r="Z566" s="25"/>
      <c r="AA566" s="23"/>
      <c r="AB566" s="23"/>
      <c r="AC566" s="25"/>
      <c r="AD566" s="60"/>
      <c r="AE566" s="31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25"/>
      <c r="DZ566" s="25"/>
      <c r="EA566" s="25"/>
      <c r="EB566" s="25"/>
      <c r="EC566" s="25"/>
      <c r="ED566" s="25"/>
      <c r="EE566" s="25"/>
      <c r="EF566" s="25"/>
      <c r="EG566" s="25"/>
      <c r="EH566" s="25"/>
      <c r="EI566" s="25"/>
      <c r="EJ566" s="25"/>
      <c r="EK566" s="25"/>
      <c r="EL566" s="25"/>
      <c r="EM566" s="25"/>
      <c r="EN566" s="25"/>
      <c r="EO566" s="25"/>
      <c r="EP566" s="25"/>
      <c r="EQ566" s="25"/>
      <c r="ER566" s="25"/>
      <c r="ES566" s="25"/>
      <c r="ET566" s="25"/>
      <c r="EU566" s="25"/>
      <c r="EV566" s="25"/>
      <c r="EW566" s="25"/>
      <c r="EX566" s="25"/>
      <c r="EY566" s="25"/>
      <c r="EZ566" s="25"/>
      <c r="FA566" s="25"/>
      <c r="FB566" s="25"/>
      <c r="FC566" s="25"/>
      <c r="FD566" s="25"/>
      <c r="FE566" s="25"/>
      <c r="FF566" s="25"/>
      <c r="FG566" s="25"/>
      <c r="FH566" s="25"/>
      <c r="FI566" s="25"/>
      <c r="FJ566" s="25"/>
      <c r="FK566" s="25"/>
      <c r="FL566" s="25"/>
      <c r="FM566" s="25"/>
      <c r="FN566" s="25"/>
      <c r="FO566" s="25"/>
      <c r="FP566" s="25"/>
      <c r="FQ566" s="25"/>
      <c r="FR566" s="25"/>
      <c r="FS566" s="25"/>
      <c r="FT566" s="25"/>
      <c r="FU566" s="25"/>
      <c r="FV566" s="25"/>
      <c r="FW566" s="25"/>
      <c r="FX566" s="25"/>
      <c r="FY566" s="25"/>
      <c r="FZ566" s="25"/>
      <c r="GA566" s="25"/>
      <c r="GB566" s="25"/>
      <c r="GC566" s="25"/>
      <c r="GD566" s="25"/>
      <c r="GE566" s="25"/>
      <c r="GF566" s="25"/>
      <c r="GG566" s="25"/>
      <c r="GH566" s="25"/>
      <c r="GI566" s="25"/>
      <c r="GJ566" s="25"/>
      <c r="GK566" s="25"/>
      <c r="GL566" s="25"/>
      <c r="GM566" s="25"/>
      <c r="GN566" s="25"/>
      <c r="GO566" s="25"/>
      <c r="GP566" s="25"/>
      <c r="GQ566" s="25"/>
      <c r="GR566" s="25"/>
      <c r="GS566" s="25"/>
      <c r="GT566" s="25"/>
      <c r="GU566" s="25"/>
      <c r="GV566" s="25"/>
      <c r="GW566" s="25"/>
      <c r="GX566" s="25"/>
      <c r="GY566" s="25"/>
      <c r="GZ566" s="25"/>
      <c r="HA566" s="25"/>
      <c r="HB566" s="25"/>
      <c r="HC566" s="25"/>
      <c r="HD566" s="25"/>
      <c r="HE566" s="25"/>
      <c r="HF566" s="25"/>
      <c r="HG566" s="25"/>
      <c r="HH566" s="25"/>
      <c r="HI566" s="25"/>
      <c r="HJ566" s="25"/>
      <c r="HK566" s="25"/>
      <c r="HL566" s="25"/>
      <c r="HM566" s="25"/>
      <c r="HN566" s="25"/>
      <c r="HO566" s="25"/>
      <c r="HP566" s="25"/>
      <c r="HQ566" s="25"/>
      <c r="HR566" s="25"/>
      <c r="HS566" s="25"/>
      <c r="HT566" s="25"/>
      <c r="HU566" s="25"/>
      <c r="HV566" s="25"/>
      <c r="HW566" s="25"/>
      <c r="HX566" s="25"/>
      <c r="HY566" s="25"/>
      <c r="HZ566" s="25"/>
      <c r="IA566" s="25"/>
      <c r="IB566" s="25"/>
      <c r="IC566" s="25"/>
      <c r="ID566" s="25"/>
      <c r="IE566" s="25"/>
      <c r="IF566" s="25"/>
      <c r="IG566" s="25"/>
      <c r="IH566" s="25"/>
      <c r="II566" s="25"/>
      <c r="IJ566" s="25"/>
      <c r="IK566" s="25"/>
      <c r="IL566" s="25"/>
      <c r="IM566" s="25"/>
      <c r="IN566" s="25"/>
      <c r="IO566" s="25"/>
      <c r="IP566" s="25"/>
      <c r="IQ566" s="25"/>
      <c r="IR566" s="25"/>
      <c r="IS566" s="25"/>
      <c r="IT566" s="25"/>
      <c r="IU566" s="25"/>
      <c r="IV566" s="25"/>
      <c r="IW566" s="25"/>
      <c r="IX566" s="25"/>
      <c r="IY566" s="25"/>
      <c r="IZ566" s="25"/>
      <c r="JA566" s="25"/>
      <c r="JB566" s="25"/>
      <c r="JC566" s="25"/>
      <c r="JD566" s="25"/>
      <c r="JE566" s="25"/>
      <c r="JF566" s="25"/>
      <c r="JG566" s="25"/>
      <c r="JH566" s="25"/>
      <c r="JI566" s="25"/>
      <c r="JJ566" s="25"/>
      <c r="JK566" s="25"/>
      <c r="JL566" s="25"/>
      <c r="JM566" s="25"/>
      <c r="JN566" s="25"/>
      <c r="JO566" s="25"/>
      <c r="JP566" s="25"/>
      <c r="JQ566" s="25"/>
      <c r="JR566" s="25"/>
      <c r="JS566" s="25"/>
      <c r="JT566" s="25"/>
      <c r="JU566" s="25"/>
      <c r="JV566" s="25"/>
      <c r="JW566" s="25"/>
      <c r="JX566" s="25"/>
      <c r="JY566" s="25"/>
      <c r="JZ566" s="25"/>
      <c r="KA566" s="25"/>
      <c r="KB566" s="25"/>
      <c r="KC566" s="25"/>
      <c r="KD566" s="25"/>
      <c r="KE566" s="25"/>
      <c r="KF566" s="25"/>
      <c r="KG566" s="25"/>
      <c r="KH566" s="25"/>
      <c r="KI566" s="25"/>
      <c r="KJ566" s="25"/>
      <c r="KK566" s="25"/>
      <c r="KL566" s="25"/>
      <c r="KM566" s="25"/>
      <c r="KN566" s="25"/>
      <c r="KO566" s="25"/>
      <c r="KP566" s="25"/>
      <c r="KQ566" s="25"/>
      <c r="KR566" s="25"/>
      <c r="KS566" s="25"/>
      <c r="KT566" s="25"/>
      <c r="KU566" s="25"/>
      <c r="KV566" s="25"/>
      <c r="KW566" s="25"/>
      <c r="KX566" s="25"/>
      <c r="KY566" s="25"/>
      <c r="KZ566" s="25"/>
      <c r="LA566" s="25"/>
      <c r="LB566" s="25"/>
      <c r="LC566" s="25"/>
      <c r="LD566" s="25"/>
      <c r="LE566" s="25"/>
      <c r="LF566" s="25"/>
      <c r="LG566" s="25"/>
      <c r="LH566" s="25"/>
      <c r="LI566" s="25"/>
      <c r="LJ566" s="25"/>
      <c r="LK566" s="25"/>
      <c r="LL566" s="25"/>
      <c r="LM566" s="25"/>
      <c r="LN566" s="25"/>
      <c r="LO566" s="25"/>
      <c r="LP566" s="25"/>
      <c r="LQ566" s="25"/>
      <c r="LR566" s="25"/>
      <c r="LS566" s="25"/>
      <c r="LT566" s="25"/>
      <c r="LU566" s="25"/>
      <c r="LV566" s="25"/>
      <c r="LW566" s="25"/>
      <c r="LX566" s="25"/>
      <c r="LY566" s="25"/>
      <c r="LZ566" s="25"/>
      <c r="MA566" s="25"/>
      <c r="MB566" s="25"/>
      <c r="MC566" s="25"/>
      <c r="MD566" s="25"/>
      <c r="ME566" s="25"/>
      <c r="MF566" s="25"/>
    </row>
    <row r="567" spans="1:344" s="26" customFormat="1" hidden="1" x14ac:dyDescent="0.25">
      <c r="A567" s="21"/>
      <c r="B567" s="22"/>
      <c r="C567" s="76"/>
      <c r="D567" s="7"/>
      <c r="E567" s="7"/>
      <c r="F567" s="7"/>
      <c r="G567" s="179"/>
      <c r="H567" s="179"/>
      <c r="I567" s="271"/>
      <c r="J567" s="194"/>
      <c r="K567" s="179"/>
      <c r="L567" s="179"/>
      <c r="M567" s="179"/>
      <c r="N567" s="179"/>
      <c r="O567" s="179"/>
      <c r="P567" s="179"/>
      <c r="Q567" s="24"/>
      <c r="R567" s="182"/>
      <c r="S567" s="24"/>
      <c r="T567" s="32"/>
      <c r="U567" s="240"/>
      <c r="V567" s="66"/>
      <c r="W567" s="78"/>
      <c r="X567" s="66"/>
      <c r="Y567" s="66"/>
      <c r="Z567" s="25"/>
      <c r="AA567" s="23"/>
      <c r="AB567" s="23"/>
      <c r="AC567" s="25"/>
      <c r="AD567" s="60"/>
      <c r="AE567" s="31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25"/>
      <c r="DZ567" s="25"/>
      <c r="EA567" s="25"/>
      <c r="EB567" s="25"/>
      <c r="EC567" s="25"/>
      <c r="ED567" s="25"/>
      <c r="EE567" s="25"/>
      <c r="EF567" s="25"/>
      <c r="EG567" s="25"/>
      <c r="EH567" s="25"/>
      <c r="EI567" s="25"/>
      <c r="EJ567" s="25"/>
      <c r="EK567" s="25"/>
      <c r="EL567" s="25"/>
      <c r="EM567" s="25"/>
      <c r="EN567" s="25"/>
      <c r="EO567" s="25"/>
      <c r="EP567" s="25"/>
      <c r="EQ567" s="25"/>
      <c r="ER567" s="25"/>
      <c r="ES567" s="25"/>
      <c r="ET567" s="25"/>
      <c r="EU567" s="25"/>
      <c r="EV567" s="25"/>
      <c r="EW567" s="25"/>
      <c r="EX567" s="25"/>
      <c r="EY567" s="25"/>
      <c r="EZ567" s="25"/>
      <c r="FA567" s="25"/>
      <c r="FB567" s="25"/>
      <c r="FC567" s="25"/>
      <c r="FD567" s="25"/>
      <c r="FE567" s="25"/>
      <c r="FF567" s="25"/>
      <c r="FG567" s="25"/>
      <c r="FH567" s="25"/>
      <c r="FI567" s="25"/>
      <c r="FJ567" s="25"/>
      <c r="FK567" s="25"/>
      <c r="FL567" s="25"/>
      <c r="FM567" s="25"/>
      <c r="FN567" s="25"/>
      <c r="FO567" s="25"/>
      <c r="FP567" s="25"/>
      <c r="FQ567" s="25"/>
      <c r="FR567" s="25"/>
      <c r="FS567" s="25"/>
      <c r="FT567" s="25"/>
      <c r="FU567" s="25"/>
      <c r="FV567" s="25"/>
      <c r="FW567" s="25"/>
      <c r="FX567" s="25"/>
      <c r="FY567" s="25"/>
      <c r="FZ567" s="25"/>
      <c r="GA567" s="25"/>
      <c r="GB567" s="25"/>
      <c r="GC567" s="25"/>
      <c r="GD567" s="25"/>
      <c r="GE567" s="25"/>
      <c r="GF567" s="25"/>
      <c r="GG567" s="25"/>
      <c r="GH567" s="25"/>
      <c r="GI567" s="25"/>
      <c r="GJ567" s="25"/>
      <c r="GK567" s="25"/>
      <c r="GL567" s="25"/>
      <c r="GM567" s="25"/>
      <c r="GN567" s="25"/>
      <c r="GO567" s="25"/>
      <c r="GP567" s="25"/>
      <c r="GQ567" s="25"/>
      <c r="GR567" s="25"/>
      <c r="GS567" s="25"/>
      <c r="GT567" s="25"/>
      <c r="GU567" s="25"/>
      <c r="GV567" s="25"/>
      <c r="GW567" s="25"/>
      <c r="GX567" s="25"/>
      <c r="GY567" s="25"/>
      <c r="GZ567" s="25"/>
      <c r="HA567" s="25"/>
      <c r="HB567" s="25"/>
      <c r="HC567" s="25"/>
      <c r="HD567" s="25"/>
      <c r="HE567" s="25"/>
      <c r="HF567" s="25"/>
      <c r="HG567" s="25"/>
      <c r="HH567" s="25"/>
      <c r="HI567" s="25"/>
      <c r="HJ567" s="25"/>
      <c r="HK567" s="25"/>
      <c r="HL567" s="25"/>
      <c r="HM567" s="25"/>
      <c r="HN567" s="25"/>
      <c r="HO567" s="25"/>
      <c r="HP567" s="25"/>
      <c r="HQ567" s="25"/>
      <c r="HR567" s="25"/>
      <c r="HS567" s="25"/>
      <c r="HT567" s="25"/>
      <c r="HU567" s="25"/>
      <c r="HV567" s="25"/>
      <c r="HW567" s="25"/>
      <c r="HX567" s="25"/>
      <c r="HY567" s="25"/>
      <c r="HZ567" s="25"/>
      <c r="IA567" s="25"/>
      <c r="IB567" s="25"/>
      <c r="IC567" s="25"/>
      <c r="ID567" s="25"/>
      <c r="IE567" s="25"/>
      <c r="IF567" s="25"/>
      <c r="IG567" s="25"/>
      <c r="IH567" s="25"/>
      <c r="II567" s="25"/>
      <c r="IJ567" s="25"/>
      <c r="IK567" s="25"/>
      <c r="IL567" s="25"/>
      <c r="IM567" s="25"/>
      <c r="IN567" s="25"/>
      <c r="IO567" s="25"/>
      <c r="IP567" s="25"/>
      <c r="IQ567" s="25"/>
      <c r="IR567" s="25"/>
      <c r="IS567" s="25"/>
      <c r="IT567" s="25"/>
      <c r="IU567" s="25"/>
      <c r="IV567" s="25"/>
      <c r="IW567" s="25"/>
      <c r="IX567" s="25"/>
      <c r="IY567" s="25"/>
      <c r="IZ567" s="25"/>
      <c r="JA567" s="25"/>
      <c r="JB567" s="25"/>
      <c r="JC567" s="25"/>
      <c r="JD567" s="25"/>
      <c r="JE567" s="25"/>
      <c r="JF567" s="25"/>
      <c r="JG567" s="25"/>
      <c r="JH567" s="25"/>
      <c r="JI567" s="25"/>
      <c r="JJ567" s="25"/>
      <c r="JK567" s="25"/>
      <c r="JL567" s="25"/>
      <c r="JM567" s="25"/>
      <c r="JN567" s="25"/>
      <c r="JO567" s="25"/>
      <c r="JP567" s="25"/>
      <c r="JQ567" s="25"/>
      <c r="JR567" s="25"/>
      <c r="JS567" s="25"/>
      <c r="JT567" s="25"/>
      <c r="JU567" s="25"/>
      <c r="JV567" s="25"/>
      <c r="JW567" s="25"/>
      <c r="JX567" s="25"/>
      <c r="JY567" s="25"/>
      <c r="JZ567" s="25"/>
      <c r="KA567" s="25"/>
      <c r="KB567" s="25"/>
      <c r="KC567" s="25"/>
      <c r="KD567" s="25"/>
      <c r="KE567" s="25"/>
      <c r="KF567" s="25"/>
      <c r="KG567" s="25"/>
      <c r="KH567" s="25"/>
      <c r="KI567" s="25"/>
      <c r="KJ567" s="25"/>
      <c r="KK567" s="25"/>
      <c r="KL567" s="25"/>
      <c r="KM567" s="25"/>
      <c r="KN567" s="25"/>
      <c r="KO567" s="25"/>
      <c r="KP567" s="25"/>
      <c r="KQ567" s="25"/>
      <c r="KR567" s="25"/>
      <c r="KS567" s="25"/>
      <c r="KT567" s="25"/>
      <c r="KU567" s="25"/>
      <c r="KV567" s="25"/>
      <c r="KW567" s="25"/>
      <c r="KX567" s="25"/>
      <c r="KY567" s="25"/>
      <c r="KZ567" s="25"/>
      <c r="LA567" s="25"/>
      <c r="LB567" s="25"/>
      <c r="LC567" s="25"/>
      <c r="LD567" s="25"/>
      <c r="LE567" s="25"/>
      <c r="LF567" s="25"/>
      <c r="LG567" s="25"/>
      <c r="LH567" s="25"/>
      <c r="LI567" s="25"/>
      <c r="LJ567" s="25"/>
      <c r="LK567" s="25"/>
      <c r="LL567" s="25"/>
      <c r="LM567" s="25"/>
      <c r="LN567" s="25"/>
      <c r="LO567" s="25"/>
      <c r="LP567" s="25"/>
      <c r="LQ567" s="25"/>
      <c r="LR567" s="25"/>
      <c r="LS567" s="25"/>
      <c r="LT567" s="25"/>
      <c r="LU567" s="25"/>
      <c r="LV567" s="25"/>
      <c r="LW567" s="25"/>
      <c r="LX567" s="25"/>
      <c r="LY567" s="25"/>
      <c r="LZ567" s="25"/>
      <c r="MA567" s="25"/>
      <c r="MB567" s="25"/>
      <c r="MC567" s="25"/>
      <c r="MD567" s="25"/>
      <c r="ME567" s="25"/>
      <c r="MF567" s="25"/>
    </row>
    <row r="568" spans="1:344" s="26" customFormat="1" hidden="1" x14ac:dyDescent="0.25">
      <c r="A568" s="21"/>
      <c r="B568" s="22"/>
      <c r="C568" s="76"/>
      <c r="D568" s="7"/>
      <c r="E568" s="7"/>
      <c r="F568" s="7"/>
      <c r="G568" s="179"/>
      <c r="H568" s="179"/>
      <c r="I568" s="271"/>
      <c r="J568" s="194"/>
      <c r="K568" s="179"/>
      <c r="L568" s="179"/>
      <c r="M568" s="179"/>
      <c r="N568" s="179"/>
      <c r="O568" s="179"/>
      <c r="P568" s="179"/>
      <c r="Q568" s="24"/>
      <c r="R568" s="182"/>
      <c r="S568" s="24"/>
      <c r="T568" s="32"/>
      <c r="U568" s="240"/>
      <c r="V568" s="66"/>
      <c r="W568" s="78"/>
      <c r="X568" s="66"/>
      <c r="Y568" s="66"/>
      <c r="Z568" s="25"/>
      <c r="AA568" s="23"/>
      <c r="AB568" s="23"/>
      <c r="AC568" s="25"/>
      <c r="AD568" s="60"/>
      <c r="AE568" s="31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25"/>
      <c r="DZ568" s="25"/>
      <c r="EA568" s="25"/>
      <c r="EB568" s="25"/>
      <c r="EC568" s="25"/>
      <c r="ED568" s="25"/>
      <c r="EE568" s="25"/>
      <c r="EF568" s="25"/>
      <c r="EG568" s="25"/>
      <c r="EH568" s="25"/>
      <c r="EI568" s="25"/>
      <c r="EJ568" s="25"/>
      <c r="EK568" s="25"/>
      <c r="EL568" s="25"/>
      <c r="EM568" s="25"/>
      <c r="EN568" s="25"/>
      <c r="EO568" s="25"/>
      <c r="EP568" s="25"/>
      <c r="EQ568" s="25"/>
      <c r="ER568" s="25"/>
      <c r="ES568" s="25"/>
      <c r="ET568" s="25"/>
      <c r="EU568" s="25"/>
      <c r="EV568" s="25"/>
      <c r="EW568" s="25"/>
      <c r="EX568" s="25"/>
      <c r="EY568" s="25"/>
      <c r="EZ568" s="25"/>
      <c r="FA568" s="25"/>
      <c r="FB568" s="25"/>
      <c r="FC568" s="25"/>
      <c r="FD568" s="25"/>
      <c r="FE568" s="25"/>
      <c r="FF568" s="25"/>
      <c r="FG568" s="25"/>
      <c r="FH568" s="25"/>
      <c r="FI568" s="25"/>
      <c r="FJ568" s="25"/>
      <c r="FK568" s="25"/>
      <c r="FL568" s="25"/>
      <c r="FM568" s="25"/>
      <c r="FN568" s="25"/>
      <c r="FO568" s="25"/>
      <c r="FP568" s="25"/>
      <c r="FQ568" s="25"/>
      <c r="FR568" s="25"/>
      <c r="FS568" s="25"/>
      <c r="FT568" s="25"/>
      <c r="FU568" s="25"/>
      <c r="FV568" s="25"/>
      <c r="FW568" s="25"/>
      <c r="FX568" s="25"/>
      <c r="FY568" s="25"/>
      <c r="FZ568" s="25"/>
      <c r="GA568" s="25"/>
      <c r="GB568" s="25"/>
      <c r="GC568" s="25"/>
      <c r="GD568" s="25"/>
      <c r="GE568" s="25"/>
      <c r="GF568" s="25"/>
      <c r="GG568" s="25"/>
      <c r="GH568" s="25"/>
      <c r="GI568" s="25"/>
      <c r="GJ568" s="25"/>
      <c r="GK568" s="25"/>
      <c r="GL568" s="25"/>
      <c r="GM568" s="25"/>
      <c r="GN568" s="25"/>
      <c r="GO568" s="25"/>
      <c r="GP568" s="25"/>
      <c r="GQ568" s="25"/>
      <c r="GR568" s="25"/>
      <c r="GS568" s="25"/>
      <c r="GT568" s="25"/>
      <c r="GU568" s="25"/>
      <c r="GV568" s="25"/>
      <c r="GW568" s="25"/>
      <c r="GX568" s="25"/>
      <c r="GY568" s="25"/>
      <c r="GZ568" s="25"/>
      <c r="HA568" s="25"/>
      <c r="HB568" s="25"/>
      <c r="HC568" s="25"/>
      <c r="HD568" s="25"/>
      <c r="HE568" s="25"/>
      <c r="HF568" s="25"/>
      <c r="HG568" s="25"/>
      <c r="HH568" s="25"/>
      <c r="HI568" s="25"/>
      <c r="HJ568" s="25"/>
      <c r="HK568" s="25"/>
      <c r="HL568" s="25"/>
      <c r="HM568" s="25"/>
      <c r="HN568" s="25"/>
      <c r="HO568" s="25"/>
      <c r="HP568" s="25"/>
      <c r="HQ568" s="25"/>
      <c r="HR568" s="25"/>
      <c r="HS568" s="25"/>
      <c r="HT568" s="25"/>
      <c r="HU568" s="25"/>
      <c r="HV568" s="25"/>
      <c r="HW568" s="25"/>
      <c r="HX568" s="25"/>
      <c r="HY568" s="25"/>
      <c r="HZ568" s="25"/>
      <c r="IA568" s="25"/>
      <c r="IB568" s="25"/>
      <c r="IC568" s="25"/>
      <c r="ID568" s="25"/>
      <c r="IE568" s="25"/>
      <c r="IF568" s="25"/>
      <c r="IG568" s="25"/>
      <c r="IH568" s="25"/>
      <c r="II568" s="25"/>
      <c r="IJ568" s="25"/>
      <c r="IK568" s="25"/>
      <c r="IL568" s="25"/>
      <c r="IM568" s="25"/>
      <c r="IN568" s="25"/>
      <c r="IO568" s="25"/>
      <c r="IP568" s="25"/>
      <c r="IQ568" s="25"/>
      <c r="IR568" s="25"/>
      <c r="IS568" s="25"/>
      <c r="IT568" s="25"/>
      <c r="IU568" s="25"/>
      <c r="IV568" s="25"/>
      <c r="IW568" s="25"/>
      <c r="IX568" s="25"/>
      <c r="IY568" s="25"/>
      <c r="IZ568" s="25"/>
      <c r="JA568" s="25"/>
      <c r="JB568" s="25"/>
      <c r="JC568" s="25"/>
      <c r="JD568" s="25"/>
      <c r="JE568" s="25"/>
      <c r="JF568" s="25"/>
      <c r="JG568" s="25"/>
      <c r="JH568" s="25"/>
      <c r="JI568" s="25"/>
      <c r="JJ568" s="25"/>
      <c r="JK568" s="25"/>
      <c r="JL568" s="25"/>
      <c r="JM568" s="25"/>
      <c r="JN568" s="25"/>
      <c r="JO568" s="25"/>
      <c r="JP568" s="25"/>
      <c r="JQ568" s="25"/>
      <c r="JR568" s="25"/>
      <c r="JS568" s="25"/>
      <c r="JT568" s="25"/>
      <c r="JU568" s="25"/>
      <c r="JV568" s="25"/>
      <c r="JW568" s="25"/>
      <c r="JX568" s="25"/>
      <c r="JY568" s="25"/>
      <c r="JZ568" s="25"/>
      <c r="KA568" s="25"/>
      <c r="KB568" s="25"/>
      <c r="KC568" s="25"/>
      <c r="KD568" s="25"/>
      <c r="KE568" s="25"/>
      <c r="KF568" s="25"/>
      <c r="KG568" s="25"/>
      <c r="KH568" s="25"/>
      <c r="KI568" s="25"/>
      <c r="KJ568" s="25"/>
      <c r="KK568" s="25"/>
      <c r="KL568" s="25"/>
      <c r="KM568" s="25"/>
      <c r="KN568" s="25"/>
      <c r="KO568" s="25"/>
      <c r="KP568" s="25"/>
      <c r="KQ568" s="25"/>
      <c r="KR568" s="25"/>
      <c r="KS568" s="25"/>
      <c r="KT568" s="25"/>
      <c r="KU568" s="25"/>
      <c r="KV568" s="25"/>
      <c r="KW568" s="25"/>
      <c r="KX568" s="25"/>
      <c r="KY568" s="25"/>
      <c r="KZ568" s="25"/>
      <c r="LA568" s="25"/>
      <c r="LB568" s="25"/>
      <c r="LC568" s="25"/>
      <c r="LD568" s="25"/>
      <c r="LE568" s="25"/>
      <c r="LF568" s="25"/>
      <c r="LG568" s="25"/>
      <c r="LH568" s="25"/>
      <c r="LI568" s="25"/>
      <c r="LJ568" s="25"/>
      <c r="LK568" s="25"/>
      <c r="LL568" s="25"/>
      <c r="LM568" s="25"/>
      <c r="LN568" s="25"/>
      <c r="LO568" s="25"/>
      <c r="LP568" s="25"/>
      <c r="LQ568" s="25"/>
      <c r="LR568" s="25"/>
      <c r="LS568" s="25"/>
      <c r="LT568" s="25"/>
      <c r="LU568" s="25"/>
      <c r="LV568" s="25"/>
      <c r="LW568" s="25"/>
      <c r="LX568" s="25"/>
      <c r="LY568" s="25"/>
      <c r="LZ568" s="25"/>
      <c r="MA568" s="25"/>
      <c r="MB568" s="25"/>
      <c r="MC568" s="25"/>
      <c r="MD568" s="25"/>
      <c r="ME568" s="25"/>
      <c r="MF568" s="25"/>
    </row>
    <row r="569" spans="1:344" s="26" customFormat="1" hidden="1" x14ac:dyDescent="0.25">
      <c r="A569" s="21"/>
      <c r="B569" s="22"/>
      <c r="C569" s="76"/>
      <c r="D569" s="7"/>
      <c r="E569" s="7"/>
      <c r="F569" s="7"/>
      <c r="G569" s="179"/>
      <c r="H569" s="179"/>
      <c r="I569" s="271"/>
      <c r="J569" s="194"/>
      <c r="K569" s="179"/>
      <c r="L569" s="179"/>
      <c r="M569" s="179"/>
      <c r="N569" s="179"/>
      <c r="O569" s="179"/>
      <c r="P569" s="179"/>
      <c r="Q569" s="24"/>
      <c r="R569" s="182"/>
      <c r="S569" s="24"/>
      <c r="T569" s="32"/>
      <c r="U569" s="240"/>
      <c r="V569" s="66"/>
      <c r="W569" s="78"/>
      <c r="X569" s="66"/>
      <c r="Y569" s="66"/>
      <c r="Z569" s="25"/>
      <c r="AA569" s="23"/>
      <c r="AB569" s="23"/>
      <c r="AC569" s="25"/>
      <c r="AD569" s="60"/>
      <c r="AE569" s="31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25"/>
      <c r="DZ569" s="25"/>
      <c r="EA569" s="25"/>
      <c r="EB569" s="25"/>
      <c r="EC569" s="25"/>
      <c r="ED569" s="25"/>
      <c r="EE569" s="25"/>
      <c r="EF569" s="25"/>
      <c r="EG569" s="25"/>
      <c r="EH569" s="25"/>
      <c r="EI569" s="25"/>
      <c r="EJ569" s="25"/>
      <c r="EK569" s="25"/>
      <c r="EL569" s="25"/>
      <c r="EM569" s="25"/>
      <c r="EN569" s="25"/>
      <c r="EO569" s="25"/>
      <c r="EP569" s="25"/>
      <c r="EQ569" s="25"/>
      <c r="ER569" s="25"/>
      <c r="ES569" s="25"/>
      <c r="ET569" s="25"/>
      <c r="EU569" s="25"/>
      <c r="EV569" s="25"/>
      <c r="EW569" s="25"/>
      <c r="EX569" s="25"/>
      <c r="EY569" s="25"/>
      <c r="EZ569" s="25"/>
      <c r="FA569" s="25"/>
      <c r="FB569" s="25"/>
      <c r="FC569" s="25"/>
      <c r="FD569" s="25"/>
      <c r="FE569" s="25"/>
      <c r="FF569" s="25"/>
      <c r="FG569" s="25"/>
      <c r="FH569" s="25"/>
      <c r="FI569" s="25"/>
      <c r="FJ569" s="25"/>
      <c r="FK569" s="25"/>
      <c r="FL569" s="25"/>
      <c r="FM569" s="25"/>
      <c r="FN569" s="25"/>
      <c r="FO569" s="25"/>
      <c r="FP569" s="25"/>
      <c r="FQ569" s="25"/>
      <c r="FR569" s="25"/>
      <c r="FS569" s="25"/>
      <c r="FT569" s="25"/>
      <c r="FU569" s="25"/>
      <c r="FV569" s="25"/>
      <c r="FW569" s="25"/>
      <c r="FX569" s="25"/>
      <c r="FY569" s="25"/>
      <c r="FZ569" s="25"/>
      <c r="GA569" s="25"/>
      <c r="GB569" s="25"/>
      <c r="GC569" s="25"/>
      <c r="GD569" s="25"/>
      <c r="GE569" s="25"/>
      <c r="GF569" s="25"/>
      <c r="GG569" s="25"/>
      <c r="GH569" s="25"/>
      <c r="GI569" s="25"/>
      <c r="GJ569" s="25"/>
      <c r="GK569" s="25"/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5"/>
      <c r="GW569" s="25"/>
      <c r="GX569" s="25"/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5"/>
      <c r="HJ569" s="25"/>
      <c r="HK569" s="25"/>
      <c r="HL569" s="25"/>
      <c r="HM569" s="25"/>
      <c r="HN569" s="25"/>
      <c r="HO569" s="25"/>
      <c r="HP569" s="25"/>
      <c r="HQ569" s="25"/>
      <c r="HR569" s="25"/>
      <c r="HS569" s="25"/>
      <c r="HT569" s="25"/>
      <c r="HU569" s="25"/>
      <c r="HV569" s="25"/>
      <c r="HW569" s="25"/>
      <c r="HX569" s="25"/>
      <c r="HY569" s="25"/>
      <c r="HZ569" s="25"/>
      <c r="IA569" s="25"/>
      <c r="IB569" s="25"/>
      <c r="IC569" s="25"/>
      <c r="ID569" s="25"/>
      <c r="IE569" s="25"/>
      <c r="IF569" s="25"/>
      <c r="IG569" s="25"/>
      <c r="IH569" s="25"/>
      <c r="II569" s="25"/>
      <c r="IJ569" s="25"/>
      <c r="IK569" s="25"/>
      <c r="IL569" s="25"/>
      <c r="IM569" s="25"/>
      <c r="IN569" s="25"/>
      <c r="IO569" s="25"/>
      <c r="IP569" s="25"/>
      <c r="IQ569" s="25"/>
      <c r="IR569" s="25"/>
      <c r="IS569" s="25"/>
      <c r="IT569" s="25"/>
      <c r="IU569" s="25"/>
      <c r="IV569" s="25"/>
      <c r="IW569" s="25"/>
      <c r="IX569" s="25"/>
      <c r="IY569" s="25"/>
      <c r="IZ569" s="25"/>
      <c r="JA569" s="25"/>
      <c r="JB569" s="25"/>
      <c r="JC569" s="25"/>
      <c r="JD569" s="25"/>
      <c r="JE569" s="25"/>
      <c r="JF569" s="25"/>
      <c r="JG569" s="25"/>
      <c r="JH569" s="25"/>
      <c r="JI569" s="25"/>
      <c r="JJ569" s="25"/>
      <c r="JK569" s="25"/>
      <c r="JL569" s="25"/>
      <c r="JM569" s="25"/>
      <c r="JN569" s="25"/>
      <c r="JO569" s="25"/>
      <c r="JP569" s="25"/>
      <c r="JQ569" s="25"/>
      <c r="JR569" s="25"/>
      <c r="JS569" s="25"/>
      <c r="JT569" s="25"/>
      <c r="JU569" s="25"/>
      <c r="JV569" s="25"/>
      <c r="JW569" s="25"/>
      <c r="JX569" s="25"/>
      <c r="JY569" s="25"/>
      <c r="JZ569" s="25"/>
      <c r="KA569" s="25"/>
      <c r="KB569" s="25"/>
      <c r="KC569" s="25"/>
      <c r="KD569" s="25"/>
      <c r="KE569" s="25"/>
      <c r="KF569" s="25"/>
      <c r="KG569" s="25"/>
      <c r="KH569" s="25"/>
      <c r="KI569" s="25"/>
      <c r="KJ569" s="25"/>
      <c r="KK569" s="25"/>
      <c r="KL569" s="25"/>
      <c r="KM569" s="25"/>
      <c r="KN569" s="25"/>
      <c r="KO569" s="25"/>
      <c r="KP569" s="25"/>
      <c r="KQ569" s="25"/>
      <c r="KR569" s="25"/>
      <c r="KS569" s="25"/>
      <c r="KT569" s="25"/>
      <c r="KU569" s="25"/>
      <c r="KV569" s="25"/>
      <c r="KW569" s="25"/>
      <c r="KX569" s="25"/>
      <c r="KY569" s="25"/>
      <c r="KZ569" s="25"/>
      <c r="LA569" s="25"/>
      <c r="LB569" s="25"/>
      <c r="LC569" s="25"/>
      <c r="LD569" s="25"/>
      <c r="LE569" s="25"/>
      <c r="LF569" s="25"/>
      <c r="LG569" s="25"/>
      <c r="LH569" s="25"/>
      <c r="LI569" s="25"/>
      <c r="LJ569" s="25"/>
      <c r="LK569" s="25"/>
      <c r="LL569" s="25"/>
      <c r="LM569" s="25"/>
      <c r="LN569" s="25"/>
      <c r="LO569" s="25"/>
      <c r="LP569" s="25"/>
      <c r="LQ569" s="25"/>
      <c r="LR569" s="25"/>
      <c r="LS569" s="25"/>
      <c r="LT569" s="25"/>
      <c r="LU569" s="25"/>
      <c r="LV569" s="25"/>
      <c r="LW569" s="25"/>
      <c r="LX569" s="25"/>
      <c r="LY569" s="25"/>
      <c r="LZ569" s="25"/>
      <c r="MA569" s="25"/>
      <c r="MB569" s="25"/>
      <c r="MC569" s="25"/>
      <c r="MD569" s="25"/>
      <c r="ME569" s="25"/>
      <c r="MF569" s="25"/>
    </row>
    <row r="570" spans="1:344" s="26" customFormat="1" hidden="1" x14ac:dyDescent="0.25">
      <c r="A570" s="21"/>
      <c r="B570" s="22"/>
      <c r="C570" s="76"/>
      <c r="D570" s="7"/>
      <c r="E570" s="7"/>
      <c r="F570" s="7"/>
      <c r="G570" s="179"/>
      <c r="H570" s="179"/>
      <c r="I570" s="271"/>
      <c r="J570" s="194"/>
      <c r="K570" s="179"/>
      <c r="L570" s="179"/>
      <c r="M570" s="179"/>
      <c r="N570" s="179"/>
      <c r="O570" s="179"/>
      <c r="P570" s="179"/>
      <c r="Q570" s="24"/>
      <c r="R570" s="182"/>
      <c r="S570" s="24"/>
      <c r="T570" s="32"/>
      <c r="U570" s="240"/>
      <c r="V570" s="66"/>
      <c r="W570" s="78"/>
      <c r="X570" s="66"/>
      <c r="Y570" s="66"/>
      <c r="Z570" s="25"/>
      <c r="AA570" s="23"/>
      <c r="AB570" s="23"/>
      <c r="AC570" s="25"/>
      <c r="AD570" s="60"/>
      <c r="AE570" s="31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25"/>
      <c r="DZ570" s="25"/>
      <c r="EA570" s="25"/>
      <c r="EB570" s="25"/>
      <c r="EC570" s="25"/>
      <c r="ED570" s="25"/>
      <c r="EE570" s="25"/>
      <c r="EF570" s="25"/>
      <c r="EG570" s="25"/>
      <c r="EH570" s="25"/>
      <c r="EI570" s="25"/>
      <c r="EJ570" s="25"/>
      <c r="EK570" s="25"/>
      <c r="EL570" s="25"/>
      <c r="EM570" s="25"/>
      <c r="EN570" s="25"/>
      <c r="EO570" s="25"/>
      <c r="EP570" s="25"/>
      <c r="EQ570" s="25"/>
      <c r="ER570" s="25"/>
      <c r="ES570" s="25"/>
      <c r="ET570" s="25"/>
      <c r="EU570" s="25"/>
      <c r="EV570" s="25"/>
      <c r="EW570" s="25"/>
      <c r="EX570" s="25"/>
      <c r="EY570" s="25"/>
      <c r="EZ570" s="25"/>
      <c r="FA570" s="25"/>
      <c r="FB570" s="25"/>
      <c r="FC570" s="25"/>
      <c r="FD570" s="25"/>
      <c r="FE570" s="25"/>
      <c r="FF570" s="25"/>
      <c r="FG570" s="25"/>
      <c r="FH570" s="25"/>
      <c r="FI570" s="25"/>
      <c r="FJ570" s="25"/>
      <c r="FK570" s="25"/>
      <c r="FL570" s="25"/>
      <c r="FM570" s="25"/>
      <c r="FN570" s="25"/>
      <c r="FO570" s="25"/>
      <c r="FP570" s="25"/>
      <c r="FQ570" s="25"/>
      <c r="FR570" s="25"/>
      <c r="FS570" s="25"/>
      <c r="FT570" s="25"/>
      <c r="FU570" s="25"/>
      <c r="FV570" s="25"/>
      <c r="FW570" s="25"/>
      <c r="FX570" s="25"/>
      <c r="FY570" s="25"/>
      <c r="FZ570" s="25"/>
      <c r="GA570" s="25"/>
      <c r="GB570" s="25"/>
      <c r="GC570" s="25"/>
      <c r="GD570" s="25"/>
      <c r="GE570" s="25"/>
      <c r="GF570" s="25"/>
      <c r="GG570" s="25"/>
      <c r="GH570" s="25"/>
      <c r="GI570" s="25"/>
      <c r="GJ570" s="25"/>
      <c r="GK570" s="25"/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5"/>
      <c r="GW570" s="25"/>
      <c r="GX570" s="25"/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5"/>
      <c r="HJ570" s="25"/>
      <c r="HK570" s="25"/>
      <c r="HL570" s="25"/>
      <c r="HM570" s="25"/>
      <c r="HN570" s="25"/>
      <c r="HO570" s="25"/>
      <c r="HP570" s="25"/>
      <c r="HQ570" s="25"/>
      <c r="HR570" s="25"/>
      <c r="HS570" s="25"/>
      <c r="HT570" s="25"/>
      <c r="HU570" s="25"/>
      <c r="HV570" s="25"/>
      <c r="HW570" s="25"/>
      <c r="HX570" s="25"/>
      <c r="HY570" s="25"/>
      <c r="HZ570" s="25"/>
      <c r="IA570" s="25"/>
      <c r="IB570" s="25"/>
      <c r="IC570" s="25"/>
      <c r="ID570" s="25"/>
      <c r="IE570" s="25"/>
      <c r="IF570" s="25"/>
      <c r="IG570" s="25"/>
      <c r="IH570" s="25"/>
      <c r="II570" s="25"/>
      <c r="IJ570" s="25"/>
      <c r="IK570" s="25"/>
      <c r="IL570" s="25"/>
      <c r="IM570" s="25"/>
      <c r="IN570" s="25"/>
      <c r="IO570" s="25"/>
      <c r="IP570" s="25"/>
      <c r="IQ570" s="25"/>
      <c r="IR570" s="25"/>
      <c r="IS570" s="25"/>
      <c r="IT570" s="25"/>
      <c r="IU570" s="25"/>
      <c r="IV570" s="25"/>
      <c r="IW570" s="25"/>
      <c r="IX570" s="25"/>
      <c r="IY570" s="25"/>
      <c r="IZ570" s="25"/>
      <c r="JA570" s="25"/>
      <c r="JB570" s="25"/>
      <c r="JC570" s="25"/>
      <c r="JD570" s="25"/>
      <c r="JE570" s="25"/>
      <c r="JF570" s="25"/>
      <c r="JG570" s="25"/>
      <c r="JH570" s="25"/>
      <c r="JI570" s="25"/>
      <c r="JJ570" s="25"/>
      <c r="JK570" s="25"/>
      <c r="JL570" s="25"/>
      <c r="JM570" s="25"/>
      <c r="JN570" s="25"/>
      <c r="JO570" s="25"/>
      <c r="JP570" s="25"/>
      <c r="JQ570" s="25"/>
      <c r="JR570" s="25"/>
      <c r="JS570" s="25"/>
      <c r="JT570" s="25"/>
      <c r="JU570" s="25"/>
      <c r="JV570" s="25"/>
      <c r="JW570" s="25"/>
      <c r="JX570" s="25"/>
      <c r="JY570" s="25"/>
      <c r="JZ570" s="25"/>
      <c r="KA570" s="25"/>
      <c r="KB570" s="25"/>
      <c r="KC570" s="25"/>
      <c r="KD570" s="25"/>
      <c r="KE570" s="25"/>
      <c r="KF570" s="25"/>
      <c r="KG570" s="25"/>
      <c r="KH570" s="25"/>
      <c r="KI570" s="25"/>
      <c r="KJ570" s="25"/>
      <c r="KK570" s="25"/>
      <c r="KL570" s="25"/>
      <c r="KM570" s="25"/>
      <c r="KN570" s="25"/>
      <c r="KO570" s="25"/>
      <c r="KP570" s="25"/>
      <c r="KQ570" s="25"/>
      <c r="KR570" s="25"/>
      <c r="KS570" s="25"/>
      <c r="KT570" s="25"/>
      <c r="KU570" s="25"/>
      <c r="KV570" s="25"/>
      <c r="KW570" s="25"/>
      <c r="KX570" s="25"/>
      <c r="KY570" s="25"/>
      <c r="KZ570" s="25"/>
      <c r="LA570" s="25"/>
      <c r="LB570" s="25"/>
      <c r="LC570" s="25"/>
      <c r="LD570" s="25"/>
      <c r="LE570" s="25"/>
      <c r="LF570" s="25"/>
      <c r="LG570" s="25"/>
      <c r="LH570" s="25"/>
      <c r="LI570" s="25"/>
      <c r="LJ570" s="25"/>
      <c r="LK570" s="25"/>
      <c r="LL570" s="25"/>
      <c r="LM570" s="25"/>
      <c r="LN570" s="25"/>
      <c r="LO570" s="25"/>
      <c r="LP570" s="25"/>
      <c r="LQ570" s="25"/>
      <c r="LR570" s="25"/>
      <c r="LS570" s="25"/>
      <c r="LT570" s="25"/>
      <c r="LU570" s="25"/>
      <c r="LV570" s="25"/>
      <c r="LW570" s="25"/>
      <c r="LX570" s="25"/>
      <c r="LY570" s="25"/>
      <c r="LZ570" s="25"/>
      <c r="MA570" s="25"/>
      <c r="MB570" s="25"/>
      <c r="MC570" s="25"/>
      <c r="MD570" s="25"/>
      <c r="ME570" s="25"/>
      <c r="MF570" s="25"/>
    </row>
    <row r="571" spans="1:344" s="26" customFormat="1" hidden="1" x14ac:dyDescent="0.25">
      <c r="A571" s="21"/>
      <c r="B571" s="22"/>
      <c r="C571" s="76"/>
      <c r="D571" s="7"/>
      <c r="E571" s="7"/>
      <c r="F571" s="7"/>
      <c r="G571" s="179"/>
      <c r="H571" s="179"/>
      <c r="I571" s="271"/>
      <c r="J571" s="194"/>
      <c r="K571" s="179"/>
      <c r="L571" s="179"/>
      <c r="M571" s="179"/>
      <c r="N571" s="179"/>
      <c r="O571" s="179"/>
      <c r="P571" s="179"/>
      <c r="Q571" s="24"/>
      <c r="R571" s="182"/>
      <c r="S571" s="24"/>
      <c r="T571" s="32"/>
      <c r="U571" s="240"/>
      <c r="V571" s="66"/>
      <c r="W571" s="78"/>
      <c r="X571" s="66"/>
      <c r="Y571" s="66"/>
      <c r="Z571" s="25"/>
      <c r="AA571" s="23"/>
      <c r="AB571" s="23"/>
      <c r="AC571" s="25"/>
      <c r="AD571" s="60"/>
      <c r="AE571" s="31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5"/>
      <c r="EW571" s="25"/>
      <c r="EX571" s="25"/>
      <c r="EY571" s="25"/>
      <c r="EZ571" s="25"/>
      <c r="FA571" s="25"/>
      <c r="FB571" s="25"/>
      <c r="FC571" s="25"/>
      <c r="FD571" s="25"/>
      <c r="FE571" s="25"/>
      <c r="FF571" s="25"/>
      <c r="FG571" s="25"/>
      <c r="FH571" s="25"/>
      <c r="FI571" s="25"/>
      <c r="FJ571" s="25"/>
      <c r="FK571" s="25"/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5"/>
      <c r="FW571" s="25"/>
      <c r="FX571" s="25"/>
      <c r="FY571" s="25"/>
      <c r="FZ571" s="25"/>
      <c r="GA571" s="25"/>
      <c r="GB571" s="25"/>
      <c r="GC571" s="25"/>
      <c r="GD571" s="25"/>
      <c r="GE571" s="25"/>
      <c r="GF571" s="25"/>
      <c r="GG571" s="25"/>
      <c r="GH571" s="25"/>
      <c r="GI571" s="25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5"/>
      <c r="HR571" s="25"/>
      <c r="HS571" s="25"/>
      <c r="HT571" s="25"/>
      <c r="HU571" s="25"/>
      <c r="HV571" s="25"/>
      <c r="HW571" s="25"/>
      <c r="HX571" s="25"/>
      <c r="HY571" s="25"/>
      <c r="HZ571" s="25"/>
      <c r="IA571" s="25"/>
      <c r="IB571" s="25"/>
      <c r="IC571" s="25"/>
      <c r="ID571" s="25"/>
      <c r="IE571" s="25"/>
      <c r="IF571" s="25"/>
      <c r="IG571" s="25"/>
      <c r="IH571" s="25"/>
      <c r="II571" s="25"/>
      <c r="IJ571" s="25"/>
      <c r="IK571" s="25"/>
      <c r="IL571" s="25"/>
      <c r="IM571" s="25"/>
      <c r="IN571" s="25"/>
      <c r="IO571" s="25"/>
      <c r="IP571" s="25"/>
      <c r="IQ571" s="25"/>
      <c r="IR571" s="25"/>
      <c r="IS571" s="25"/>
      <c r="IT571" s="25"/>
      <c r="IU571" s="25"/>
      <c r="IV571" s="25"/>
      <c r="IW571" s="25"/>
      <c r="IX571" s="25"/>
      <c r="IY571" s="25"/>
      <c r="IZ571" s="25"/>
      <c r="JA571" s="25"/>
      <c r="JB571" s="25"/>
      <c r="JC571" s="25"/>
      <c r="JD571" s="25"/>
      <c r="JE571" s="25"/>
      <c r="JF571" s="25"/>
      <c r="JG571" s="25"/>
      <c r="JH571" s="25"/>
      <c r="JI571" s="25"/>
      <c r="JJ571" s="25"/>
      <c r="JK571" s="25"/>
      <c r="JL571" s="25"/>
      <c r="JM571" s="25"/>
      <c r="JN571" s="25"/>
      <c r="JO571" s="25"/>
      <c r="JP571" s="25"/>
      <c r="JQ571" s="25"/>
      <c r="JR571" s="25"/>
      <c r="JS571" s="25"/>
      <c r="JT571" s="25"/>
      <c r="JU571" s="25"/>
      <c r="JV571" s="25"/>
      <c r="JW571" s="25"/>
      <c r="JX571" s="25"/>
      <c r="JY571" s="25"/>
      <c r="JZ571" s="25"/>
      <c r="KA571" s="25"/>
      <c r="KB571" s="25"/>
      <c r="KC571" s="25"/>
      <c r="KD571" s="25"/>
      <c r="KE571" s="25"/>
      <c r="KF571" s="25"/>
      <c r="KG571" s="25"/>
      <c r="KH571" s="25"/>
      <c r="KI571" s="25"/>
      <c r="KJ571" s="25"/>
      <c r="KK571" s="25"/>
      <c r="KL571" s="25"/>
      <c r="KM571" s="25"/>
      <c r="KN571" s="25"/>
      <c r="KO571" s="25"/>
      <c r="KP571" s="25"/>
      <c r="KQ571" s="25"/>
      <c r="KR571" s="25"/>
      <c r="KS571" s="25"/>
      <c r="KT571" s="25"/>
      <c r="KU571" s="25"/>
      <c r="KV571" s="25"/>
      <c r="KW571" s="25"/>
      <c r="KX571" s="25"/>
      <c r="KY571" s="25"/>
      <c r="KZ571" s="25"/>
      <c r="LA571" s="25"/>
      <c r="LB571" s="25"/>
      <c r="LC571" s="25"/>
      <c r="LD571" s="25"/>
      <c r="LE571" s="25"/>
      <c r="LF571" s="25"/>
      <c r="LG571" s="25"/>
      <c r="LH571" s="25"/>
      <c r="LI571" s="25"/>
      <c r="LJ571" s="25"/>
      <c r="LK571" s="25"/>
      <c r="LL571" s="25"/>
      <c r="LM571" s="25"/>
      <c r="LN571" s="25"/>
      <c r="LO571" s="25"/>
      <c r="LP571" s="25"/>
      <c r="LQ571" s="25"/>
      <c r="LR571" s="25"/>
      <c r="LS571" s="25"/>
      <c r="LT571" s="25"/>
      <c r="LU571" s="25"/>
      <c r="LV571" s="25"/>
      <c r="LW571" s="25"/>
      <c r="LX571" s="25"/>
      <c r="LY571" s="25"/>
      <c r="LZ571" s="25"/>
      <c r="MA571" s="25"/>
      <c r="MB571" s="25"/>
      <c r="MC571" s="25"/>
      <c r="MD571" s="25"/>
      <c r="ME571" s="25"/>
      <c r="MF571" s="25"/>
    </row>
    <row r="572" spans="1:344" s="26" customFormat="1" hidden="1" x14ac:dyDescent="0.25">
      <c r="A572" s="21"/>
      <c r="B572" s="22"/>
      <c r="C572" s="76"/>
      <c r="D572" s="7"/>
      <c r="E572" s="7"/>
      <c r="F572" s="7"/>
      <c r="G572" s="179"/>
      <c r="H572" s="179"/>
      <c r="I572" s="271"/>
      <c r="J572" s="194"/>
      <c r="K572" s="179"/>
      <c r="L572" s="179"/>
      <c r="M572" s="179"/>
      <c r="N572" s="179"/>
      <c r="O572" s="179"/>
      <c r="P572" s="179"/>
      <c r="Q572" s="24"/>
      <c r="R572" s="182"/>
      <c r="S572" s="24"/>
      <c r="T572" s="32"/>
      <c r="U572" s="240"/>
      <c r="V572" s="66"/>
      <c r="W572" s="78"/>
      <c r="X572" s="66"/>
      <c r="Y572" s="66"/>
      <c r="Z572" s="25"/>
      <c r="AA572" s="23"/>
      <c r="AB572" s="23"/>
      <c r="AC572" s="25"/>
      <c r="AD572" s="60"/>
      <c r="AE572" s="31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5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25"/>
      <c r="DZ572" s="25"/>
      <c r="EA572" s="25"/>
      <c r="EB572" s="25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25"/>
      <c r="EW572" s="25"/>
      <c r="EX572" s="25"/>
      <c r="EY572" s="25"/>
      <c r="EZ572" s="25"/>
      <c r="FA572" s="25"/>
      <c r="FB572" s="25"/>
      <c r="FC572" s="25"/>
      <c r="FD572" s="25"/>
      <c r="FE572" s="25"/>
      <c r="FF572" s="25"/>
      <c r="FG572" s="25"/>
      <c r="FH572" s="25"/>
      <c r="FI572" s="25"/>
      <c r="FJ572" s="25"/>
      <c r="FK572" s="25"/>
      <c r="FL572" s="25"/>
      <c r="FM572" s="25"/>
      <c r="FN572" s="25"/>
      <c r="FO572" s="25"/>
      <c r="FP572" s="25"/>
      <c r="FQ572" s="25"/>
      <c r="FR572" s="25"/>
      <c r="FS572" s="25"/>
      <c r="FT572" s="25"/>
      <c r="FU572" s="25"/>
      <c r="FV572" s="25"/>
      <c r="FW572" s="25"/>
      <c r="FX572" s="25"/>
      <c r="FY572" s="25"/>
      <c r="FZ572" s="25"/>
      <c r="GA572" s="25"/>
      <c r="GB572" s="25"/>
      <c r="GC572" s="25"/>
      <c r="GD572" s="25"/>
      <c r="GE572" s="25"/>
      <c r="GF572" s="25"/>
      <c r="GG572" s="25"/>
      <c r="GH572" s="25"/>
      <c r="GI572" s="25"/>
      <c r="GJ572" s="25"/>
      <c r="GK572" s="25"/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5"/>
      <c r="GW572" s="25"/>
      <c r="GX572" s="25"/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5"/>
      <c r="HJ572" s="25"/>
      <c r="HK572" s="25"/>
      <c r="HL572" s="25"/>
      <c r="HM572" s="25"/>
      <c r="HN572" s="25"/>
      <c r="HO572" s="25"/>
      <c r="HP572" s="25"/>
      <c r="HQ572" s="25"/>
      <c r="HR572" s="25"/>
      <c r="HS572" s="25"/>
      <c r="HT572" s="25"/>
      <c r="HU572" s="25"/>
      <c r="HV572" s="25"/>
      <c r="HW572" s="25"/>
      <c r="HX572" s="25"/>
      <c r="HY572" s="25"/>
      <c r="HZ572" s="25"/>
      <c r="IA572" s="25"/>
      <c r="IB572" s="25"/>
      <c r="IC572" s="25"/>
      <c r="ID572" s="25"/>
      <c r="IE572" s="25"/>
      <c r="IF572" s="25"/>
      <c r="IG572" s="25"/>
      <c r="IH572" s="25"/>
      <c r="II572" s="25"/>
      <c r="IJ572" s="25"/>
      <c r="IK572" s="25"/>
      <c r="IL572" s="25"/>
      <c r="IM572" s="25"/>
      <c r="IN572" s="25"/>
      <c r="IO572" s="25"/>
      <c r="IP572" s="25"/>
      <c r="IQ572" s="25"/>
      <c r="IR572" s="25"/>
      <c r="IS572" s="25"/>
      <c r="IT572" s="25"/>
      <c r="IU572" s="25"/>
      <c r="IV572" s="25"/>
      <c r="IW572" s="25"/>
      <c r="IX572" s="25"/>
      <c r="IY572" s="25"/>
      <c r="IZ572" s="25"/>
      <c r="JA572" s="25"/>
      <c r="JB572" s="25"/>
      <c r="JC572" s="25"/>
      <c r="JD572" s="25"/>
      <c r="JE572" s="25"/>
      <c r="JF572" s="25"/>
      <c r="JG572" s="25"/>
      <c r="JH572" s="25"/>
      <c r="JI572" s="25"/>
      <c r="JJ572" s="25"/>
      <c r="JK572" s="25"/>
      <c r="JL572" s="25"/>
      <c r="JM572" s="25"/>
      <c r="JN572" s="25"/>
      <c r="JO572" s="25"/>
      <c r="JP572" s="25"/>
      <c r="JQ572" s="25"/>
      <c r="JR572" s="25"/>
      <c r="JS572" s="25"/>
      <c r="JT572" s="25"/>
      <c r="JU572" s="25"/>
      <c r="JV572" s="25"/>
      <c r="JW572" s="25"/>
      <c r="JX572" s="25"/>
      <c r="JY572" s="25"/>
      <c r="JZ572" s="25"/>
      <c r="KA572" s="25"/>
      <c r="KB572" s="25"/>
      <c r="KC572" s="25"/>
      <c r="KD572" s="25"/>
      <c r="KE572" s="25"/>
      <c r="KF572" s="25"/>
      <c r="KG572" s="25"/>
      <c r="KH572" s="25"/>
      <c r="KI572" s="25"/>
      <c r="KJ572" s="25"/>
      <c r="KK572" s="25"/>
      <c r="KL572" s="25"/>
      <c r="KM572" s="25"/>
      <c r="KN572" s="25"/>
      <c r="KO572" s="25"/>
      <c r="KP572" s="25"/>
      <c r="KQ572" s="25"/>
      <c r="KR572" s="25"/>
      <c r="KS572" s="25"/>
      <c r="KT572" s="25"/>
      <c r="KU572" s="25"/>
      <c r="KV572" s="25"/>
      <c r="KW572" s="25"/>
      <c r="KX572" s="25"/>
      <c r="KY572" s="25"/>
      <c r="KZ572" s="25"/>
      <c r="LA572" s="25"/>
      <c r="LB572" s="25"/>
      <c r="LC572" s="25"/>
      <c r="LD572" s="25"/>
      <c r="LE572" s="25"/>
      <c r="LF572" s="25"/>
      <c r="LG572" s="25"/>
      <c r="LH572" s="25"/>
      <c r="LI572" s="25"/>
      <c r="LJ572" s="25"/>
      <c r="LK572" s="25"/>
      <c r="LL572" s="25"/>
      <c r="LM572" s="25"/>
      <c r="LN572" s="25"/>
      <c r="LO572" s="25"/>
      <c r="LP572" s="25"/>
      <c r="LQ572" s="25"/>
      <c r="LR572" s="25"/>
      <c r="LS572" s="25"/>
      <c r="LT572" s="25"/>
      <c r="LU572" s="25"/>
      <c r="LV572" s="25"/>
      <c r="LW572" s="25"/>
      <c r="LX572" s="25"/>
      <c r="LY572" s="25"/>
      <c r="LZ572" s="25"/>
      <c r="MA572" s="25"/>
      <c r="MB572" s="25"/>
      <c r="MC572" s="25"/>
      <c r="MD572" s="25"/>
      <c r="ME572" s="25"/>
      <c r="MF572" s="25"/>
    </row>
    <row r="573" spans="1:344" s="26" customFormat="1" hidden="1" x14ac:dyDescent="0.25">
      <c r="A573" s="21"/>
      <c r="B573" s="22"/>
      <c r="C573" s="76"/>
      <c r="D573" s="7"/>
      <c r="E573" s="7"/>
      <c r="F573" s="7"/>
      <c r="G573" s="179"/>
      <c r="H573" s="179"/>
      <c r="I573" s="271"/>
      <c r="J573" s="194"/>
      <c r="K573" s="179"/>
      <c r="L573" s="179"/>
      <c r="M573" s="179"/>
      <c r="N573" s="179"/>
      <c r="O573" s="179"/>
      <c r="P573" s="179"/>
      <c r="Q573" s="24"/>
      <c r="R573" s="182"/>
      <c r="S573" s="24"/>
      <c r="T573" s="32"/>
      <c r="U573" s="240"/>
      <c r="V573" s="66"/>
      <c r="W573" s="78"/>
      <c r="X573" s="66"/>
      <c r="Y573" s="66"/>
      <c r="Z573" s="25"/>
      <c r="AA573" s="23"/>
      <c r="AB573" s="23"/>
      <c r="AC573" s="25"/>
      <c r="AD573" s="60"/>
      <c r="AE573" s="31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25"/>
      <c r="DZ573" s="25"/>
      <c r="EA573" s="25"/>
      <c r="EB573" s="25"/>
      <c r="EC573" s="25"/>
      <c r="ED573" s="25"/>
      <c r="EE573" s="25"/>
      <c r="EF573" s="25"/>
      <c r="EG573" s="25"/>
      <c r="EH573" s="25"/>
      <c r="EI573" s="25"/>
      <c r="EJ573" s="25"/>
      <c r="EK573" s="25"/>
      <c r="EL573" s="25"/>
      <c r="EM573" s="25"/>
      <c r="EN573" s="25"/>
      <c r="EO573" s="25"/>
      <c r="EP573" s="25"/>
      <c r="EQ573" s="25"/>
      <c r="ER573" s="25"/>
      <c r="ES573" s="25"/>
      <c r="ET573" s="25"/>
      <c r="EU573" s="25"/>
      <c r="EV573" s="25"/>
      <c r="EW573" s="25"/>
      <c r="EX573" s="25"/>
      <c r="EY573" s="25"/>
      <c r="EZ573" s="25"/>
      <c r="FA573" s="25"/>
      <c r="FB573" s="25"/>
      <c r="FC573" s="25"/>
      <c r="FD573" s="25"/>
      <c r="FE573" s="25"/>
      <c r="FF573" s="25"/>
      <c r="FG573" s="25"/>
      <c r="FH573" s="25"/>
      <c r="FI573" s="25"/>
      <c r="FJ573" s="25"/>
      <c r="FK573" s="25"/>
      <c r="FL573" s="25"/>
      <c r="FM573" s="25"/>
      <c r="FN573" s="25"/>
      <c r="FO573" s="25"/>
      <c r="FP573" s="25"/>
      <c r="FQ573" s="25"/>
      <c r="FR573" s="25"/>
      <c r="FS573" s="25"/>
      <c r="FT573" s="25"/>
      <c r="FU573" s="25"/>
      <c r="FV573" s="25"/>
      <c r="FW573" s="25"/>
      <c r="FX573" s="25"/>
      <c r="FY573" s="25"/>
      <c r="FZ573" s="25"/>
      <c r="GA573" s="25"/>
      <c r="GB573" s="25"/>
      <c r="GC573" s="25"/>
      <c r="GD573" s="25"/>
      <c r="GE573" s="25"/>
      <c r="GF573" s="25"/>
      <c r="GG573" s="25"/>
      <c r="GH573" s="25"/>
      <c r="GI573" s="25"/>
      <c r="GJ573" s="25"/>
      <c r="GK573" s="25"/>
      <c r="GL573" s="25"/>
      <c r="GM573" s="25"/>
      <c r="GN573" s="25"/>
      <c r="GO573" s="25"/>
      <c r="GP573" s="25"/>
      <c r="GQ573" s="25"/>
      <c r="GR573" s="25"/>
      <c r="GS573" s="25"/>
      <c r="GT573" s="25"/>
      <c r="GU573" s="25"/>
      <c r="GV573" s="25"/>
      <c r="GW573" s="25"/>
      <c r="GX573" s="25"/>
      <c r="GY573" s="25"/>
      <c r="GZ573" s="25"/>
      <c r="HA573" s="25"/>
      <c r="HB573" s="25"/>
      <c r="HC573" s="25"/>
      <c r="HD573" s="25"/>
      <c r="HE573" s="25"/>
      <c r="HF573" s="25"/>
      <c r="HG573" s="25"/>
      <c r="HH573" s="25"/>
      <c r="HI573" s="25"/>
      <c r="HJ573" s="25"/>
      <c r="HK573" s="25"/>
      <c r="HL573" s="25"/>
      <c r="HM573" s="25"/>
      <c r="HN573" s="25"/>
      <c r="HO573" s="25"/>
      <c r="HP573" s="25"/>
      <c r="HQ573" s="25"/>
      <c r="HR573" s="25"/>
      <c r="HS573" s="25"/>
      <c r="HT573" s="25"/>
      <c r="HU573" s="25"/>
      <c r="HV573" s="25"/>
      <c r="HW573" s="25"/>
      <c r="HX573" s="25"/>
      <c r="HY573" s="25"/>
      <c r="HZ573" s="25"/>
      <c r="IA573" s="25"/>
      <c r="IB573" s="25"/>
      <c r="IC573" s="25"/>
      <c r="ID573" s="25"/>
      <c r="IE573" s="25"/>
      <c r="IF573" s="25"/>
      <c r="IG573" s="25"/>
      <c r="IH573" s="25"/>
      <c r="II573" s="25"/>
      <c r="IJ573" s="25"/>
      <c r="IK573" s="25"/>
      <c r="IL573" s="25"/>
      <c r="IM573" s="25"/>
      <c r="IN573" s="25"/>
      <c r="IO573" s="25"/>
      <c r="IP573" s="25"/>
      <c r="IQ573" s="25"/>
      <c r="IR573" s="25"/>
      <c r="IS573" s="25"/>
      <c r="IT573" s="25"/>
      <c r="IU573" s="25"/>
      <c r="IV573" s="25"/>
      <c r="IW573" s="25"/>
      <c r="IX573" s="25"/>
      <c r="IY573" s="25"/>
      <c r="IZ573" s="25"/>
      <c r="JA573" s="25"/>
      <c r="JB573" s="25"/>
      <c r="JC573" s="25"/>
      <c r="JD573" s="25"/>
      <c r="JE573" s="25"/>
      <c r="JF573" s="25"/>
      <c r="JG573" s="25"/>
      <c r="JH573" s="25"/>
      <c r="JI573" s="25"/>
      <c r="JJ573" s="25"/>
      <c r="JK573" s="25"/>
      <c r="JL573" s="25"/>
      <c r="JM573" s="25"/>
      <c r="JN573" s="25"/>
      <c r="JO573" s="25"/>
      <c r="JP573" s="25"/>
      <c r="JQ573" s="25"/>
      <c r="JR573" s="25"/>
      <c r="JS573" s="25"/>
      <c r="JT573" s="25"/>
      <c r="JU573" s="25"/>
      <c r="JV573" s="25"/>
      <c r="JW573" s="25"/>
      <c r="JX573" s="25"/>
      <c r="JY573" s="25"/>
      <c r="JZ573" s="25"/>
      <c r="KA573" s="25"/>
      <c r="KB573" s="25"/>
      <c r="KC573" s="25"/>
      <c r="KD573" s="25"/>
      <c r="KE573" s="25"/>
      <c r="KF573" s="25"/>
      <c r="KG573" s="25"/>
      <c r="KH573" s="25"/>
      <c r="KI573" s="25"/>
      <c r="KJ573" s="25"/>
      <c r="KK573" s="25"/>
      <c r="KL573" s="25"/>
      <c r="KM573" s="25"/>
      <c r="KN573" s="25"/>
      <c r="KO573" s="25"/>
      <c r="KP573" s="25"/>
      <c r="KQ573" s="25"/>
      <c r="KR573" s="25"/>
      <c r="KS573" s="25"/>
      <c r="KT573" s="25"/>
      <c r="KU573" s="25"/>
      <c r="KV573" s="25"/>
      <c r="KW573" s="25"/>
      <c r="KX573" s="25"/>
      <c r="KY573" s="25"/>
      <c r="KZ573" s="25"/>
      <c r="LA573" s="25"/>
      <c r="LB573" s="25"/>
      <c r="LC573" s="25"/>
      <c r="LD573" s="25"/>
      <c r="LE573" s="25"/>
      <c r="LF573" s="25"/>
      <c r="LG573" s="25"/>
      <c r="LH573" s="25"/>
      <c r="LI573" s="25"/>
      <c r="LJ573" s="25"/>
      <c r="LK573" s="25"/>
      <c r="LL573" s="25"/>
      <c r="LM573" s="25"/>
      <c r="LN573" s="25"/>
      <c r="LO573" s="25"/>
      <c r="LP573" s="25"/>
      <c r="LQ573" s="25"/>
      <c r="LR573" s="25"/>
      <c r="LS573" s="25"/>
      <c r="LT573" s="25"/>
      <c r="LU573" s="25"/>
      <c r="LV573" s="25"/>
      <c r="LW573" s="25"/>
      <c r="LX573" s="25"/>
      <c r="LY573" s="25"/>
      <c r="LZ573" s="25"/>
      <c r="MA573" s="25"/>
      <c r="MB573" s="25"/>
      <c r="MC573" s="25"/>
      <c r="MD573" s="25"/>
      <c r="ME573" s="25"/>
      <c r="MF573" s="25"/>
    </row>
    <row r="574" spans="1:344" s="26" customFormat="1" hidden="1" x14ac:dyDescent="0.25">
      <c r="A574" s="21"/>
      <c r="B574" s="22"/>
      <c r="C574" s="76"/>
      <c r="D574" s="7"/>
      <c r="E574" s="7"/>
      <c r="F574" s="7"/>
      <c r="G574" s="179"/>
      <c r="H574" s="179"/>
      <c r="I574" s="271"/>
      <c r="J574" s="194"/>
      <c r="K574" s="179"/>
      <c r="L574" s="179"/>
      <c r="M574" s="179"/>
      <c r="N574" s="179"/>
      <c r="O574" s="179"/>
      <c r="P574" s="179"/>
      <c r="Q574" s="24"/>
      <c r="R574" s="182"/>
      <c r="S574" s="24"/>
      <c r="T574" s="32"/>
      <c r="U574" s="240"/>
      <c r="V574" s="66"/>
      <c r="W574" s="78"/>
      <c r="X574" s="66"/>
      <c r="Y574" s="66"/>
      <c r="Z574" s="25"/>
      <c r="AA574" s="23"/>
      <c r="AB574" s="23"/>
      <c r="AC574" s="25"/>
      <c r="AD574" s="60"/>
      <c r="AE574" s="31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25"/>
      <c r="DZ574" s="25"/>
      <c r="EA574" s="25"/>
      <c r="EB574" s="25"/>
      <c r="EC574" s="25"/>
      <c r="ED574" s="25"/>
      <c r="EE574" s="25"/>
      <c r="EF574" s="25"/>
      <c r="EG574" s="25"/>
      <c r="EH574" s="25"/>
      <c r="EI574" s="25"/>
      <c r="EJ574" s="25"/>
      <c r="EK574" s="25"/>
      <c r="EL574" s="25"/>
      <c r="EM574" s="25"/>
      <c r="EN574" s="25"/>
      <c r="EO574" s="25"/>
      <c r="EP574" s="25"/>
      <c r="EQ574" s="25"/>
      <c r="ER574" s="25"/>
      <c r="ES574" s="25"/>
      <c r="ET574" s="25"/>
      <c r="EU574" s="25"/>
      <c r="EV574" s="25"/>
      <c r="EW574" s="25"/>
      <c r="EX574" s="25"/>
      <c r="EY574" s="25"/>
      <c r="EZ574" s="25"/>
      <c r="FA574" s="25"/>
      <c r="FB574" s="25"/>
      <c r="FC574" s="25"/>
      <c r="FD574" s="25"/>
      <c r="FE574" s="25"/>
      <c r="FF574" s="25"/>
      <c r="FG574" s="25"/>
      <c r="FH574" s="25"/>
      <c r="FI574" s="25"/>
      <c r="FJ574" s="25"/>
      <c r="FK574" s="25"/>
      <c r="FL574" s="25"/>
      <c r="FM574" s="25"/>
      <c r="FN574" s="25"/>
      <c r="FO574" s="25"/>
      <c r="FP574" s="25"/>
      <c r="FQ574" s="25"/>
      <c r="FR574" s="25"/>
      <c r="FS574" s="25"/>
      <c r="FT574" s="25"/>
      <c r="FU574" s="25"/>
      <c r="FV574" s="25"/>
      <c r="FW574" s="25"/>
      <c r="FX574" s="25"/>
      <c r="FY574" s="25"/>
      <c r="FZ574" s="25"/>
      <c r="GA574" s="25"/>
      <c r="GB574" s="25"/>
      <c r="GC574" s="25"/>
      <c r="GD574" s="25"/>
      <c r="GE574" s="25"/>
      <c r="GF574" s="25"/>
      <c r="GG574" s="25"/>
      <c r="GH574" s="25"/>
      <c r="GI574" s="25"/>
      <c r="GJ574" s="25"/>
      <c r="GK574" s="25"/>
      <c r="GL574" s="25"/>
      <c r="GM574" s="25"/>
      <c r="GN574" s="25"/>
      <c r="GO574" s="25"/>
      <c r="GP574" s="25"/>
      <c r="GQ574" s="25"/>
      <c r="GR574" s="25"/>
      <c r="GS574" s="25"/>
      <c r="GT574" s="25"/>
      <c r="GU574" s="25"/>
      <c r="GV574" s="25"/>
      <c r="GW574" s="25"/>
      <c r="GX574" s="25"/>
      <c r="GY574" s="25"/>
      <c r="GZ574" s="25"/>
      <c r="HA574" s="25"/>
      <c r="HB574" s="25"/>
      <c r="HC574" s="25"/>
      <c r="HD574" s="25"/>
      <c r="HE574" s="25"/>
      <c r="HF574" s="25"/>
      <c r="HG574" s="25"/>
      <c r="HH574" s="25"/>
      <c r="HI574" s="25"/>
      <c r="HJ574" s="25"/>
      <c r="HK574" s="25"/>
      <c r="HL574" s="25"/>
      <c r="HM574" s="25"/>
      <c r="HN574" s="25"/>
      <c r="HO574" s="25"/>
      <c r="HP574" s="25"/>
      <c r="HQ574" s="25"/>
      <c r="HR574" s="25"/>
      <c r="HS574" s="25"/>
      <c r="HT574" s="25"/>
      <c r="HU574" s="25"/>
      <c r="HV574" s="25"/>
      <c r="HW574" s="25"/>
      <c r="HX574" s="25"/>
      <c r="HY574" s="25"/>
      <c r="HZ574" s="25"/>
      <c r="IA574" s="25"/>
      <c r="IB574" s="25"/>
      <c r="IC574" s="25"/>
      <c r="ID574" s="25"/>
      <c r="IE574" s="25"/>
      <c r="IF574" s="25"/>
      <c r="IG574" s="25"/>
      <c r="IH574" s="25"/>
      <c r="II574" s="25"/>
      <c r="IJ574" s="25"/>
      <c r="IK574" s="25"/>
      <c r="IL574" s="25"/>
      <c r="IM574" s="25"/>
      <c r="IN574" s="25"/>
      <c r="IO574" s="25"/>
      <c r="IP574" s="25"/>
      <c r="IQ574" s="25"/>
      <c r="IR574" s="25"/>
      <c r="IS574" s="25"/>
      <c r="IT574" s="25"/>
      <c r="IU574" s="25"/>
      <c r="IV574" s="25"/>
      <c r="IW574" s="25"/>
      <c r="IX574" s="25"/>
      <c r="IY574" s="25"/>
      <c r="IZ574" s="25"/>
      <c r="JA574" s="25"/>
      <c r="JB574" s="25"/>
      <c r="JC574" s="25"/>
      <c r="JD574" s="25"/>
      <c r="JE574" s="25"/>
      <c r="JF574" s="25"/>
      <c r="JG574" s="25"/>
      <c r="JH574" s="25"/>
      <c r="JI574" s="25"/>
      <c r="JJ574" s="25"/>
      <c r="JK574" s="25"/>
      <c r="JL574" s="25"/>
      <c r="JM574" s="25"/>
      <c r="JN574" s="25"/>
      <c r="JO574" s="25"/>
      <c r="JP574" s="25"/>
      <c r="JQ574" s="25"/>
      <c r="JR574" s="25"/>
      <c r="JS574" s="25"/>
      <c r="JT574" s="25"/>
      <c r="JU574" s="25"/>
      <c r="JV574" s="25"/>
      <c r="JW574" s="25"/>
      <c r="JX574" s="25"/>
      <c r="JY574" s="25"/>
      <c r="JZ574" s="25"/>
      <c r="KA574" s="25"/>
      <c r="KB574" s="25"/>
      <c r="KC574" s="25"/>
      <c r="KD574" s="25"/>
      <c r="KE574" s="25"/>
      <c r="KF574" s="25"/>
      <c r="KG574" s="25"/>
      <c r="KH574" s="25"/>
      <c r="KI574" s="25"/>
      <c r="KJ574" s="25"/>
      <c r="KK574" s="25"/>
      <c r="KL574" s="25"/>
      <c r="KM574" s="25"/>
      <c r="KN574" s="25"/>
      <c r="KO574" s="25"/>
      <c r="KP574" s="25"/>
      <c r="KQ574" s="25"/>
      <c r="KR574" s="25"/>
      <c r="KS574" s="25"/>
      <c r="KT574" s="25"/>
      <c r="KU574" s="25"/>
      <c r="KV574" s="25"/>
      <c r="KW574" s="25"/>
      <c r="KX574" s="25"/>
      <c r="KY574" s="25"/>
      <c r="KZ574" s="25"/>
      <c r="LA574" s="25"/>
      <c r="LB574" s="25"/>
      <c r="LC574" s="25"/>
      <c r="LD574" s="25"/>
      <c r="LE574" s="25"/>
      <c r="LF574" s="25"/>
      <c r="LG574" s="25"/>
      <c r="LH574" s="25"/>
      <c r="LI574" s="25"/>
      <c r="LJ574" s="25"/>
      <c r="LK574" s="25"/>
      <c r="LL574" s="25"/>
      <c r="LM574" s="25"/>
      <c r="LN574" s="25"/>
      <c r="LO574" s="25"/>
      <c r="LP574" s="25"/>
      <c r="LQ574" s="25"/>
      <c r="LR574" s="25"/>
      <c r="LS574" s="25"/>
      <c r="LT574" s="25"/>
      <c r="LU574" s="25"/>
      <c r="LV574" s="25"/>
      <c r="LW574" s="25"/>
      <c r="LX574" s="25"/>
      <c r="LY574" s="25"/>
      <c r="LZ574" s="25"/>
      <c r="MA574" s="25"/>
      <c r="MB574" s="25"/>
      <c r="MC574" s="25"/>
      <c r="MD574" s="25"/>
      <c r="ME574" s="25"/>
      <c r="MF574" s="25"/>
    </row>
    <row r="575" spans="1:344" s="26" customFormat="1" hidden="1" x14ac:dyDescent="0.25">
      <c r="A575" s="21"/>
      <c r="B575" s="22"/>
      <c r="C575" s="76"/>
      <c r="D575" s="7"/>
      <c r="E575" s="7"/>
      <c r="F575" s="7"/>
      <c r="G575" s="179"/>
      <c r="H575" s="179"/>
      <c r="I575" s="271"/>
      <c r="J575" s="194"/>
      <c r="K575" s="179"/>
      <c r="L575" s="179"/>
      <c r="M575" s="179"/>
      <c r="N575" s="179"/>
      <c r="O575" s="179"/>
      <c r="P575" s="179"/>
      <c r="Q575" s="24"/>
      <c r="R575" s="182"/>
      <c r="S575" s="24"/>
      <c r="T575" s="32"/>
      <c r="U575" s="240"/>
      <c r="V575" s="66"/>
      <c r="W575" s="78"/>
      <c r="X575" s="66"/>
      <c r="Y575" s="66"/>
      <c r="Z575" s="25"/>
      <c r="AA575" s="23"/>
      <c r="AB575" s="23"/>
      <c r="AC575" s="25"/>
      <c r="AD575" s="60"/>
      <c r="AE575" s="31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25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25"/>
      <c r="DZ575" s="25"/>
      <c r="EA575" s="25"/>
      <c r="EB575" s="25"/>
      <c r="EC575" s="25"/>
      <c r="ED575" s="25"/>
      <c r="EE575" s="25"/>
      <c r="EF575" s="25"/>
      <c r="EG575" s="25"/>
      <c r="EH575" s="25"/>
      <c r="EI575" s="25"/>
      <c r="EJ575" s="25"/>
      <c r="EK575" s="25"/>
      <c r="EL575" s="25"/>
      <c r="EM575" s="25"/>
      <c r="EN575" s="25"/>
      <c r="EO575" s="25"/>
      <c r="EP575" s="25"/>
      <c r="EQ575" s="25"/>
      <c r="ER575" s="25"/>
      <c r="ES575" s="25"/>
      <c r="ET575" s="25"/>
      <c r="EU575" s="25"/>
      <c r="EV575" s="25"/>
      <c r="EW575" s="25"/>
      <c r="EX575" s="25"/>
      <c r="EY575" s="25"/>
      <c r="EZ575" s="25"/>
      <c r="FA575" s="25"/>
      <c r="FB575" s="25"/>
      <c r="FC575" s="25"/>
      <c r="FD575" s="25"/>
      <c r="FE575" s="25"/>
      <c r="FF575" s="25"/>
      <c r="FG575" s="25"/>
      <c r="FH575" s="25"/>
      <c r="FI575" s="25"/>
      <c r="FJ575" s="25"/>
      <c r="FK575" s="25"/>
      <c r="FL575" s="25"/>
      <c r="FM575" s="25"/>
      <c r="FN575" s="25"/>
      <c r="FO575" s="25"/>
      <c r="FP575" s="25"/>
      <c r="FQ575" s="25"/>
      <c r="FR575" s="25"/>
      <c r="FS575" s="25"/>
      <c r="FT575" s="25"/>
      <c r="FU575" s="25"/>
      <c r="FV575" s="25"/>
      <c r="FW575" s="25"/>
      <c r="FX575" s="25"/>
      <c r="FY575" s="25"/>
      <c r="FZ575" s="25"/>
      <c r="GA575" s="25"/>
      <c r="GB575" s="25"/>
      <c r="GC575" s="25"/>
      <c r="GD575" s="25"/>
      <c r="GE575" s="25"/>
      <c r="GF575" s="25"/>
      <c r="GG575" s="25"/>
      <c r="GH575" s="25"/>
      <c r="GI575" s="25"/>
      <c r="GJ575" s="25"/>
      <c r="GK575" s="25"/>
      <c r="GL575" s="25"/>
      <c r="GM575" s="25"/>
      <c r="GN575" s="25"/>
      <c r="GO575" s="25"/>
      <c r="GP575" s="25"/>
      <c r="GQ575" s="25"/>
      <c r="GR575" s="25"/>
      <c r="GS575" s="25"/>
      <c r="GT575" s="25"/>
      <c r="GU575" s="25"/>
      <c r="GV575" s="25"/>
      <c r="GW575" s="25"/>
      <c r="GX575" s="25"/>
      <c r="GY575" s="25"/>
      <c r="GZ575" s="25"/>
      <c r="HA575" s="25"/>
      <c r="HB575" s="25"/>
      <c r="HC575" s="25"/>
      <c r="HD575" s="25"/>
      <c r="HE575" s="25"/>
      <c r="HF575" s="25"/>
      <c r="HG575" s="25"/>
      <c r="HH575" s="25"/>
      <c r="HI575" s="25"/>
      <c r="HJ575" s="25"/>
      <c r="HK575" s="25"/>
      <c r="HL575" s="25"/>
      <c r="HM575" s="25"/>
      <c r="HN575" s="25"/>
      <c r="HO575" s="25"/>
      <c r="HP575" s="25"/>
      <c r="HQ575" s="25"/>
      <c r="HR575" s="25"/>
      <c r="HS575" s="25"/>
      <c r="HT575" s="25"/>
      <c r="HU575" s="25"/>
      <c r="HV575" s="25"/>
      <c r="HW575" s="25"/>
      <c r="HX575" s="25"/>
      <c r="HY575" s="25"/>
      <c r="HZ575" s="25"/>
      <c r="IA575" s="25"/>
      <c r="IB575" s="25"/>
      <c r="IC575" s="25"/>
      <c r="ID575" s="25"/>
      <c r="IE575" s="25"/>
      <c r="IF575" s="25"/>
      <c r="IG575" s="25"/>
      <c r="IH575" s="25"/>
      <c r="II575" s="25"/>
      <c r="IJ575" s="25"/>
      <c r="IK575" s="25"/>
      <c r="IL575" s="25"/>
      <c r="IM575" s="25"/>
      <c r="IN575" s="25"/>
      <c r="IO575" s="25"/>
      <c r="IP575" s="25"/>
      <c r="IQ575" s="25"/>
      <c r="IR575" s="25"/>
      <c r="IS575" s="25"/>
      <c r="IT575" s="25"/>
      <c r="IU575" s="25"/>
      <c r="IV575" s="25"/>
      <c r="IW575" s="25"/>
      <c r="IX575" s="25"/>
      <c r="IY575" s="25"/>
      <c r="IZ575" s="25"/>
      <c r="JA575" s="25"/>
      <c r="JB575" s="25"/>
      <c r="JC575" s="25"/>
      <c r="JD575" s="25"/>
      <c r="JE575" s="25"/>
      <c r="JF575" s="25"/>
      <c r="JG575" s="25"/>
      <c r="JH575" s="25"/>
      <c r="JI575" s="25"/>
      <c r="JJ575" s="25"/>
      <c r="JK575" s="25"/>
      <c r="JL575" s="25"/>
      <c r="JM575" s="25"/>
      <c r="JN575" s="25"/>
      <c r="JO575" s="25"/>
      <c r="JP575" s="25"/>
      <c r="JQ575" s="25"/>
      <c r="JR575" s="25"/>
      <c r="JS575" s="25"/>
      <c r="JT575" s="25"/>
      <c r="JU575" s="25"/>
      <c r="JV575" s="25"/>
      <c r="JW575" s="25"/>
      <c r="JX575" s="25"/>
      <c r="JY575" s="25"/>
      <c r="JZ575" s="25"/>
      <c r="KA575" s="25"/>
      <c r="KB575" s="25"/>
      <c r="KC575" s="25"/>
      <c r="KD575" s="25"/>
      <c r="KE575" s="25"/>
      <c r="KF575" s="25"/>
      <c r="KG575" s="25"/>
      <c r="KH575" s="25"/>
      <c r="KI575" s="25"/>
      <c r="KJ575" s="25"/>
      <c r="KK575" s="25"/>
      <c r="KL575" s="25"/>
      <c r="KM575" s="25"/>
      <c r="KN575" s="25"/>
      <c r="KO575" s="25"/>
      <c r="KP575" s="25"/>
      <c r="KQ575" s="25"/>
      <c r="KR575" s="25"/>
      <c r="KS575" s="25"/>
      <c r="KT575" s="25"/>
      <c r="KU575" s="25"/>
      <c r="KV575" s="25"/>
      <c r="KW575" s="25"/>
      <c r="KX575" s="25"/>
      <c r="KY575" s="25"/>
      <c r="KZ575" s="25"/>
      <c r="LA575" s="25"/>
      <c r="LB575" s="25"/>
      <c r="LC575" s="25"/>
      <c r="LD575" s="25"/>
      <c r="LE575" s="25"/>
      <c r="LF575" s="25"/>
      <c r="LG575" s="25"/>
      <c r="LH575" s="25"/>
      <c r="LI575" s="25"/>
      <c r="LJ575" s="25"/>
      <c r="LK575" s="25"/>
      <c r="LL575" s="25"/>
      <c r="LM575" s="25"/>
      <c r="LN575" s="25"/>
      <c r="LO575" s="25"/>
      <c r="LP575" s="25"/>
      <c r="LQ575" s="25"/>
      <c r="LR575" s="25"/>
      <c r="LS575" s="25"/>
      <c r="LT575" s="25"/>
      <c r="LU575" s="25"/>
      <c r="LV575" s="25"/>
      <c r="LW575" s="25"/>
      <c r="LX575" s="25"/>
      <c r="LY575" s="25"/>
      <c r="LZ575" s="25"/>
      <c r="MA575" s="25"/>
      <c r="MB575" s="25"/>
      <c r="MC575" s="25"/>
      <c r="MD575" s="25"/>
      <c r="ME575" s="25"/>
      <c r="MF575" s="25"/>
    </row>
    <row r="576" spans="1:344" s="26" customFormat="1" hidden="1" x14ac:dyDescent="0.25">
      <c r="A576" s="21"/>
      <c r="B576" s="22"/>
      <c r="C576" s="76"/>
      <c r="D576" s="7"/>
      <c r="E576" s="7"/>
      <c r="F576" s="7"/>
      <c r="G576" s="179"/>
      <c r="H576" s="179"/>
      <c r="I576" s="271"/>
      <c r="J576" s="194"/>
      <c r="K576" s="179"/>
      <c r="L576" s="179"/>
      <c r="M576" s="179"/>
      <c r="N576" s="179"/>
      <c r="O576" s="179"/>
      <c r="P576" s="179"/>
      <c r="Q576" s="24"/>
      <c r="R576" s="182"/>
      <c r="S576" s="24"/>
      <c r="T576" s="32"/>
      <c r="U576" s="240"/>
      <c r="V576" s="66"/>
      <c r="W576" s="78"/>
      <c r="X576" s="66"/>
      <c r="Y576" s="66"/>
      <c r="Z576" s="25"/>
      <c r="AA576" s="23"/>
      <c r="AB576" s="23"/>
      <c r="AC576" s="25"/>
      <c r="AD576" s="60"/>
      <c r="AE576" s="31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25"/>
      <c r="DZ576" s="25"/>
      <c r="EA576" s="25"/>
      <c r="EB576" s="25"/>
      <c r="EC576" s="25"/>
      <c r="ED576" s="25"/>
      <c r="EE576" s="25"/>
      <c r="EF576" s="25"/>
      <c r="EG576" s="25"/>
      <c r="EH576" s="25"/>
      <c r="EI576" s="25"/>
      <c r="EJ576" s="25"/>
      <c r="EK576" s="25"/>
      <c r="EL576" s="25"/>
      <c r="EM576" s="25"/>
      <c r="EN576" s="25"/>
      <c r="EO576" s="25"/>
      <c r="EP576" s="25"/>
      <c r="EQ576" s="25"/>
      <c r="ER576" s="25"/>
      <c r="ES576" s="25"/>
      <c r="ET576" s="25"/>
      <c r="EU576" s="25"/>
      <c r="EV576" s="25"/>
      <c r="EW576" s="25"/>
      <c r="EX576" s="25"/>
      <c r="EY576" s="25"/>
      <c r="EZ576" s="25"/>
      <c r="FA576" s="25"/>
      <c r="FB576" s="25"/>
      <c r="FC576" s="25"/>
      <c r="FD576" s="25"/>
      <c r="FE576" s="25"/>
      <c r="FF576" s="25"/>
      <c r="FG576" s="25"/>
      <c r="FH576" s="25"/>
      <c r="FI576" s="25"/>
      <c r="FJ576" s="25"/>
      <c r="FK576" s="25"/>
      <c r="FL576" s="25"/>
      <c r="FM576" s="25"/>
      <c r="FN576" s="25"/>
      <c r="FO576" s="25"/>
      <c r="FP576" s="25"/>
      <c r="FQ576" s="25"/>
      <c r="FR576" s="25"/>
      <c r="FS576" s="25"/>
      <c r="FT576" s="25"/>
      <c r="FU576" s="25"/>
      <c r="FV576" s="25"/>
      <c r="FW576" s="25"/>
      <c r="FX576" s="25"/>
      <c r="FY576" s="25"/>
      <c r="FZ576" s="25"/>
      <c r="GA576" s="25"/>
      <c r="GB576" s="25"/>
      <c r="GC576" s="25"/>
      <c r="GD576" s="25"/>
      <c r="GE576" s="25"/>
      <c r="GF576" s="25"/>
      <c r="GG576" s="25"/>
      <c r="GH576" s="25"/>
      <c r="GI576" s="25"/>
      <c r="GJ576" s="25"/>
      <c r="GK576" s="25"/>
      <c r="GL576" s="25"/>
      <c r="GM576" s="25"/>
      <c r="GN576" s="25"/>
      <c r="GO576" s="25"/>
      <c r="GP576" s="25"/>
      <c r="GQ576" s="25"/>
      <c r="GR576" s="25"/>
      <c r="GS576" s="25"/>
      <c r="GT576" s="25"/>
      <c r="GU576" s="25"/>
      <c r="GV576" s="25"/>
      <c r="GW576" s="25"/>
      <c r="GX576" s="25"/>
      <c r="GY576" s="25"/>
      <c r="GZ576" s="25"/>
      <c r="HA576" s="25"/>
      <c r="HB576" s="25"/>
      <c r="HC576" s="25"/>
      <c r="HD576" s="25"/>
      <c r="HE576" s="25"/>
      <c r="HF576" s="25"/>
      <c r="HG576" s="25"/>
      <c r="HH576" s="25"/>
      <c r="HI576" s="25"/>
      <c r="HJ576" s="25"/>
      <c r="HK576" s="25"/>
      <c r="HL576" s="25"/>
      <c r="HM576" s="25"/>
      <c r="HN576" s="25"/>
      <c r="HO576" s="25"/>
      <c r="HP576" s="25"/>
      <c r="HQ576" s="25"/>
      <c r="HR576" s="25"/>
      <c r="HS576" s="25"/>
      <c r="HT576" s="25"/>
      <c r="HU576" s="25"/>
      <c r="HV576" s="25"/>
      <c r="HW576" s="25"/>
      <c r="HX576" s="25"/>
      <c r="HY576" s="25"/>
      <c r="HZ576" s="25"/>
      <c r="IA576" s="25"/>
      <c r="IB576" s="25"/>
      <c r="IC576" s="25"/>
      <c r="ID576" s="25"/>
      <c r="IE576" s="25"/>
      <c r="IF576" s="25"/>
      <c r="IG576" s="25"/>
      <c r="IH576" s="25"/>
      <c r="II576" s="25"/>
      <c r="IJ576" s="25"/>
      <c r="IK576" s="25"/>
      <c r="IL576" s="25"/>
      <c r="IM576" s="25"/>
      <c r="IN576" s="25"/>
      <c r="IO576" s="25"/>
      <c r="IP576" s="25"/>
      <c r="IQ576" s="25"/>
      <c r="IR576" s="25"/>
      <c r="IS576" s="25"/>
      <c r="IT576" s="25"/>
      <c r="IU576" s="25"/>
      <c r="IV576" s="25"/>
      <c r="IW576" s="25"/>
      <c r="IX576" s="25"/>
      <c r="IY576" s="25"/>
      <c r="IZ576" s="25"/>
      <c r="JA576" s="25"/>
      <c r="JB576" s="25"/>
      <c r="JC576" s="25"/>
      <c r="JD576" s="25"/>
      <c r="JE576" s="25"/>
      <c r="JF576" s="25"/>
      <c r="JG576" s="25"/>
      <c r="JH576" s="25"/>
      <c r="JI576" s="25"/>
      <c r="JJ576" s="25"/>
      <c r="JK576" s="25"/>
      <c r="JL576" s="25"/>
      <c r="JM576" s="25"/>
      <c r="JN576" s="25"/>
      <c r="JO576" s="25"/>
      <c r="JP576" s="25"/>
      <c r="JQ576" s="25"/>
      <c r="JR576" s="25"/>
      <c r="JS576" s="25"/>
      <c r="JT576" s="25"/>
      <c r="JU576" s="25"/>
      <c r="JV576" s="25"/>
      <c r="JW576" s="25"/>
      <c r="JX576" s="25"/>
      <c r="JY576" s="25"/>
      <c r="JZ576" s="25"/>
      <c r="KA576" s="25"/>
      <c r="KB576" s="25"/>
      <c r="KC576" s="25"/>
      <c r="KD576" s="25"/>
      <c r="KE576" s="25"/>
      <c r="KF576" s="25"/>
      <c r="KG576" s="25"/>
      <c r="KH576" s="25"/>
      <c r="KI576" s="25"/>
      <c r="KJ576" s="25"/>
      <c r="KK576" s="25"/>
      <c r="KL576" s="25"/>
      <c r="KM576" s="25"/>
      <c r="KN576" s="25"/>
      <c r="KO576" s="25"/>
      <c r="KP576" s="25"/>
      <c r="KQ576" s="25"/>
      <c r="KR576" s="25"/>
      <c r="KS576" s="25"/>
      <c r="KT576" s="25"/>
      <c r="KU576" s="25"/>
      <c r="KV576" s="25"/>
      <c r="KW576" s="25"/>
      <c r="KX576" s="25"/>
      <c r="KY576" s="25"/>
      <c r="KZ576" s="25"/>
      <c r="LA576" s="25"/>
      <c r="LB576" s="25"/>
      <c r="LC576" s="25"/>
      <c r="LD576" s="25"/>
      <c r="LE576" s="25"/>
      <c r="LF576" s="25"/>
      <c r="LG576" s="25"/>
      <c r="LH576" s="25"/>
      <c r="LI576" s="25"/>
      <c r="LJ576" s="25"/>
      <c r="LK576" s="25"/>
      <c r="LL576" s="25"/>
      <c r="LM576" s="25"/>
      <c r="LN576" s="25"/>
      <c r="LO576" s="25"/>
      <c r="LP576" s="25"/>
      <c r="LQ576" s="25"/>
      <c r="LR576" s="25"/>
      <c r="LS576" s="25"/>
      <c r="LT576" s="25"/>
      <c r="LU576" s="25"/>
      <c r="LV576" s="25"/>
      <c r="LW576" s="25"/>
      <c r="LX576" s="25"/>
      <c r="LY576" s="25"/>
      <c r="LZ576" s="25"/>
      <c r="MA576" s="25"/>
      <c r="MB576" s="25"/>
      <c r="MC576" s="25"/>
      <c r="MD576" s="25"/>
      <c r="ME576" s="25"/>
      <c r="MF576" s="25"/>
    </row>
    <row r="577" spans="1:344" s="26" customFormat="1" hidden="1" x14ac:dyDescent="0.25">
      <c r="A577" s="21"/>
      <c r="B577" s="22"/>
      <c r="C577" s="76"/>
      <c r="D577" s="7"/>
      <c r="E577" s="7"/>
      <c r="F577" s="7"/>
      <c r="G577" s="179"/>
      <c r="H577" s="179"/>
      <c r="I577" s="271"/>
      <c r="J577" s="194"/>
      <c r="K577" s="179"/>
      <c r="L577" s="179"/>
      <c r="M577" s="179"/>
      <c r="N577" s="179"/>
      <c r="O577" s="179"/>
      <c r="P577" s="179"/>
      <c r="Q577" s="24"/>
      <c r="R577" s="182"/>
      <c r="S577" s="24"/>
      <c r="T577" s="32"/>
      <c r="U577" s="240"/>
      <c r="V577" s="66"/>
      <c r="W577" s="78"/>
      <c r="X577" s="66"/>
      <c r="Y577" s="66"/>
      <c r="Z577" s="25"/>
      <c r="AA577" s="23"/>
      <c r="AB577" s="23"/>
      <c r="AC577" s="25"/>
      <c r="AD577" s="60"/>
      <c r="AE577" s="31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5"/>
      <c r="EW577" s="25"/>
      <c r="EX577" s="25"/>
      <c r="EY577" s="25"/>
      <c r="EZ577" s="25"/>
      <c r="FA577" s="25"/>
      <c r="FB577" s="25"/>
      <c r="FC577" s="25"/>
      <c r="FD577" s="25"/>
      <c r="FE577" s="25"/>
      <c r="FF577" s="25"/>
      <c r="FG577" s="25"/>
      <c r="FH577" s="25"/>
      <c r="FI577" s="25"/>
      <c r="FJ577" s="25"/>
      <c r="FK577" s="25"/>
      <c r="FL577" s="25"/>
      <c r="FM577" s="25"/>
      <c r="FN577" s="25"/>
      <c r="FO577" s="25"/>
      <c r="FP577" s="25"/>
      <c r="FQ577" s="25"/>
      <c r="FR577" s="25"/>
      <c r="FS577" s="25"/>
      <c r="FT577" s="25"/>
      <c r="FU577" s="25"/>
      <c r="FV577" s="25"/>
      <c r="FW577" s="25"/>
      <c r="FX577" s="25"/>
      <c r="FY577" s="25"/>
      <c r="FZ577" s="25"/>
      <c r="GA577" s="25"/>
      <c r="GB577" s="25"/>
      <c r="GC577" s="25"/>
      <c r="GD577" s="25"/>
      <c r="GE577" s="25"/>
      <c r="GF577" s="25"/>
      <c r="GG577" s="25"/>
      <c r="GH577" s="25"/>
      <c r="GI577" s="25"/>
      <c r="GJ577" s="25"/>
      <c r="GK577" s="25"/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5"/>
      <c r="GW577" s="25"/>
      <c r="GX577" s="25"/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5"/>
      <c r="HJ577" s="25"/>
      <c r="HK577" s="25"/>
      <c r="HL577" s="25"/>
      <c r="HM577" s="25"/>
      <c r="HN577" s="25"/>
      <c r="HO577" s="25"/>
      <c r="HP577" s="25"/>
      <c r="HQ577" s="25"/>
      <c r="HR577" s="25"/>
      <c r="HS577" s="25"/>
      <c r="HT577" s="25"/>
      <c r="HU577" s="25"/>
      <c r="HV577" s="25"/>
      <c r="HW577" s="25"/>
      <c r="HX577" s="25"/>
      <c r="HY577" s="25"/>
      <c r="HZ577" s="25"/>
      <c r="IA577" s="25"/>
      <c r="IB577" s="25"/>
      <c r="IC577" s="25"/>
      <c r="ID577" s="25"/>
      <c r="IE577" s="25"/>
      <c r="IF577" s="25"/>
      <c r="IG577" s="25"/>
      <c r="IH577" s="25"/>
      <c r="II577" s="25"/>
      <c r="IJ577" s="25"/>
      <c r="IK577" s="25"/>
      <c r="IL577" s="25"/>
      <c r="IM577" s="25"/>
      <c r="IN577" s="25"/>
      <c r="IO577" s="25"/>
      <c r="IP577" s="25"/>
      <c r="IQ577" s="25"/>
      <c r="IR577" s="25"/>
      <c r="IS577" s="25"/>
      <c r="IT577" s="25"/>
      <c r="IU577" s="25"/>
      <c r="IV577" s="25"/>
      <c r="IW577" s="25"/>
      <c r="IX577" s="25"/>
      <c r="IY577" s="25"/>
      <c r="IZ577" s="25"/>
      <c r="JA577" s="25"/>
      <c r="JB577" s="25"/>
      <c r="JC577" s="25"/>
      <c r="JD577" s="25"/>
      <c r="JE577" s="25"/>
      <c r="JF577" s="25"/>
      <c r="JG577" s="25"/>
      <c r="JH577" s="25"/>
      <c r="JI577" s="25"/>
      <c r="JJ577" s="25"/>
      <c r="JK577" s="25"/>
      <c r="JL577" s="25"/>
      <c r="JM577" s="25"/>
      <c r="JN577" s="25"/>
      <c r="JO577" s="25"/>
      <c r="JP577" s="25"/>
      <c r="JQ577" s="25"/>
      <c r="JR577" s="25"/>
      <c r="JS577" s="25"/>
      <c r="JT577" s="25"/>
      <c r="JU577" s="25"/>
      <c r="JV577" s="25"/>
      <c r="JW577" s="25"/>
      <c r="JX577" s="25"/>
      <c r="JY577" s="25"/>
      <c r="JZ577" s="25"/>
      <c r="KA577" s="25"/>
      <c r="KB577" s="25"/>
      <c r="KC577" s="25"/>
      <c r="KD577" s="25"/>
      <c r="KE577" s="25"/>
      <c r="KF577" s="25"/>
      <c r="KG577" s="25"/>
      <c r="KH577" s="25"/>
      <c r="KI577" s="25"/>
      <c r="KJ577" s="25"/>
      <c r="KK577" s="25"/>
      <c r="KL577" s="25"/>
      <c r="KM577" s="25"/>
      <c r="KN577" s="25"/>
      <c r="KO577" s="25"/>
      <c r="KP577" s="25"/>
      <c r="KQ577" s="25"/>
      <c r="KR577" s="25"/>
      <c r="KS577" s="25"/>
      <c r="KT577" s="25"/>
      <c r="KU577" s="25"/>
      <c r="KV577" s="25"/>
      <c r="KW577" s="25"/>
      <c r="KX577" s="25"/>
      <c r="KY577" s="25"/>
      <c r="KZ577" s="25"/>
      <c r="LA577" s="25"/>
      <c r="LB577" s="25"/>
      <c r="LC577" s="25"/>
      <c r="LD577" s="25"/>
      <c r="LE577" s="25"/>
      <c r="LF577" s="25"/>
      <c r="LG577" s="25"/>
      <c r="LH577" s="25"/>
      <c r="LI577" s="25"/>
      <c r="LJ577" s="25"/>
      <c r="LK577" s="25"/>
      <c r="LL577" s="25"/>
      <c r="LM577" s="25"/>
      <c r="LN577" s="25"/>
      <c r="LO577" s="25"/>
      <c r="LP577" s="25"/>
      <c r="LQ577" s="25"/>
      <c r="LR577" s="25"/>
      <c r="LS577" s="25"/>
      <c r="LT577" s="25"/>
      <c r="LU577" s="25"/>
      <c r="LV577" s="25"/>
      <c r="LW577" s="25"/>
      <c r="LX577" s="25"/>
      <c r="LY577" s="25"/>
      <c r="LZ577" s="25"/>
      <c r="MA577" s="25"/>
      <c r="MB577" s="25"/>
      <c r="MC577" s="25"/>
      <c r="MD577" s="25"/>
      <c r="ME577" s="25"/>
      <c r="MF577" s="25"/>
    </row>
    <row r="578" spans="1:344" s="26" customFormat="1" hidden="1" x14ac:dyDescent="0.25">
      <c r="A578" s="21"/>
      <c r="B578" s="22"/>
      <c r="C578" s="76"/>
      <c r="D578" s="7"/>
      <c r="E578" s="7"/>
      <c r="F578" s="7"/>
      <c r="G578" s="179"/>
      <c r="H578" s="179"/>
      <c r="I578" s="271"/>
      <c r="J578" s="194"/>
      <c r="K578" s="179"/>
      <c r="L578" s="179"/>
      <c r="M578" s="179"/>
      <c r="N578" s="179"/>
      <c r="O578" s="179"/>
      <c r="P578" s="179"/>
      <c r="Q578" s="24"/>
      <c r="R578" s="182"/>
      <c r="S578" s="24"/>
      <c r="T578" s="32"/>
      <c r="U578" s="240"/>
      <c r="V578" s="66"/>
      <c r="W578" s="78"/>
      <c r="X578" s="66"/>
      <c r="Y578" s="66"/>
      <c r="Z578" s="25"/>
      <c r="AA578" s="23"/>
      <c r="AB578" s="23"/>
      <c r="AC578" s="25"/>
      <c r="AD578" s="60"/>
      <c r="AE578" s="31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25"/>
      <c r="DZ578" s="25"/>
      <c r="EA578" s="25"/>
      <c r="EB578" s="25"/>
      <c r="EC578" s="25"/>
      <c r="ED578" s="25"/>
      <c r="EE578" s="25"/>
      <c r="EF578" s="25"/>
      <c r="EG578" s="25"/>
      <c r="EH578" s="25"/>
      <c r="EI578" s="25"/>
      <c r="EJ578" s="25"/>
      <c r="EK578" s="25"/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25"/>
      <c r="EW578" s="25"/>
      <c r="EX578" s="25"/>
      <c r="EY578" s="25"/>
      <c r="EZ578" s="25"/>
      <c r="FA578" s="25"/>
      <c r="FB578" s="25"/>
      <c r="FC578" s="25"/>
      <c r="FD578" s="25"/>
      <c r="FE578" s="25"/>
      <c r="FF578" s="25"/>
      <c r="FG578" s="25"/>
      <c r="FH578" s="25"/>
      <c r="FI578" s="25"/>
      <c r="FJ578" s="25"/>
      <c r="FK578" s="25"/>
      <c r="FL578" s="25"/>
      <c r="FM578" s="25"/>
      <c r="FN578" s="25"/>
      <c r="FO578" s="25"/>
      <c r="FP578" s="25"/>
      <c r="FQ578" s="25"/>
      <c r="FR578" s="25"/>
      <c r="FS578" s="25"/>
      <c r="FT578" s="25"/>
      <c r="FU578" s="25"/>
      <c r="FV578" s="25"/>
      <c r="FW578" s="25"/>
      <c r="FX578" s="25"/>
      <c r="FY578" s="25"/>
      <c r="FZ578" s="25"/>
      <c r="GA578" s="25"/>
      <c r="GB578" s="25"/>
      <c r="GC578" s="25"/>
      <c r="GD578" s="25"/>
      <c r="GE578" s="25"/>
      <c r="GF578" s="25"/>
      <c r="GG578" s="25"/>
      <c r="GH578" s="25"/>
      <c r="GI578" s="25"/>
      <c r="GJ578" s="25"/>
      <c r="GK578" s="25"/>
      <c r="GL578" s="25"/>
      <c r="GM578" s="25"/>
      <c r="GN578" s="25"/>
      <c r="GO578" s="25"/>
      <c r="GP578" s="25"/>
      <c r="GQ578" s="25"/>
      <c r="GR578" s="25"/>
      <c r="GS578" s="25"/>
      <c r="GT578" s="25"/>
      <c r="GU578" s="25"/>
      <c r="GV578" s="25"/>
      <c r="GW578" s="25"/>
      <c r="GX578" s="25"/>
      <c r="GY578" s="25"/>
      <c r="GZ578" s="25"/>
      <c r="HA578" s="25"/>
      <c r="HB578" s="25"/>
      <c r="HC578" s="25"/>
      <c r="HD578" s="25"/>
      <c r="HE578" s="25"/>
      <c r="HF578" s="25"/>
      <c r="HG578" s="25"/>
      <c r="HH578" s="25"/>
      <c r="HI578" s="25"/>
      <c r="HJ578" s="25"/>
      <c r="HK578" s="25"/>
      <c r="HL578" s="25"/>
      <c r="HM578" s="25"/>
      <c r="HN578" s="25"/>
      <c r="HO578" s="25"/>
      <c r="HP578" s="25"/>
      <c r="HQ578" s="25"/>
      <c r="HR578" s="25"/>
      <c r="HS578" s="25"/>
      <c r="HT578" s="25"/>
      <c r="HU578" s="25"/>
      <c r="HV578" s="25"/>
      <c r="HW578" s="25"/>
      <c r="HX578" s="25"/>
      <c r="HY578" s="25"/>
      <c r="HZ578" s="25"/>
      <c r="IA578" s="25"/>
      <c r="IB578" s="25"/>
      <c r="IC578" s="25"/>
      <c r="ID578" s="25"/>
      <c r="IE578" s="25"/>
      <c r="IF578" s="25"/>
      <c r="IG578" s="25"/>
      <c r="IH578" s="25"/>
      <c r="II578" s="25"/>
      <c r="IJ578" s="25"/>
      <c r="IK578" s="25"/>
      <c r="IL578" s="25"/>
      <c r="IM578" s="25"/>
      <c r="IN578" s="25"/>
      <c r="IO578" s="25"/>
      <c r="IP578" s="25"/>
      <c r="IQ578" s="25"/>
      <c r="IR578" s="25"/>
      <c r="IS578" s="25"/>
      <c r="IT578" s="25"/>
      <c r="IU578" s="25"/>
      <c r="IV578" s="25"/>
      <c r="IW578" s="25"/>
      <c r="IX578" s="25"/>
      <c r="IY578" s="25"/>
      <c r="IZ578" s="25"/>
      <c r="JA578" s="25"/>
      <c r="JB578" s="25"/>
      <c r="JC578" s="25"/>
      <c r="JD578" s="25"/>
      <c r="JE578" s="25"/>
      <c r="JF578" s="25"/>
      <c r="JG578" s="25"/>
      <c r="JH578" s="25"/>
      <c r="JI578" s="25"/>
      <c r="JJ578" s="25"/>
      <c r="JK578" s="25"/>
      <c r="JL578" s="25"/>
      <c r="JM578" s="25"/>
      <c r="JN578" s="25"/>
      <c r="JO578" s="25"/>
      <c r="JP578" s="25"/>
      <c r="JQ578" s="25"/>
      <c r="JR578" s="25"/>
      <c r="JS578" s="25"/>
      <c r="JT578" s="25"/>
      <c r="JU578" s="25"/>
      <c r="JV578" s="25"/>
      <c r="JW578" s="25"/>
      <c r="JX578" s="25"/>
      <c r="JY578" s="25"/>
      <c r="JZ578" s="25"/>
      <c r="KA578" s="25"/>
      <c r="KB578" s="25"/>
      <c r="KC578" s="25"/>
      <c r="KD578" s="25"/>
      <c r="KE578" s="25"/>
      <c r="KF578" s="25"/>
      <c r="KG578" s="25"/>
      <c r="KH578" s="25"/>
      <c r="KI578" s="25"/>
      <c r="KJ578" s="25"/>
      <c r="KK578" s="25"/>
      <c r="KL578" s="25"/>
      <c r="KM578" s="25"/>
      <c r="KN578" s="25"/>
      <c r="KO578" s="25"/>
      <c r="KP578" s="25"/>
      <c r="KQ578" s="25"/>
      <c r="KR578" s="25"/>
      <c r="KS578" s="25"/>
      <c r="KT578" s="25"/>
      <c r="KU578" s="25"/>
      <c r="KV578" s="25"/>
      <c r="KW578" s="25"/>
      <c r="KX578" s="25"/>
      <c r="KY578" s="25"/>
      <c r="KZ578" s="25"/>
      <c r="LA578" s="25"/>
      <c r="LB578" s="25"/>
      <c r="LC578" s="25"/>
      <c r="LD578" s="25"/>
      <c r="LE578" s="25"/>
      <c r="LF578" s="25"/>
      <c r="LG578" s="25"/>
      <c r="LH578" s="25"/>
      <c r="LI578" s="25"/>
      <c r="LJ578" s="25"/>
      <c r="LK578" s="25"/>
      <c r="LL578" s="25"/>
      <c r="LM578" s="25"/>
      <c r="LN578" s="25"/>
      <c r="LO578" s="25"/>
      <c r="LP578" s="25"/>
      <c r="LQ578" s="25"/>
      <c r="LR578" s="25"/>
      <c r="LS578" s="25"/>
      <c r="LT578" s="25"/>
      <c r="LU578" s="25"/>
      <c r="LV578" s="25"/>
      <c r="LW578" s="25"/>
      <c r="LX578" s="25"/>
      <c r="LY578" s="25"/>
      <c r="LZ578" s="25"/>
      <c r="MA578" s="25"/>
      <c r="MB578" s="25"/>
      <c r="MC578" s="25"/>
      <c r="MD578" s="25"/>
      <c r="ME578" s="25"/>
      <c r="MF578" s="25"/>
    </row>
    <row r="579" spans="1:344" s="26" customFormat="1" hidden="1" x14ac:dyDescent="0.25">
      <c r="A579" s="21"/>
      <c r="B579" s="22"/>
      <c r="C579" s="76"/>
      <c r="D579" s="7"/>
      <c r="E579" s="7"/>
      <c r="F579" s="7"/>
      <c r="G579" s="179"/>
      <c r="H579" s="179"/>
      <c r="I579" s="271"/>
      <c r="J579" s="194"/>
      <c r="K579" s="179"/>
      <c r="L579" s="179"/>
      <c r="M579" s="179"/>
      <c r="N579" s="179"/>
      <c r="O579" s="179"/>
      <c r="P579" s="179"/>
      <c r="Q579" s="24"/>
      <c r="R579" s="182"/>
      <c r="S579" s="24"/>
      <c r="T579" s="32"/>
      <c r="U579" s="240"/>
      <c r="V579" s="66"/>
      <c r="W579" s="78"/>
      <c r="X579" s="66"/>
      <c r="Y579" s="66"/>
      <c r="Z579" s="25"/>
      <c r="AA579" s="23"/>
      <c r="AB579" s="23"/>
      <c r="AC579" s="25"/>
      <c r="AD579" s="60"/>
      <c r="AE579" s="31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25"/>
      <c r="EC579" s="25"/>
      <c r="ED579" s="25"/>
      <c r="EE579" s="25"/>
      <c r="EF579" s="25"/>
      <c r="EG579" s="25"/>
      <c r="EH579" s="25"/>
      <c r="EI579" s="25"/>
      <c r="EJ579" s="25"/>
      <c r="EK579" s="25"/>
      <c r="EL579" s="25"/>
      <c r="EM579" s="25"/>
      <c r="EN579" s="25"/>
      <c r="EO579" s="25"/>
      <c r="EP579" s="25"/>
      <c r="EQ579" s="25"/>
      <c r="ER579" s="25"/>
      <c r="ES579" s="25"/>
      <c r="ET579" s="25"/>
      <c r="EU579" s="25"/>
      <c r="EV579" s="25"/>
      <c r="EW579" s="25"/>
      <c r="EX579" s="25"/>
      <c r="EY579" s="25"/>
      <c r="EZ579" s="25"/>
      <c r="FA579" s="25"/>
      <c r="FB579" s="25"/>
      <c r="FC579" s="25"/>
      <c r="FD579" s="25"/>
      <c r="FE579" s="25"/>
      <c r="FF579" s="25"/>
      <c r="FG579" s="25"/>
      <c r="FH579" s="25"/>
      <c r="FI579" s="25"/>
      <c r="FJ579" s="25"/>
      <c r="FK579" s="25"/>
      <c r="FL579" s="25"/>
      <c r="FM579" s="25"/>
      <c r="FN579" s="25"/>
      <c r="FO579" s="25"/>
      <c r="FP579" s="25"/>
      <c r="FQ579" s="25"/>
      <c r="FR579" s="25"/>
      <c r="FS579" s="25"/>
      <c r="FT579" s="25"/>
      <c r="FU579" s="25"/>
      <c r="FV579" s="25"/>
      <c r="FW579" s="25"/>
      <c r="FX579" s="25"/>
      <c r="FY579" s="25"/>
      <c r="FZ579" s="25"/>
      <c r="GA579" s="25"/>
      <c r="GB579" s="25"/>
      <c r="GC579" s="25"/>
      <c r="GD579" s="25"/>
      <c r="GE579" s="25"/>
      <c r="GF579" s="25"/>
      <c r="GG579" s="25"/>
      <c r="GH579" s="25"/>
      <c r="GI579" s="25"/>
      <c r="GJ579" s="25"/>
      <c r="GK579" s="25"/>
      <c r="GL579" s="25"/>
      <c r="GM579" s="25"/>
      <c r="GN579" s="25"/>
      <c r="GO579" s="25"/>
      <c r="GP579" s="25"/>
      <c r="GQ579" s="25"/>
      <c r="GR579" s="25"/>
      <c r="GS579" s="25"/>
      <c r="GT579" s="25"/>
      <c r="GU579" s="25"/>
      <c r="GV579" s="25"/>
      <c r="GW579" s="25"/>
      <c r="GX579" s="25"/>
      <c r="GY579" s="25"/>
      <c r="GZ579" s="25"/>
      <c r="HA579" s="25"/>
      <c r="HB579" s="25"/>
      <c r="HC579" s="25"/>
      <c r="HD579" s="25"/>
      <c r="HE579" s="25"/>
      <c r="HF579" s="25"/>
      <c r="HG579" s="25"/>
      <c r="HH579" s="25"/>
      <c r="HI579" s="25"/>
      <c r="HJ579" s="25"/>
      <c r="HK579" s="25"/>
      <c r="HL579" s="25"/>
      <c r="HM579" s="25"/>
      <c r="HN579" s="25"/>
      <c r="HO579" s="25"/>
      <c r="HP579" s="25"/>
      <c r="HQ579" s="25"/>
      <c r="HR579" s="25"/>
      <c r="HS579" s="25"/>
      <c r="HT579" s="25"/>
      <c r="HU579" s="25"/>
      <c r="HV579" s="25"/>
      <c r="HW579" s="25"/>
      <c r="HX579" s="25"/>
      <c r="HY579" s="25"/>
      <c r="HZ579" s="25"/>
      <c r="IA579" s="25"/>
      <c r="IB579" s="25"/>
      <c r="IC579" s="25"/>
      <c r="ID579" s="25"/>
      <c r="IE579" s="25"/>
      <c r="IF579" s="25"/>
      <c r="IG579" s="25"/>
      <c r="IH579" s="25"/>
      <c r="II579" s="25"/>
      <c r="IJ579" s="25"/>
      <c r="IK579" s="25"/>
      <c r="IL579" s="25"/>
      <c r="IM579" s="25"/>
      <c r="IN579" s="25"/>
      <c r="IO579" s="25"/>
      <c r="IP579" s="25"/>
      <c r="IQ579" s="25"/>
      <c r="IR579" s="25"/>
      <c r="IS579" s="25"/>
      <c r="IT579" s="25"/>
      <c r="IU579" s="25"/>
      <c r="IV579" s="25"/>
      <c r="IW579" s="25"/>
      <c r="IX579" s="25"/>
      <c r="IY579" s="25"/>
      <c r="IZ579" s="25"/>
      <c r="JA579" s="25"/>
      <c r="JB579" s="25"/>
      <c r="JC579" s="25"/>
      <c r="JD579" s="25"/>
      <c r="JE579" s="25"/>
      <c r="JF579" s="25"/>
      <c r="JG579" s="25"/>
      <c r="JH579" s="25"/>
      <c r="JI579" s="25"/>
      <c r="JJ579" s="25"/>
      <c r="JK579" s="25"/>
      <c r="JL579" s="25"/>
      <c r="JM579" s="25"/>
      <c r="JN579" s="25"/>
      <c r="JO579" s="25"/>
      <c r="JP579" s="25"/>
      <c r="JQ579" s="25"/>
      <c r="JR579" s="25"/>
      <c r="JS579" s="25"/>
      <c r="JT579" s="25"/>
      <c r="JU579" s="25"/>
      <c r="JV579" s="25"/>
      <c r="JW579" s="25"/>
      <c r="JX579" s="25"/>
      <c r="JY579" s="25"/>
      <c r="JZ579" s="25"/>
      <c r="KA579" s="25"/>
      <c r="KB579" s="25"/>
      <c r="KC579" s="25"/>
      <c r="KD579" s="25"/>
      <c r="KE579" s="25"/>
      <c r="KF579" s="25"/>
      <c r="KG579" s="25"/>
      <c r="KH579" s="25"/>
      <c r="KI579" s="25"/>
      <c r="KJ579" s="25"/>
      <c r="KK579" s="25"/>
      <c r="KL579" s="25"/>
      <c r="KM579" s="25"/>
      <c r="KN579" s="25"/>
      <c r="KO579" s="25"/>
      <c r="KP579" s="25"/>
      <c r="KQ579" s="25"/>
      <c r="KR579" s="25"/>
      <c r="KS579" s="25"/>
      <c r="KT579" s="25"/>
      <c r="KU579" s="25"/>
      <c r="KV579" s="25"/>
      <c r="KW579" s="25"/>
      <c r="KX579" s="25"/>
      <c r="KY579" s="25"/>
      <c r="KZ579" s="25"/>
      <c r="LA579" s="25"/>
      <c r="LB579" s="25"/>
      <c r="LC579" s="25"/>
      <c r="LD579" s="25"/>
      <c r="LE579" s="25"/>
      <c r="LF579" s="25"/>
      <c r="LG579" s="25"/>
      <c r="LH579" s="25"/>
      <c r="LI579" s="25"/>
      <c r="LJ579" s="25"/>
      <c r="LK579" s="25"/>
      <c r="LL579" s="25"/>
      <c r="LM579" s="25"/>
      <c r="LN579" s="25"/>
      <c r="LO579" s="25"/>
      <c r="LP579" s="25"/>
      <c r="LQ579" s="25"/>
      <c r="LR579" s="25"/>
      <c r="LS579" s="25"/>
      <c r="LT579" s="25"/>
      <c r="LU579" s="25"/>
      <c r="LV579" s="25"/>
      <c r="LW579" s="25"/>
      <c r="LX579" s="25"/>
      <c r="LY579" s="25"/>
      <c r="LZ579" s="25"/>
      <c r="MA579" s="25"/>
      <c r="MB579" s="25"/>
      <c r="MC579" s="25"/>
      <c r="MD579" s="25"/>
      <c r="ME579" s="25"/>
      <c r="MF579" s="25"/>
    </row>
    <row r="580" spans="1:344" s="26" customFormat="1" hidden="1" x14ac:dyDescent="0.25">
      <c r="A580" s="21"/>
      <c r="B580" s="22"/>
      <c r="C580" s="76"/>
      <c r="D580" s="7"/>
      <c r="E580" s="7"/>
      <c r="F580" s="7"/>
      <c r="G580" s="179"/>
      <c r="H580" s="179"/>
      <c r="I580" s="271"/>
      <c r="J580" s="194"/>
      <c r="K580" s="179"/>
      <c r="L580" s="179"/>
      <c r="M580" s="179"/>
      <c r="N580" s="179"/>
      <c r="O580" s="179"/>
      <c r="P580" s="179"/>
      <c r="Q580" s="24"/>
      <c r="R580" s="182"/>
      <c r="S580" s="24"/>
      <c r="T580" s="32"/>
      <c r="U580" s="240"/>
      <c r="V580" s="66"/>
      <c r="W580" s="78"/>
      <c r="X580" s="66"/>
      <c r="Y580" s="66"/>
      <c r="Z580" s="25"/>
      <c r="AA580" s="23"/>
      <c r="AB580" s="23"/>
      <c r="AC580" s="25"/>
      <c r="AD580" s="60"/>
      <c r="AE580" s="31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  <c r="ED580" s="25"/>
      <c r="EE580" s="25"/>
      <c r="EF580" s="25"/>
      <c r="EG580" s="25"/>
      <c r="EH580" s="25"/>
      <c r="EI580" s="25"/>
      <c r="EJ580" s="25"/>
      <c r="EK580" s="25"/>
      <c r="EL580" s="25"/>
      <c r="EM580" s="25"/>
      <c r="EN580" s="25"/>
      <c r="EO580" s="25"/>
      <c r="EP580" s="25"/>
      <c r="EQ580" s="25"/>
      <c r="ER580" s="25"/>
      <c r="ES580" s="25"/>
      <c r="ET580" s="25"/>
      <c r="EU580" s="25"/>
      <c r="EV580" s="25"/>
      <c r="EW580" s="25"/>
      <c r="EX580" s="25"/>
      <c r="EY580" s="25"/>
      <c r="EZ580" s="25"/>
      <c r="FA580" s="25"/>
      <c r="FB580" s="25"/>
      <c r="FC580" s="25"/>
      <c r="FD580" s="25"/>
      <c r="FE580" s="25"/>
      <c r="FF580" s="25"/>
      <c r="FG580" s="25"/>
      <c r="FH580" s="25"/>
      <c r="FI580" s="25"/>
      <c r="FJ580" s="25"/>
      <c r="FK580" s="25"/>
      <c r="FL580" s="25"/>
      <c r="FM580" s="25"/>
      <c r="FN580" s="25"/>
      <c r="FO580" s="25"/>
      <c r="FP580" s="25"/>
      <c r="FQ580" s="25"/>
      <c r="FR580" s="25"/>
      <c r="FS580" s="25"/>
      <c r="FT580" s="25"/>
      <c r="FU580" s="25"/>
      <c r="FV580" s="25"/>
      <c r="FW580" s="25"/>
      <c r="FX580" s="25"/>
      <c r="FY580" s="25"/>
      <c r="FZ580" s="25"/>
      <c r="GA580" s="25"/>
      <c r="GB580" s="25"/>
      <c r="GC580" s="25"/>
      <c r="GD580" s="25"/>
      <c r="GE580" s="25"/>
      <c r="GF580" s="25"/>
      <c r="GG580" s="25"/>
      <c r="GH580" s="25"/>
      <c r="GI580" s="25"/>
      <c r="GJ580" s="25"/>
      <c r="GK580" s="25"/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5"/>
      <c r="GW580" s="25"/>
      <c r="GX580" s="25"/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5"/>
      <c r="HJ580" s="25"/>
      <c r="HK580" s="25"/>
      <c r="HL580" s="25"/>
      <c r="HM580" s="25"/>
      <c r="HN580" s="25"/>
      <c r="HO580" s="25"/>
      <c r="HP580" s="25"/>
      <c r="HQ580" s="25"/>
      <c r="HR580" s="25"/>
      <c r="HS580" s="25"/>
      <c r="HT580" s="25"/>
      <c r="HU580" s="25"/>
      <c r="HV580" s="25"/>
      <c r="HW580" s="25"/>
      <c r="HX580" s="25"/>
      <c r="HY580" s="25"/>
      <c r="HZ580" s="25"/>
      <c r="IA580" s="25"/>
      <c r="IB580" s="25"/>
      <c r="IC580" s="25"/>
      <c r="ID580" s="25"/>
      <c r="IE580" s="25"/>
      <c r="IF580" s="25"/>
      <c r="IG580" s="25"/>
      <c r="IH580" s="25"/>
      <c r="II580" s="25"/>
      <c r="IJ580" s="25"/>
      <c r="IK580" s="25"/>
      <c r="IL580" s="25"/>
      <c r="IM580" s="25"/>
      <c r="IN580" s="25"/>
      <c r="IO580" s="25"/>
      <c r="IP580" s="25"/>
      <c r="IQ580" s="25"/>
      <c r="IR580" s="25"/>
      <c r="IS580" s="25"/>
      <c r="IT580" s="25"/>
      <c r="IU580" s="25"/>
      <c r="IV580" s="25"/>
      <c r="IW580" s="25"/>
      <c r="IX580" s="25"/>
      <c r="IY580" s="25"/>
      <c r="IZ580" s="25"/>
      <c r="JA580" s="25"/>
      <c r="JB580" s="25"/>
      <c r="JC580" s="25"/>
      <c r="JD580" s="25"/>
      <c r="JE580" s="25"/>
      <c r="JF580" s="25"/>
      <c r="JG580" s="25"/>
      <c r="JH580" s="25"/>
      <c r="JI580" s="25"/>
      <c r="JJ580" s="25"/>
      <c r="JK580" s="25"/>
      <c r="JL580" s="25"/>
      <c r="JM580" s="25"/>
      <c r="JN580" s="25"/>
      <c r="JO580" s="25"/>
      <c r="JP580" s="25"/>
      <c r="JQ580" s="25"/>
      <c r="JR580" s="25"/>
      <c r="JS580" s="25"/>
      <c r="JT580" s="25"/>
      <c r="JU580" s="25"/>
      <c r="JV580" s="25"/>
      <c r="JW580" s="25"/>
      <c r="JX580" s="25"/>
      <c r="JY580" s="25"/>
      <c r="JZ580" s="25"/>
      <c r="KA580" s="25"/>
      <c r="KB580" s="25"/>
      <c r="KC580" s="25"/>
      <c r="KD580" s="25"/>
      <c r="KE580" s="25"/>
      <c r="KF580" s="25"/>
      <c r="KG580" s="25"/>
      <c r="KH580" s="25"/>
      <c r="KI580" s="25"/>
      <c r="KJ580" s="25"/>
      <c r="KK580" s="25"/>
      <c r="KL580" s="25"/>
      <c r="KM580" s="25"/>
      <c r="KN580" s="25"/>
      <c r="KO580" s="25"/>
      <c r="KP580" s="25"/>
      <c r="KQ580" s="25"/>
      <c r="KR580" s="25"/>
      <c r="KS580" s="25"/>
      <c r="KT580" s="25"/>
      <c r="KU580" s="25"/>
      <c r="KV580" s="25"/>
      <c r="KW580" s="25"/>
      <c r="KX580" s="25"/>
      <c r="KY580" s="25"/>
      <c r="KZ580" s="25"/>
      <c r="LA580" s="25"/>
      <c r="LB580" s="25"/>
      <c r="LC580" s="25"/>
      <c r="LD580" s="25"/>
      <c r="LE580" s="25"/>
      <c r="LF580" s="25"/>
      <c r="LG580" s="25"/>
      <c r="LH580" s="25"/>
      <c r="LI580" s="25"/>
      <c r="LJ580" s="25"/>
      <c r="LK580" s="25"/>
      <c r="LL580" s="25"/>
      <c r="LM580" s="25"/>
      <c r="LN580" s="25"/>
      <c r="LO580" s="25"/>
      <c r="LP580" s="25"/>
      <c r="LQ580" s="25"/>
      <c r="LR580" s="25"/>
      <c r="LS580" s="25"/>
      <c r="LT580" s="25"/>
      <c r="LU580" s="25"/>
      <c r="LV580" s="25"/>
      <c r="LW580" s="25"/>
      <c r="LX580" s="25"/>
      <c r="LY580" s="25"/>
      <c r="LZ580" s="25"/>
      <c r="MA580" s="25"/>
      <c r="MB580" s="25"/>
      <c r="MC580" s="25"/>
      <c r="MD580" s="25"/>
      <c r="ME580" s="25"/>
      <c r="MF580" s="25"/>
    </row>
    <row r="581" spans="1:344" s="26" customFormat="1" hidden="1" x14ac:dyDescent="0.25">
      <c r="A581" s="21"/>
      <c r="B581" s="22"/>
      <c r="C581" s="76"/>
      <c r="D581" s="7"/>
      <c r="E581" s="7"/>
      <c r="F581" s="7"/>
      <c r="G581" s="179"/>
      <c r="H581" s="179"/>
      <c r="I581" s="271"/>
      <c r="J581" s="194"/>
      <c r="K581" s="179"/>
      <c r="L581" s="179"/>
      <c r="M581" s="179"/>
      <c r="N581" s="179"/>
      <c r="O581" s="179"/>
      <c r="P581" s="179"/>
      <c r="Q581" s="24"/>
      <c r="R581" s="182"/>
      <c r="S581" s="24"/>
      <c r="T581" s="32"/>
      <c r="U581" s="240"/>
      <c r="V581" s="66"/>
      <c r="W581" s="78"/>
      <c r="X581" s="66"/>
      <c r="Y581" s="66"/>
      <c r="Z581" s="25"/>
      <c r="AA581" s="23"/>
      <c r="AB581" s="23"/>
      <c r="AC581" s="25"/>
      <c r="AD581" s="60"/>
      <c r="AE581" s="31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  <c r="ED581" s="25"/>
      <c r="EE581" s="25"/>
      <c r="EF581" s="25"/>
      <c r="EG581" s="25"/>
      <c r="EH581" s="25"/>
      <c r="EI581" s="25"/>
      <c r="EJ581" s="25"/>
      <c r="EK581" s="25"/>
      <c r="EL581" s="25"/>
      <c r="EM581" s="25"/>
      <c r="EN581" s="25"/>
      <c r="EO581" s="25"/>
      <c r="EP581" s="25"/>
      <c r="EQ581" s="25"/>
      <c r="ER581" s="25"/>
      <c r="ES581" s="25"/>
      <c r="ET581" s="25"/>
      <c r="EU581" s="25"/>
      <c r="EV581" s="25"/>
      <c r="EW581" s="25"/>
      <c r="EX581" s="25"/>
      <c r="EY581" s="25"/>
      <c r="EZ581" s="25"/>
      <c r="FA581" s="25"/>
      <c r="FB581" s="25"/>
      <c r="FC581" s="25"/>
      <c r="FD581" s="25"/>
      <c r="FE581" s="25"/>
      <c r="FF581" s="25"/>
      <c r="FG581" s="25"/>
      <c r="FH581" s="25"/>
      <c r="FI581" s="25"/>
      <c r="FJ581" s="25"/>
      <c r="FK581" s="25"/>
      <c r="FL581" s="25"/>
      <c r="FM581" s="25"/>
      <c r="FN581" s="25"/>
      <c r="FO581" s="25"/>
      <c r="FP581" s="25"/>
      <c r="FQ581" s="25"/>
      <c r="FR581" s="25"/>
      <c r="FS581" s="25"/>
      <c r="FT581" s="25"/>
      <c r="FU581" s="25"/>
      <c r="FV581" s="25"/>
      <c r="FW581" s="25"/>
      <c r="FX581" s="25"/>
      <c r="FY581" s="25"/>
      <c r="FZ581" s="25"/>
      <c r="GA581" s="25"/>
      <c r="GB581" s="25"/>
      <c r="GC581" s="25"/>
      <c r="GD581" s="25"/>
      <c r="GE581" s="25"/>
      <c r="GF581" s="25"/>
      <c r="GG581" s="25"/>
      <c r="GH581" s="25"/>
      <c r="GI581" s="25"/>
      <c r="GJ581" s="25"/>
      <c r="GK581" s="25"/>
      <c r="GL581" s="25"/>
      <c r="GM581" s="25"/>
      <c r="GN581" s="25"/>
      <c r="GO581" s="25"/>
      <c r="GP581" s="25"/>
      <c r="GQ581" s="25"/>
      <c r="GR581" s="25"/>
      <c r="GS581" s="25"/>
      <c r="GT581" s="25"/>
      <c r="GU581" s="25"/>
      <c r="GV581" s="25"/>
      <c r="GW581" s="25"/>
      <c r="GX581" s="25"/>
      <c r="GY581" s="25"/>
      <c r="GZ581" s="25"/>
      <c r="HA581" s="25"/>
      <c r="HB581" s="25"/>
      <c r="HC581" s="25"/>
      <c r="HD581" s="25"/>
      <c r="HE581" s="25"/>
      <c r="HF581" s="25"/>
      <c r="HG581" s="25"/>
      <c r="HH581" s="25"/>
      <c r="HI581" s="25"/>
      <c r="HJ581" s="25"/>
      <c r="HK581" s="25"/>
      <c r="HL581" s="25"/>
      <c r="HM581" s="25"/>
      <c r="HN581" s="25"/>
      <c r="HO581" s="25"/>
      <c r="HP581" s="25"/>
      <c r="HQ581" s="25"/>
      <c r="HR581" s="25"/>
      <c r="HS581" s="25"/>
      <c r="HT581" s="25"/>
      <c r="HU581" s="25"/>
      <c r="HV581" s="25"/>
      <c r="HW581" s="25"/>
      <c r="HX581" s="25"/>
      <c r="HY581" s="25"/>
      <c r="HZ581" s="25"/>
      <c r="IA581" s="25"/>
      <c r="IB581" s="25"/>
      <c r="IC581" s="25"/>
      <c r="ID581" s="25"/>
      <c r="IE581" s="25"/>
      <c r="IF581" s="25"/>
      <c r="IG581" s="25"/>
      <c r="IH581" s="25"/>
      <c r="II581" s="25"/>
      <c r="IJ581" s="25"/>
      <c r="IK581" s="25"/>
      <c r="IL581" s="25"/>
      <c r="IM581" s="25"/>
      <c r="IN581" s="25"/>
      <c r="IO581" s="25"/>
      <c r="IP581" s="25"/>
      <c r="IQ581" s="25"/>
      <c r="IR581" s="25"/>
      <c r="IS581" s="25"/>
      <c r="IT581" s="25"/>
      <c r="IU581" s="25"/>
      <c r="IV581" s="25"/>
      <c r="IW581" s="25"/>
      <c r="IX581" s="25"/>
      <c r="IY581" s="25"/>
      <c r="IZ581" s="25"/>
      <c r="JA581" s="25"/>
      <c r="JB581" s="25"/>
      <c r="JC581" s="25"/>
      <c r="JD581" s="25"/>
      <c r="JE581" s="25"/>
      <c r="JF581" s="25"/>
      <c r="JG581" s="25"/>
      <c r="JH581" s="25"/>
      <c r="JI581" s="25"/>
      <c r="JJ581" s="25"/>
      <c r="JK581" s="25"/>
      <c r="JL581" s="25"/>
      <c r="JM581" s="25"/>
      <c r="JN581" s="25"/>
      <c r="JO581" s="25"/>
      <c r="JP581" s="25"/>
      <c r="JQ581" s="25"/>
      <c r="JR581" s="25"/>
      <c r="JS581" s="25"/>
      <c r="JT581" s="25"/>
      <c r="JU581" s="25"/>
      <c r="JV581" s="25"/>
      <c r="JW581" s="25"/>
      <c r="JX581" s="25"/>
      <c r="JY581" s="25"/>
      <c r="JZ581" s="25"/>
      <c r="KA581" s="25"/>
      <c r="KB581" s="25"/>
      <c r="KC581" s="25"/>
      <c r="KD581" s="25"/>
      <c r="KE581" s="25"/>
      <c r="KF581" s="25"/>
      <c r="KG581" s="25"/>
      <c r="KH581" s="25"/>
      <c r="KI581" s="25"/>
      <c r="KJ581" s="25"/>
      <c r="KK581" s="25"/>
      <c r="KL581" s="25"/>
      <c r="KM581" s="25"/>
      <c r="KN581" s="25"/>
      <c r="KO581" s="25"/>
      <c r="KP581" s="25"/>
      <c r="KQ581" s="25"/>
      <c r="KR581" s="25"/>
      <c r="KS581" s="25"/>
      <c r="KT581" s="25"/>
      <c r="KU581" s="25"/>
      <c r="KV581" s="25"/>
      <c r="KW581" s="25"/>
      <c r="KX581" s="25"/>
      <c r="KY581" s="25"/>
      <c r="KZ581" s="25"/>
      <c r="LA581" s="25"/>
      <c r="LB581" s="25"/>
      <c r="LC581" s="25"/>
      <c r="LD581" s="25"/>
      <c r="LE581" s="25"/>
      <c r="LF581" s="25"/>
      <c r="LG581" s="25"/>
      <c r="LH581" s="25"/>
      <c r="LI581" s="25"/>
      <c r="LJ581" s="25"/>
      <c r="LK581" s="25"/>
      <c r="LL581" s="25"/>
      <c r="LM581" s="25"/>
      <c r="LN581" s="25"/>
      <c r="LO581" s="25"/>
      <c r="LP581" s="25"/>
      <c r="LQ581" s="25"/>
      <c r="LR581" s="25"/>
      <c r="LS581" s="25"/>
      <c r="LT581" s="25"/>
      <c r="LU581" s="25"/>
      <c r="LV581" s="25"/>
      <c r="LW581" s="25"/>
      <c r="LX581" s="25"/>
      <c r="LY581" s="25"/>
      <c r="LZ581" s="25"/>
      <c r="MA581" s="25"/>
      <c r="MB581" s="25"/>
      <c r="MC581" s="25"/>
      <c r="MD581" s="25"/>
      <c r="ME581" s="25"/>
      <c r="MF581" s="25"/>
    </row>
    <row r="582" spans="1:344" s="26" customFormat="1" hidden="1" x14ac:dyDescent="0.25">
      <c r="A582" s="21"/>
      <c r="B582" s="22"/>
      <c r="C582" s="76"/>
      <c r="D582" s="7"/>
      <c r="E582" s="7"/>
      <c r="F582" s="7"/>
      <c r="G582" s="179"/>
      <c r="H582" s="179"/>
      <c r="I582" s="271"/>
      <c r="J582" s="194"/>
      <c r="K582" s="179"/>
      <c r="L582" s="179"/>
      <c r="M582" s="179"/>
      <c r="N582" s="179"/>
      <c r="O582" s="179"/>
      <c r="P582" s="179"/>
      <c r="Q582" s="24"/>
      <c r="R582" s="182"/>
      <c r="S582" s="24"/>
      <c r="T582" s="32"/>
      <c r="U582" s="240"/>
      <c r="V582" s="66"/>
      <c r="W582" s="78"/>
      <c r="X582" s="66"/>
      <c r="Y582" s="66"/>
      <c r="Z582" s="25"/>
      <c r="AA582" s="23"/>
      <c r="AB582" s="23"/>
      <c r="AC582" s="25"/>
      <c r="AD582" s="60"/>
      <c r="AE582" s="31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5"/>
      <c r="EY582" s="25"/>
      <c r="EZ582" s="25"/>
      <c r="FA582" s="25"/>
      <c r="FB582" s="25"/>
      <c r="FC582" s="25"/>
      <c r="FD582" s="25"/>
      <c r="FE582" s="25"/>
      <c r="FF582" s="25"/>
      <c r="FG582" s="25"/>
      <c r="FH582" s="25"/>
      <c r="FI582" s="25"/>
      <c r="FJ582" s="25"/>
      <c r="FK582" s="25"/>
      <c r="FL582" s="25"/>
      <c r="FM582" s="25"/>
      <c r="FN582" s="25"/>
      <c r="FO582" s="25"/>
      <c r="FP582" s="25"/>
      <c r="FQ582" s="25"/>
      <c r="FR582" s="25"/>
      <c r="FS582" s="25"/>
      <c r="FT582" s="25"/>
      <c r="FU582" s="25"/>
      <c r="FV582" s="25"/>
      <c r="FW582" s="25"/>
      <c r="FX582" s="25"/>
      <c r="FY582" s="25"/>
      <c r="FZ582" s="25"/>
      <c r="GA582" s="25"/>
      <c r="GB582" s="25"/>
      <c r="GC582" s="25"/>
      <c r="GD582" s="25"/>
      <c r="GE582" s="25"/>
      <c r="GF582" s="25"/>
      <c r="GG582" s="25"/>
      <c r="GH582" s="25"/>
      <c r="GI582" s="25"/>
      <c r="GJ582" s="25"/>
      <c r="GK582" s="25"/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5"/>
      <c r="GW582" s="25"/>
      <c r="GX582" s="25"/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5"/>
      <c r="HJ582" s="25"/>
      <c r="HK582" s="25"/>
      <c r="HL582" s="25"/>
      <c r="HM582" s="25"/>
      <c r="HN582" s="25"/>
      <c r="HO582" s="25"/>
      <c r="HP582" s="25"/>
      <c r="HQ582" s="25"/>
      <c r="HR582" s="25"/>
      <c r="HS582" s="25"/>
      <c r="HT582" s="25"/>
      <c r="HU582" s="25"/>
      <c r="HV582" s="25"/>
      <c r="HW582" s="25"/>
      <c r="HX582" s="25"/>
      <c r="HY582" s="25"/>
      <c r="HZ582" s="25"/>
      <c r="IA582" s="25"/>
      <c r="IB582" s="25"/>
      <c r="IC582" s="25"/>
      <c r="ID582" s="25"/>
      <c r="IE582" s="25"/>
      <c r="IF582" s="25"/>
      <c r="IG582" s="25"/>
      <c r="IH582" s="25"/>
      <c r="II582" s="25"/>
      <c r="IJ582" s="25"/>
      <c r="IK582" s="25"/>
      <c r="IL582" s="25"/>
      <c r="IM582" s="25"/>
      <c r="IN582" s="25"/>
      <c r="IO582" s="25"/>
      <c r="IP582" s="25"/>
      <c r="IQ582" s="25"/>
      <c r="IR582" s="25"/>
      <c r="IS582" s="25"/>
      <c r="IT582" s="25"/>
      <c r="IU582" s="25"/>
      <c r="IV582" s="25"/>
      <c r="IW582" s="25"/>
      <c r="IX582" s="25"/>
      <c r="IY582" s="25"/>
      <c r="IZ582" s="25"/>
      <c r="JA582" s="25"/>
      <c r="JB582" s="25"/>
      <c r="JC582" s="25"/>
      <c r="JD582" s="25"/>
      <c r="JE582" s="25"/>
      <c r="JF582" s="25"/>
      <c r="JG582" s="25"/>
      <c r="JH582" s="25"/>
      <c r="JI582" s="25"/>
      <c r="JJ582" s="25"/>
      <c r="JK582" s="25"/>
      <c r="JL582" s="25"/>
      <c r="JM582" s="25"/>
      <c r="JN582" s="25"/>
      <c r="JO582" s="25"/>
      <c r="JP582" s="25"/>
      <c r="JQ582" s="25"/>
      <c r="JR582" s="25"/>
      <c r="JS582" s="25"/>
      <c r="JT582" s="25"/>
      <c r="JU582" s="25"/>
      <c r="JV582" s="25"/>
      <c r="JW582" s="25"/>
      <c r="JX582" s="25"/>
      <c r="JY582" s="25"/>
      <c r="JZ582" s="25"/>
      <c r="KA582" s="25"/>
      <c r="KB582" s="25"/>
      <c r="KC582" s="25"/>
      <c r="KD582" s="25"/>
      <c r="KE582" s="25"/>
      <c r="KF582" s="25"/>
      <c r="KG582" s="25"/>
      <c r="KH582" s="25"/>
      <c r="KI582" s="25"/>
      <c r="KJ582" s="25"/>
      <c r="KK582" s="25"/>
      <c r="KL582" s="25"/>
      <c r="KM582" s="25"/>
      <c r="KN582" s="25"/>
      <c r="KO582" s="25"/>
      <c r="KP582" s="25"/>
      <c r="KQ582" s="25"/>
      <c r="KR582" s="25"/>
      <c r="KS582" s="25"/>
      <c r="KT582" s="25"/>
      <c r="KU582" s="25"/>
      <c r="KV582" s="25"/>
      <c r="KW582" s="25"/>
      <c r="KX582" s="25"/>
      <c r="KY582" s="25"/>
      <c r="KZ582" s="25"/>
      <c r="LA582" s="25"/>
      <c r="LB582" s="25"/>
      <c r="LC582" s="25"/>
      <c r="LD582" s="25"/>
      <c r="LE582" s="25"/>
      <c r="LF582" s="25"/>
      <c r="LG582" s="25"/>
      <c r="LH582" s="25"/>
      <c r="LI582" s="25"/>
      <c r="LJ582" s="25"/>
      <c r="LK582" s="25"/>
      <c r="LL582" s="25"/>
      <c r="LM582" s="25"/>
      <c r="LN582" s="25"/>
      <c r="LO582" s="25"/>
      <c r="LP582" s="25"/>
      <c r="LQ582" s="25"/>
      <c r="LR582" s="25"/>
      <c r="LS582" s="25"/>
      <c r="LT582" s="25"/>
      <c r="LU582" s="25"/>
      <c r="LV582" s="25"/>
      <c r="LW582" s="25"/>
      <c r="LX582" s="25"/>
      <c r="LY582" s="25"/>
      <c r="LZ582" s="25"/>
      <c r="MA582" s="25"/>
      <c r="MB582" s="25"/>
      <c r="MC582" s="25"/>
      <c r="MD582" s="25"/>
      <c r="ME582" s="25"/>
      <c r="MF582" s="25"/>
    </row>
    <row r="583" spans="1:344" s="26" customFormat="1" hidden="1" x14ac:dyDescent="0.25">
      <c r="A583" s="21"/>
      <c r="B583" s="22"/>
      <c r="C583" s="76"/>
      <c r="D583" s="7"/>
      <c r="E583" s="7"/>
      <c r="F583" s="7"/>
      <c r="G583" s="179"/>
      <c r="H583" s="179"/>
      <c r="I583" s="271"/>
      <c r="J583" s="194"/>
      <c r="K583" s="179"/>
      <c r="L583" s="179"/>
      <c r="M583" s="179"/>
      <c r="N583" s="179"/>
      <c r="O583" s="179"/>
      <c r="P583" s="179"/>
      <c r="Q583" s="24"/>
      <c r="R583" s="182"/>
      <c r="S583" s="24"/>
      <c r="T583" s="32"/>
      <c r="U583" s="240"/>
      <c r="V583" s="66"/>
      <c r="W583" s="78"/>
      <c r="X583" s="66"/>
      <c r="Y583" s="66"/>
      <c r="Z583" s="25"/>
      <c r="AA583" s="23"/>
      <c r="AB583" s="23"/>
      <c r="AC583" s="25"/>
      <c r="AD583" s="60"/>
      <c r="AE583" s="31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25"/>
      <c r="EC583" s="25"/>
      <c r="ED583" s="25"/>
      <c r="EE583" s="25"/>
      <c r="EF583" s="25"/>
      <c r="EG583" s="25"/>
      <c r="EH583" s="25"/>
      <c r="EI583" s="25"/>
      <c r="EJ583" s="25"/>
      <c r="EK583" s="25"/>
      <c r="EL583" s="25"/>
      <c r="EM583" s="25"/>
      <c r="EN583" s="25"/>
      <c r="EO583" s="25"/>
      <c r="EP583" s="25"/>
      <c r="EQ583" s="25"/>
      <c r="ER583" s="25"/>
      <c r="ES583" s="25"/>
      <c r="ET583" s="25"/>
      <c r="EU583" s="25"/>
      <c r="EV583" s="25"/>
      <c r="EW583" s="25"/>
      <c r="EX583" s="25"/>
      <c r="EY583" s="25"/>
      <c r="EZ583" s="25"/>
      <c r="FA583" s="25"/>
      <c r="FB583" s="25"/>
      <c r="FC583" s="25"/>
      <c r="FD583" s="25"/>
      <c r="FE583" s="25"/>
      <c r="FF583" s="25"/>
      <c r="FG583" s="25"/>
      <c r="FH583" s="25"/>
      <c r="FI583" s="25"/>
      <c r="FJ583" s="25"/>
      <c r="FK583" s="25"/>
      <c r="FL583" s="25"/>
      <c r="FM583" s="25"/>
      <c r="FN583" s="25"/>
      <c r="FO583" s="25"/>
      <c r="FP583" s="25"/>
      <c r="FQ583" s="25"/>
      <c r="FR583" s="25"/>
      <c r="FS583" s="25"/>
      <c r="FT583" s="25"/>
      <c r="FU583" s="25"/>
      <c r="FV583" s="25"/>
      <c r="FW583" s="25"/>
      <c r="FX583" s="25"/>
      <c r="FY583" s="25"/>
      <c r="FZ583" s="25"/>
      <c r="GA583" s="25"/>
      <c r="GB583" s="25"/>
      <c r="GC583" s="25"/>
      <c r="GD583" s="25"/>
      <c r="GE583" s="25"/>
      <c r="GF583" s="25"/>
      <c r="GG583" s="25"/>
      <c r="GH583" s="25"/>
      <c r="GI583" s="25"/>
      <c r="GJ583" s="25"/>
      <c r="GK583" s="25"/>
      <c r="GL583" s="25"/>
      <c r="GM583" s="25"/>
      <c r="GN583" s="25"/>
      <c r="GO583" s="25"/>
      <c r="GP583" s="25"/>
      <c r="GQ583" s="25"/>
      <c r="GR583" s="25"/>
      <c r="GS583" s="25"/>
      <c r="GT583" s="25"/>
      <c r="GU583" s="25"/>
      <c r="GV583" s="25"/>
      <c r="GW583" s="25"/>
      <c r="GX583" s="25"/>
      <c r="GY583" s="25"/>
      <c r="GZ583" s="25"/>
      <c r="HA583" s="25"/>
      <c r="HB583" s="25"/>
      <c r="HC583" s="25"/>
      <c r="HD583" s="25"/>
      <c r="HE583" s="25"/>
      <c r="HF583" s="25"/>
      <c r="HG583" s="25"/>
      <c r="HH583" s="25"/>
      <c r="HI583" s="25"/>
      <c r="HJ583" s="25"/>
      <c r="HK583" s="25"/>
      <c r="HL583" s="25"/>
      <c r="HM583" s="25"/>
      <c r="HN583" s="25"/>
      <c r="HO583" s="25"/>
      <c r="HP583" s="25"/>
      <c r="HQ583" s="25"/>
      <c r="HR583" s="25"/>
      <c r="HS583" s="25"/>
      <c r="HT583" s="25"/>
      <c r="HU583" s="25"/>
      <c r="HV583" s="25"/>
      <c r="HW583" s="25"/>
      <c r="HX583" s="25"/>
      <c r="HY583" s="25"/>
      <c r="HZ583" s="25"/>
      <c r="IA583" s="25"/>
      <c r="IB583" s="25"/>
      <c r="IC583" s="25"/>
      <c r="ID583" s="25"/>
      <c r="IE583" s="25"/>
      <c r="IF583" s="25"/>
      <c r="IG583" s="25"/>
      <c r="IH583" s="25"/>
      <c r="II583" s="25"/>
      <c r="IJ583" s="25"/>
      <c r="IK583" s="25"/>
      <c r="IL583" s="25"/>
      <c r="IM583" s="25"/>
      <c r="IN583" s="25"/>
      <c r="IO583" s="25"/>
      <c r="IP583" s="25"/>
      <c r="IQ583" s="25"/>
      <c r="IR583" s="25"/>
      <c r="IS583" s="25"/>
      <c r="IT583" s="25"/>
      <c r="IU583" s="25"/>
      <c r="IV583" s="25"/>
      <c r="IW583" s="25"/>
      <c r="IX583" s="25"/>
      <c r="IY583" s="25"/>
      <c r="IZ583" s="25"/>
      <c r="JA583" s="25"/>
      <c r="JB583" s="25"/>
      <c r="JC583" s="25"/>
      <c r="JD583" s="25"/>
      <c r="JE583" s="25"/>
      <c r="JF583" s="25"/>
      <c r="JG583" s="25"/>
      <c r="JH583" s="25"/>
      <c r="JI583" s="25"/>
      <c r="JJ583" s="25"/>
      <c r="JK583" s="25"/>
      <c r="JL583" s="25"/>
      <c r="JM583" s="25"/>
      <c r="JN583" s="25"/>
      <c r="JO583" s="25"/>
      <c r="JP583" s="25"/>
      <c r="JQ583" s="25"/>
      <c r="JR583" s="25"/>
      <c r="JS583" s="25"/>
      <c r="JT583" s="25"/>
      <c r="JU583" s="25"/>
      <c r="JV583" s="25"/>
      <c r="JW583" s="25"/>
      <c r="JX583" s="25"/>
      <c r="JY583" s="25"/>
      <c r="JZ583" s="25"/>
      <c r="KA583" s="25"/>
      <c r="KB583" s="25"/>
      <c r="KC583" s="25"/>
      <c r="KD583" s="25"/>
      <c r="KE583" s="25"/>
      <c r="KF583" s="25"/>
      <c r="KG583" s="25"/>
      <c r="KH583" s="25"/>
      <c r="KI583" s="25"/>
      <c r="KJ583" s="25"/>
      <c r="KK583" s="25"/>
      <c r="KL583" s="25"/>
      <c r="KM583" s="25"/>
      <c r="KN583" s="25"/>
      <c r="KO583" s="25"/>
      <c r="KP583" s="25"/>
      <c r="KQ583" s="25"/>
      <c r="KR583" s="25"/>
      <c r="KS583" s="25"/>
      <c r="KT583" s="25"/>
      <c r="KU583" s="25"/>
      <c r="KV583" s="25"/>
      <c r="KW583" s="25"/>
      <c r="KX583" s="25"/>
      <c r="KY583" s="25"/>
      <c r="KZ583" s="25"/>
      <c r="LA583" s="25"/>
      <c r="LB583" s="25"/>
      <c r="LC583" s="25"/>
      <c r="LD583" s="25"/>
      <c r="LE583" s="25"/>
      <c r="LF583" s="25"/>
      <c r="LG583" s="25"/>
      <c r="LH583" s="25"/>
      <c r="LI583" s="25"/>
      <c r="LJ583" s="25"/>
      <c r="LK583" s="25"/>
      <c r="LL583" s="25"/>
      <c r="LM583" s="25"/>
      <c r="LN583" s="25"/>
      <c r="LO583" s="25"/>
      <c r="LP583" s="25"/>
      <c r="LQ583" s="25"/>
      <c r="LR583" s="25"/>
      <c r="LS583" s="25"/>
      <c r="LT583" s="25"/>
      <c r="LU583" s="25"/>
      <c r="LV583" s="25"/>
      <c r="LW583" s="25"/>
      <c r="LX583" s="25"/>
      <c r="LY583" s="25"/>
      <c r="LZ583" s="25"/>
      <c r="MA583" s="25"/>
      <c r="MB583" s="25"/>
      <c r="MC583" s="25"/>
      <c r="MD583" s="25"/>
      <c r="ME583" s="25"/>
      <c r="MF583" s="25"/>
    </row>
    <row r="584" spans="1:344" s="26" customFormat="1" hidden="1" x14ac:dyDescent="0.25">
      <c r="A584" s="21"/>
      <c r="B584" s="22"/>
      <c r="C584" s="76"/>
      <c r="D584" s="7"/>
      <c r="E584" s="7"/>
      <c r="F584" s="7"/>
      <c r="G584" s="179"/>
      <c r="H584" s="179"/>
      <c r="I584" s="271"/>
      <c r="J584" s="194"/>
      <c r="K584" s="179"/>
      <c r="L584" s="179"/>
      <c r="M584" s="179"/>
      <c r="N584" s="179"/>
      <c r="O584" s="179"/>
      <c r="P584" s="179"/>
      <c r="Q584" s="24"/>
      <c r="R584" s="182"/>
      <c r="S584" s="24"/>
      <c r="T584" s="32"/>
      <c r="U584" s="240"/>
      <c r="V584" s="66"/>
      <c r="W584" s="78"/>
      <c r="X584" s="66"/>
      <c r="Y584" s="66"/>
      <c r="Z584" s="25"/>
      <c r="AA584" s="23"/>
      <c r="AB584" s="23"/>
      <c r="AC584" s="25"/>
      <c r="AD584" s="60"/>
      <c r="AE584" s="31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25"/>
      <c r="EC584" s="25"/>
      <c r="ED584" s="25"/>
      <c r="EE584" s="25"/>
      <c r="EF584" s="25"/>
      <c r="EG584" s="25"/>
      <c r="EH584" s="25"/>
      <c r="EI584" s="25"/>
      <c r="EJ584" s="25"/>
      <c r="EK584" s="25"/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25"/>
      <c r="EW584" s="25"/>
      <c r="EX584" s="25"/>
      <c r="EY584" s="25"/>
      <c r="EZ584" s="25"/>
      <c r="FA584" s="25"/>
      <c r="FB584" s="25"/>
      <c r="FC584" s="25"/>
      <c r="FD584" s="25"/>
      <c r="FE584" s="25"/>
      <c r="FF584" s="25"/>
      <c r="FG584" s="25"/>
      <c r="FH584" s="25"/>
      <c r="FI584" s="25"/>
      <c r="FJ584" s="25"/>
      <c r="FK584" s="25"/>
      <c r="FL584" s="25"/>
      <c r="FM584" s="25"/>
      <c r="FN584" s="25"/>
      <c r="FO584" s="25"/>
      <c r="FP584" s="25"/>
      <c r="FQ584" s="25"/>
      <c r="FR584" s="25"/>
      <c r="FS584" s="25"/>
      <c r="FT584" s="25"/>
      <c r="FU584" s="25"/>
      <c r="FV584" s="25"/>
      <c r="FW584" s="25"/>
      <c r="FX584" s="25"/>
      <c r="FY584" s="25"/>
      <c r="FZ584" s="25"/>
      <c r="GA584" s="25"/>
      <c r="GB584" s="25"/>
      <c r="GC584" s="25"/>
      <c r="GD584" s="25"/>
      <c r="GE584" s="25"/>
      <c r="GF584" s="25"/>
      <c r="GG584" s="25"/>
      <c r="GH584" s="25"/>
      <c r="GI584" s="25"/>
      <c r="GJ584" s="25"/>
      <c r="GK584" s="25"/>
      <c r="GL584" s="25"/>
      <c r="GM584" s="25"/>
      <c r="GN584" s="25"/>
      <c r="GO584" s="25"/>
      <c r="GP584" s="25"/>
      <c r="GQ584" s="25"/>
      <c r="GR584" s="25"/>
      <c r="GS584" s="25"/>
      <c r="GT584" s="25"/>
      <c r="GU584" s="25"/>
      <c r="GV584" s="25"/>
      <c r="GW584" s="25"/>
      <c r="GX584" s="25"/>
      <c r="GY584" s="25"/>
      <c r="GZ584" s="25"/>
      <c r="HA584" s="25"/>
      <c r="HB584" s="25"/>
      <c r="HC584" s="25"/>
      <c r="HD584" s="25"/>
      <c r="HE584" s="25"/>
      <c r="HF584" s="25"/>
      <c r="HG584" s="25"/>
      <c r="HH584" s="25"/>
      <c r="HI584" s="25"/>
      <c r="HJ584" s="25"/>
      <c r="HK584" s="25"/>
      <c r="HL584" s="25"/>
      <c r="HM584" s="25"/>
      <c r="HN584" s="25"/>
      <c r="HO584" s="25"/>
      <c r="HP584" s="25"/>
      <c r="HQ584" s="25"/>
      <c r="HR584" s="25"/>
      <c r="HS584" s="25"/>
      <c r="HT584" s="25"/>
      <c r="HU584" s="25"/>
      <c r="HV584" s="25"/>
      <c r="HW584" s="25"/>
      <c r="HX584" s="25"/>
      <c r="HY584" s="25"/>
      <c r="HZ584" s="25"/>
      <c r="IA584" s="25"/>
      <c r="IB584" s="25"/>
      <c r="IC584" s="25"/>
      <c r="ID584" s="25"/>
      <c r="IE584" s="25"/>
      <c r="IF584" s="25"/>
      <c r="IG584" s="25"/>
      <c r="IH584" s="25"/>
      <c r="II584" s="25"/>
      <c r="IJ584" s="25"/>
      <c r="IK584" s="25"/>
      <c r="IL584" s="25"/>
      <c r="IM584" s="25"/>
      <c r="IN584" s="25"/>
      <c r="IO584" s="25"/>
      <c r="IP584" s="25"/>
      <c r="IQ584" s="25"/>
      <c r="IR584" s="25"/>
      <c r="IS584" s="25"/>
      <c r="IT584" s="25"/>
      <c r="IU584" s="25"/>
      <c r="IV584" s="25"/>
      <c r="IW584" s="25"/>
      <c r="IX584" s="25"/>
      <c r="IY584" s="25"/>
      <c r="IZ584" s="25"/>
      <c r="JA584" s="25"/>
      <c r="JB584" s="25"/>
      <c r="JC584" s="25"/>
      <c r="JD584" s="25"/>
      <c r="JE584" s="25"/>
      <c r="JF584" s="25"/>
      <c r="JG584" s="25"/>
      <c r="JH584" s="25"/>
      <c r="JI584" s="25"/>
      <c r="JJ584" s="25"/>
      <c r="JK584" s="25"/>
      <c r="JL584" s="25"/>
      <c r="JM584" s="25"/>
      <c r="JN584" s="25"/>
      <c r="JO584" s="25"/>
      <c r="JP584" s="25"/>
      <c r="JQ584" s="25"/>
      <c r="JR584" s="25"/>
      <c r="JS584" s="25"/>
      <c r="JT584" s="25"/>
      <c r="JU584" s="25"/>
      <c r="JV584" s="25"/>
      <c r="JW584" s="25"/>
      <c r="JX584" s="25"/>
      <c r="JY584" s="25"/>
      <c r="JZ584" s="25"/>
      <c r="KA584" s="25"/>
      <c r="KB584" s="25"/>
      <c r="KC584" s="25"/>
      <c r="KD584" s="25"/>
      <c r="KE584" s="25"/>
      <c r="KF584" s="25"/>
      <c r="KG584" s="25"/>
      <c r="KH584" s="25"/>
      <c r="KI584" s="25"/>
      <c r="KJ584" s="25"/>
      <c r="KK584" s="25"/>
      <c r="KL584" s="25"/>
      <c r="KM584" s="25"/>
      <c r="KN584" s="25"/>
      <c r="KO584" s="25"/>
      <c r="KP584" s="25"/>
      <c r="KQ584" s="25"/>
      <c r="KR584" s="25"/>
      <c r="KS584" s="25"/>
      <c r="KT584" s="25"/>
      <c r="KU584" s="25"/>
      <c r="KV584" s="25"/>
      <c r="KW584" s="25"/>
      <c r="KX584" s="25"/>
      <c r="KY584" s="25"/>
      <c r="KZ584" s="25"/>
      <c r="LA584" s="25"/>
      <c r="LB584" s="25"/>
      <c r="LC584" s="25"/>
      <c r="LD584" s="25"/>
      <c r="LE584" s="25"/>
      <c r="LF584" s="25"/>
      <c r="LG584" s="25"/>
      <c r="LH584" s="25"/>
      <c r="LI584" s="25"/>
      <c r="LJ584" s="25"/>
      <c r="LK584" s="25"/>
      <c r="LL584" s="25"/>
      <c r="LM584" s="25"/>
      <c r="LN584" s="25"/>
      <c r="LO584" s="25"/>
      <c r="LP584" s="25"/>
      <c r="LQ584" s="25"/>
      <c r="LR584" s="25"/>
      <c r="LS584" s="25"/>
      <c r="LT584" s="25"/>
      <c r="LU584" s="25"/>
      <c r="LV584" s="25"/>
      <c r="LW584" s="25"/>
      <c r="LX584" s="25"/>
      <c r="LY584" s="25"/>
      <c r="LZ584" s="25"/>
      <c r="MA584" s="25"/>
      <c r="MB584" s="25"/>
      <c r="MC584" s="25"/>
      <c r="MD584" s="25"/>
      <c r="ME584" s="25"/>
      <c r="MF584" s="25"/>
    </row>
    <row r="585" spans="1:344" s="26" customFormat="1" hidden="1" x14ac:dyDescent="0.25">
      <c r="A585" s="21"/>
      <c r="B585" s="22"/>
      <c r="C585" s="76"/>
      <c r="D585" s="7"/>
      <c r="E585" s="7"/>
      <c r="F585" s="7"/>
      <c r="G585" s="179"/>
      <c r="H585" s="179"/>
      <c r="I585" s="271"/>
      <c r="J585" s="194"/>
      <c r="K585" s="179"/>
      <c r="L585" s="179"/>
      <c r="M585" s="179"/>
      <c r="N585" s="179"/>
      <c r="O585" s="179"/>
      <c r="P585" s="179"/>
      <c r="Q585" s="24"/>
      <c r="R585" s="182"/>
      <c r="S585" s="24"/>
      <c r="T585" s="32"/>
      <c r="U585" s="240"/>
      <c r="V585" s="66"/>
      <c r="W585" s="78"/>
      <c r="X585" s="66"/>
      <c r="Y585" s="66"/>
      <c r="Z585" s="25"/>
      <c r="AA585" s="23"/>
      <c r="AB585" s="23"/>
      <c r="AC585" s="25"/>
      <c r="AD585" s="60"/>
      <c r="AE585" s="31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5"/>
      <c r="EJ585" s="25"/>
      <c r="EK585" s="25"/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5"/>
      <c r="EW585" s="25"/>
      <c r="EX585" s="25"/>
      <c r="EY585" s="25"/>
      <c r="EZ585" s="25"/>
      <c r="FA585" s="25"/>
      <c r="FB585" s="25"/>
      <c r="FC585" s="25"/>
      <c r="FD585" s="25"/>
      <c r="FE585" s="25"/>
      <c r="FF585" s="25"/>
      <c r="FG585" s="25"/>
      <c r="FH585" s="25"/>
      <c r="FI585" s="25"/>
      <c r="FJ585" s="25"/>
      <c r="FK585" s="25"/>
      <c r="FL585" s="25"/>
      <c r="FM585" s="25"/>
      <c r="FN585" s="25"/>
      <c r="FO585" s="25"/>
      <c r="FP585" s="25"/>
      <c r="FQ585" s="25"/>
      <c r="FR585" s="25"/>
      <c r="FS585" s="25"/>
      <c r="FT585" s="25"/>
      <c r="FU585" s="25"/>
      <c r="FV585" s="25"/>
      <c r="FW585" s="25"/>
      <c r="FX585" s="25"/>
      <c r="FY585" s="25"/>
      <c r="FZ585" s="25"/>
      <c r="GA585" s="25"/>
      <c r="GB585" s="25"/>
      <c r="GC585" s="25"/>
      <c r="GD585" s="25"/>
      <c r="GE585" s="25"/>
      <c r="GF585" s="25"/>
      <c r="GG585" s="25"/>
      <c r="GH585" s="25"/>
      <c r="GI585" s="25"/>
      <c r="GJ585" s="25"/>
      <c r="GK585" s="25"/>
      <c r="GL585" s="25"/>
      <c r="GM585" s="25"/>
      <c r="GN585" s="25"/>
      <c r="GO585" s="25"/>
      <c r="GP585" s="25"/>
      <c r="GQ585" s="25"/>
      <c r="GR585" s="25"/>
      <c r="GS585" s="25"/>
      <c r="GT585" s="25"/>
      <c r="GU585" s="25"/>
      <c r="GV585" s="25"/>
      <c r="GW585" s="25"/>
      <c r="GX585" s="25"/>
      <c r="GY585" s="25"/>
      <c r="GZ585" s="25"/>
      <c r="HA585" s="25"/>
      <c r="HB585" s="25"/>
      <c r="HC585" s="25"/>
      <c r="HD585" s="25"/>
      <c r="HE585" s="25"/>
      <c r="HF585" s="25"/>
      <c r="HG585" s="25"/>
      <c r="HH585" s="25"/>
      <c r="HI585" s="25"/>
      <c r="HJ585" s="25"/>
      <c r="HK585" s="25"/>
      <c r="HL585" s="25"/>
      <c r="HM585" s="25"/>
      <c r="HN585" s="25"/>
      <c r="HO585" s="25"/>
      <c r="HP585" s="25"/>
      <c r="HQ585" s="25"/>
      <c r="HR585" s="25"/>
      <c r="HS585" s="25"/>
      <c r="HT585" s="25"/>
      <c r="HU585" s="25"/>
      <c r="HV585" s="25"/>
      <c r="HW585" s="25"/>
      <c r="HX585" s="25"/>
      <c r="HY585" s="25"/>
      <c r="HZ585" s="25"/>
      <c r="IA585" s="25"/>
      <c r="IB585" s="25"/>
      <c r="IC585" s="25"/>
      <c r="ID585" s="25"/>
      <c r="IE585" s="25"/>
      <c r="IF585" s="25"/>
      <c r="IG585" s="25"/>
      <c r="IH585" s="25"/>
      <c r="II585" s="25"/>
      <c r="IJ585" s="25"/>
      <c r="IK585" s="25"/>
      <c r="IL585" s="25"/>
      <c r="IM585" s="25"/>
      <c r="IN585" s="25"/>
      <c r="IO585" s="25"/>
      <c r="IP585" s="25"/>
      <c r="IQ585" s="25"/>
      <c r="IR585" s="25"/>
      <c r="IS585" s="25"/>
      <c r="IT585" s="25"/>
      <c r="IU585" s="25"/>
      <c r="IV585" s="25"/>
      <c r="IW585" s="25"/>
      <c r="IX585" s="25"/>
      <c r="IY585" s="25"/>
      <c r="IZ585" s="25"/>
      <c r="JA585" s="25"/>
      <c r="JB585" s="25"/>
      <c r="JC585" s="25"/>
      <c r="JD585" s="25"/>
      <c r="JE585" s="25"/>
      <c r="JF585" s="25"/>
      <c r="JG585" s="25"/>
      <c r="JH585" s="25"/>
      <c r="JI585" s="25"/>
      <c r="JJ585" s="25"/>
      <c r="JK585" s="25"/>
      <c r="JL585" s="25"/>
      <c r="JM585" s="25"/>
      <c r="JN585" s="25"/>
      <c r="JO585" s="25"/>
      <c r="JP585" s="25"/>
      <c r="JQ585" s="25"/>
      <c r="JR585" s="25"/>
      <c r="JS585" s="25"/>
      <c r="JT585" s="25"/>
      <c r="JU585" s="25"/>
      <c r="JV585" s="25"/>
      <c r="JW585" s="25"/>
      <c r="JX585" s="25"/>
      <c r="JY585" s="25"/>
      <c r="JZ585" s="25"/>
      <c r="KA585" s="25"/>
      <c r="KB585" s="25"/>
      <c r="KC585" s="25"/>
      <c r="KD585" s="25"/>
      <c r="KE585" s="25"/>
      <c r="KF585" s="25"/>
      <c r="KG585" s="25"/>
      <c r="KH585" s="25"/>
      <c r="KI585" s="25"/>
      <c r="KJ585" s="25"/>
      <c r="KK585" s="25"/>
      <c r="KL585" s="25"/>
      <c r="KM585" s="25"/>
      <c r="KN585" s="25"/>
      <c r="KO585" s="25"/>
      <c r="KP585" s="25"/>
      <c r="KQ585" s="25"/>
      <c r="KR585" s="25"/>
      <c r="KS585" s="25"/>
      <c r="KT585" s="25"/>
      <c r="KU585" s="25"/>
      <c r="KV585" s="25"/>
      <c r="KW585" s="25"/>
      <c r="KX585" s="25"/>
      <c r="KY585" s="25"/>
      <c r="KZ585" s="25"/>
      <c r="LA585" s="25"/>
      <c r="LB585" s="25"/>
      <c r="LC585" s="25"/>
      <c r="LD585" s="25"/>
      <c r="LE585" s="25"/>
      <c r="LF585" s="25"/>
      <c r="LG585" s="25"/>
      <c r="LH585" s="25"/>
      <c r="LI585" s="25"/>
      <c r="LJ585" s="25"/>
      <c r="LK585" s="25"/>
      <c r="LL585" s="25"/>
      <c r="LM585" s="25"/>
      <c r="LN585" s="25"/>
      <c r="LO585" s="25"/>
      <c r="LP585" s="25"/>
      <c r="LQ585" s="25"/>
      <c r="LR585" s="25"/>
      <c r="LS585" s="25"/>
      <c r="LT585" s="25"/>
      <c r="LU585" s="25"/>
      <c r="LV585" s="25"/>
      <c r="LW585" s="25"/>
      <c r="LX585" s="25"/>
      <c r="LY585" s="25"/>
      <c r="LZ585" s="25"/>
      <c r="MA585" s="25"/>
      <c r="MB585" s="25"/>
      <c r="MC585" s="25"/>
      <c r="MD585" s="25"/>
      <c r="ME585" s="25"/>
      <c r="MF585" s="25"/>
    </row>
    <row r="586" spans="1:344" s="26" customFormat="1" hidden="1" x14ac:dyDescent="0.25">
      <c r="A586" s="21"/>
      <c r="B586" s="22"/>
      <c r="C586" s="76"/>
      <c r="D586" s="7"/>
      <c r="E586" s="7"/>
      <c r="F586" s="7"/>
      <c r="G586" s="179"/>
      <c r="H586" s="179"/>
      <c r="I586" s="271"/>
      <c r="J586" s="194"/>
      <c r="K586" s="179"/>
      <c r="L586" s="179"/>
      <c r="M586" s="179"/>
      <c r="N586" s="179"/>
      <c r="O586" s="179"/>
      <c r="P586" s="179"/>
      <c r="Q586" s="24"/>
      <c r="R586" s="182"/>
      <c r="S586" s="24"/>
      <c r="T586" s="32"/>
      <c r="U586" s="240"/>
      <c r="V586" s="66"/>
      <c r="W586" s="78"/>
      <c r="X586" s="66"/>
      <c r="Y586" s="66"/>
      <c r="Z586" s="25"/>
      <c r="AA586" s="23"/>
      <c r="AB586" s="23"/>
      <c r="AC586" s="25"/>
      <c r="AD586" s="60"/>
      <c r="AE586" s="31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  <c r="ED586" s="25"/>
      <c r="EE586" s="25"/>
      <c r="EF586" s="25"/>
      <c r="EG586" s="25"/>
      <c r="EH586" s="25"/>
      <c r="EI586" s="25"/>
      <c r="EJ586" s="25"/>
      <c r="EK586" s="25"/>
      <c r="EL586" s="25"/>
      <c r="EM586" s="25"/>
      <c r="EN586" s="25"/>
      <c r="EO586" s="25"/>
      <c r="EP586" s="25"/>
      <c r="EQ586" s="25"/>
      <c r="ER586" s="25"/>
      <c r="ES586" s="25"/>
      <c r="ET586" s="25"/>
      <c r="EU586" s="25"/>
      <c r="EV586" s="25"/>
      <c r="EW586" s="25"/>
      <c r="EX586" s="25"/>
      <c r="EY586" s="25"/>
      <c r="EZ586" s="25"/>
      <c r="FA586" s="25"/>
      <c r="FB586" s="25"/>
      <c r="FC586" s="25"/>
      <c r="FD586" s="25"/>
      <c r="FE586" s="25"/>
      <c r="FF586" s="25"/>
      <c r="FG586" s="25"/>
      <c r="FH586" s="25"/>
      <c r="FI586" s="25"/>
      <c r="FJ586" s="25"/>
      <c r="FK586" s="25"/>
      <c r="FL586" s="25"/>
      <c r="FM586" s="25"/>
      <c r="FN586" s="25"/>
      <c r="FO586" s="25"/>
      <c r="FP586" s="25"/>
      <c r="FQ586" s="25"/>
      <c r="FR586" s="25"/>
      <c r="FS586" s="25"/>
      <c r="FT586" s="25"/>
      <c r="FU586" s="25"/>
      <c r="FV586" s="25"/>
      <c r="FW586" s="25"/>
      <c r="FX586" s="25"/>
      <c r="FY586" s="25"/>
      <c r="FZ586" s="25"/>
      <c r="GA586" s="25"/>
      <c r="GB586" s="25"/>
      <c r="GC586" s="25"/>
      <c r="GD586" s="25"/>
      <c r="GE586" s="25"/>
      <c r="GF586" s="25"/>
      <c r="GG586" s="25"/>
      <c r="GH586" s="25"/>
      <c r="GI586" s="25"/>
      <c r="GJ586" s="25"/>
      <c r="GK586" s="25"/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5"/>
      <c r="GW586" s="25"/>
      <c r="GX586" s="25"/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5"/>
      <c r="HJ586" s="25"/>
      <c r="HK586" s="25"/>
      <c r="HL586" s="25"/>
      <c r="HM586" s="25"/>
      <c r="HN586" s="25"/>
      <c r="HO586" s="25"/>
      <c r="HP586" s="25"/>
      <c r="HQ586" s="25"/>
      <c r="HR586" s="25"/>
      <c r="HS586" s="25"/>
      <c r="HT586" s="25"/>
      <c r="HU586" s="25"/>
      <c r="HV586" s="25"/>
      <c r="HW586" s="25"/>
      <c r="HX586" s="25"/>
      <c r="HY586" s="25"/>
      <c r="HZ586" s="25"/>
      <c r="IA586" s="25"/>
      <c r="IB586" s="25"/>
      <c r="IC586" s="25"/>
      <c r="ID586" s="25"/>
      <c r="IE586" s="25"/>
      <c r="IF586" s="25"/>
      <c r="IG586" s="25"/>
      <c r="IH586" s="25"/>
      <c r="II586" s="25"/>
      <c r="IJ586" s="25"/>
      <c r="IK586" s="25"/>
      <c r="IL586" s="25"/>
      <c r="IM586" s="25"/>
      <c r="IN586" s="25"/>
      <c r="IO586" s="25"/>
      <c r="IP586" s="25"/>
      <c r="IQ586" s="25"/>
      <c r="IR586" s="25"/>
      <c r="IS586" s="25"/>
      <c r="IT586" s="25"/>
      <c r="IU586" s="25"/>
      <c r="IV586" s="25"/>
      <c r="IW586" s="25"/>
      <c r="IX586" s="25"/>
      <c r="IY586" s="25"/>
      <c r="IZ586" s="25"/>
      <c r="JA586" s="25"/>
      <c r="JB586" s="25"/>
      <c r="JC586" s="25"/>
      <c r="JD586" s="25"/>
      <c r="JE586" s="25"/>
      <c r="JF586" s="25"/>
      <c r="JG586" s="25"/>
      <c r="JH586" s="25"/>
      <c r="JI586" s="25"/>
      <c r="JJ586" s="25"/>
      <c r="JK586" s="25"/>
      <c r="JL586" s="25"/>
      <c r="JM586" s="25"/>
      <c r="JN586" s="25"/>
      <c r="JO586" s="25"/>
      <c r="JP586" s="25"/>
      <c r="JQ586" s="25"/>
      <c r="JR586" s="25"/>
      <c r="JS586" s="25"/>
      <c r="JT586" s="25"/>
      <c r="JU586" s="25"/>
      <c r="JV586" s="25"/>
      <c r="JW586" s="25"/>
      <c r="JX586" s="25"/>
      <c r="JY586" s="25"/>
      <c r="JZ586" s="25"/>
      <c r="KA586" s="25"/>
      <c r="KB586" s="25"/>
      <c r="KC586" s="25"/>
      <c r="KD586" s="25"/>
      <c r="KE586" s="25"/>
      <c r="KF586" s="25"/>
      <c r="KG586" s="25"/>
      <c r="KH586" s="25"/>
      <c r="KI586" s="25"/>
      <c r="KJ586" s="25"/>
      <c r="KK586" s="25"/>
      <c r="KL586" s="25"/>
      <c r="KM586" s="25"/>
      <c r="KN586" s="25"/>
      <c r="KO586" s="25"/>
      <c r="KP586" s="25"/>
      <c r="KQ586" s="25"/>
      <c r="KR586" s="25"/>
      <c r="KS586" s="25"/>
      <c r="KT586" s="25"/>
      <c r="KU586" s="25"/>
      <c r="KV586" s="25"/>
      <c r="KW586" s="25"/>
      <c r="KX586" s="25"/>
      <c r="KY586" s="25"/>
      <c r="KZ586" s="25"/>
      <c r="LA586" s="25"/>
      <c r="LB586" s="25"/>
      <c r="LC586" s="25"/>
      <c r="LD586" s="25"/>
      <c r="LE586" s="25"/>
      <c r="LF586" s="25"/>
      <c r="LG586" s="25"/>
      <c r="LH586" s="25"/>
      <c r="LI586" s="25"/>
      <c r="LJ586" s="25"/>
      <c r="LK586" s="25"/>
      <c r="LL586" s="25"/>
      <c r="LM586" s="25"/>
      <c r="LN586" s="25"/>
      <c r="LO586" s="25"/>
      <c r="LP586" s="25"/>
      <c r="LQ586" s="25"/>
      <c r="LR586" s="25"/>
      <c r="LS586" s="25"/>
      <c r="LT586" s="25"/>
      <c r="LU586" s="25"/>
      <c r="LV586" s="25"/>
      <c r="LW586" s="25"/>
      <c r="LX586" s="25"/>
      <c r="LY586" s="25"/>
      <c r="LZ586" s="25"/>
      <c r="MA586" s="25"/>
      <c r="MB586" s="25"/>
      <c r="MC586" s="25"/>
      <c r="MD586" s="25"/>
      <c r="ME586" s="25"/>
      <c r="MF586" s="25"/>
    </row>
    <row r="587" spans="1:344" s="26" customFormat="1" hidden="1" x14ac:dyDescent="0.25">
      <c r="A587" s="21"/>
      <c r="B587" s="22"/>
      <c r="C587" s="76"/>
      <c r="D587" s="7"/>
      <c r="E587" s="7"/>
      <c r="F587" s="7"/>
      <c r="G587" s="179"/>
      <c r="H587" s="179"/>
      <c r="I587" s="271"/>
      <c r="J587" s="194"/>
      <c r="K587" s="179"/>
      <c r="L587" s="179"/>
      <c r="M587" s="179"/>
      <c r="N587" s="179"/>
      <c r="O587" s="179"/>
      <c r="P587" s="179"/>
      <c r="Q587" s="24"/>
      <c r="R587" s="182"/>
      <c r="S587" s="24"/>
      <c r="T587" s="32"/>
      <c r="U587" s="240"/>
      <c r="V587" s="66"/>
      <c r="W587" s="78"/>
      <c r="X587" s="66"/>
      <c r="Y587" s="66"/>
      <c r="Z587" s="25"/>
      <c r="AA587" s="23"/>
      <c r="AB587" s="23"/>
      <c r="AC587" s="25"/>
      <c r="AD587" s="60"/>
      <c r="AE587" s="31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25"/>
      <c r="EC587" s="25"/>
      <c r="ED587" s="25"/>
      <c r="EE587" s="25"/>
      <c r="EF587" s="25"/>
      <c r="EG587" s="25"/>
      <c r="EH587" s="25"/>
      <c r="EI587" s="25"/>
      <c r="EJ587" s="25"/>
      <c r="EK587" s="25"/>
      <c r="EL587" s="25"/>
      <c r="EM587" s="25"/>
      <c r="EN587" s="25"/>
      <c r="EO587" s="25"/>
      <c r="EP587" s="25"/>
      <c r="EQ587" s="25"/>
      <c r="ER587" s="25"/>
      <c r="ES587" s="25"/>
      <c r="ET587" s="25"/>
      <c r="EU587" s="25"/>
      <c r="EV587" s="25"/>
      <c r="EW587" s="25"/>
      <c r="EX587" s="25"/>
      <c r="EY587" s="25"/>
      <c r="EZ587" s="25"/>
      <c r="FA587" s="25"/>
      <c r="FB587" s="25"/>
      <c r="FC587" s="25"/>
      <c r="FD587" s="25"/>
      <c r="FE587" s="25"/>
      <c r="FF587" s="25"/>
      <c r="FG587" s="25"/>
      <c r="FH587" s="25"/>
      <c r="FI587" s="25"/>
      <c r="FJ587" s="25"/>
      <c r="FK587" s="25"/>
      <c r="FL587" s="25"/>
      <c r="FM587" s="25"/>
      <c r="FN587" s="25"/>
      <c r="FO587" s="25"/>
      <c r="FP587" s="25"/>
      <c r="FQ587" s="25"/>
      <c r="FR587" s="25"/>
      <c r="FS587" s="25"/>
      <c r="FT587" s="25"/>
      <c r="FU587" s="25"/>
      <c r="FV587" s="25"/>
      <c r="FW587" s="25"/>
      <c r="FX587" s="25"/>
      <c r="FY587" s="25"/>
      <c r="FZ587" s="25"/>
      <c r="GA587" s="25"/>
      <c r="GB587" s="25"/>
      <c r="GC587" s="25"/>
      <c r="GD587" s="25"/>
      <c r="GE587" s="25"/>
      <c r="GF587" s="25"/>
      <c r="GG587" s="25"/>
      <c r="GH587" s="25"/>
      <c r="GI587" s="25"/>
      <c r="GJ587" s="25"/>
      <c r="GK587" s="25"/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5"/>
      <c r="GW587" s="25"/>
      <c r="GX587" s="25"/>
      <c r="GY587" s="25"/>
      <c r="GZ587" s="25"/>
      <c r="HA587" s="25"/>
      <c r="HB587" s="25"/>
      <c r="HC587" s="25"/>
      <c r="HD587" s="25"/>
      <c r="HE587" s="25"/>
      <c r="HF587" s="25"/>
      <c r="HG587" s="25"/>
      <c r="HH587" s="25"/>
      <c r="HI587" s="25"/>
      <c r="HJ587" s="25"/>
      <c r="HK587" s="25"/>
      <c r="HL587" s="25"/>
      <c r="HM587" s="25"/>
      <c r="HN587" s="25"/>
      <c r="HO587" s="25"/>
      <c r="HP587" s="25"/>
      <c r="HQ587" s="25"/>
      <c r="HR587" s="25"/>
      <c r="HS587" s="25"/>
      <c r="HT587" s="25"/>
      <c r="HU587" s="25"/>
      <c r="HV587" s="25"/>
      <c r="HW587" s="25"/>
      <c r="HX587" s="25"/>
      <c r="HY587" s="25"/>
      <c r="HZ587" s="25"/>
      <c r="IA587" s="25"/>
      <c r="IB587" s="25"/>
      <c r="IC587" s="25"/>
      <c r="ID587" s="25"/>
      <c r="IE587" s="25"/>
      <c r="IF587" s="25"/>
      <c r="IG587" s="25"/>
      <c r="IH587" s="25"/>
      <c r="II587" s="25"/>
      <c r="IJ587" s="25"/>
      <c r="IK587" s="25"/>
      <c r="IL587" s="25"/>
      <c r="IM587" s="25"/>
      <c r="IN587" s="25"/>
      <c r="IO587" s="25"/>
      <c r="IP587" s="25"/>
      <c r="IQ587" s="25"/>
      <c r="IR587" s="25"/>
      <c r="IS587" s="25"/>
      <c r="IT587" s="25"/>
      <c r="IU587" s="25"/>
      <c r="IV587" s="25"/>
      <c r="IW587" s="25"/>
      <c r="IX587" s="25"/>
      <c r="IY587" s="25"/>
      <c r="IZ587" s="25"/>
      <c r="JA587" s="25"/>
      <c r="JB587" s="25"/>
      <c r="JC587" s="25"/>
      <c r="JD587" s="25"/>
      <c r="JE587" s="25"/>
      <c r="JF587" s="25"/>
      <c r="JG587" s="25"/>
      <c r="JH587" s="25"/>
      <c r="JI587" s="25"/>
      <c r="JJ587" s="25"/>
      <c r="JK587" s="25"/>
      <c r="JL587" s="25"/>
      <c r="JM587" s="25"/>
      <c r="JN587" s="25"/>
      <c r="JO587" s="25"/>
      <c r="JP587" s="25"/>
      <c r="JQ587" s="25"/>
      <c r="JR587" s="25"/>
      <c r="JS587" s="25"/>
      <c r="JT587" s="25"/>
      <c r="JU587" s="25"/>
      <c r="JV587" s="25"/>
      <c r="JW587" s="25"/>
      <c r="JX587" s="25"/>
      <c r="JY587" s="25"/>
      <c r="JZ587" s="25"/>
      <c r="KA587" s="25"/>
      <c r="KB587" s="25"/>
      <c r="KC587" s="25"/>
      <c r="KD587" s="25"/>
      <c r="KE587" s="25"/>
      <c r="KF587" s="25"/>
      <c r="KG587" s="25"/>
      <c r="KH587" s="25"/>
      <c r="KI587" s="25"/>
      <c r="KJ587" s="25"/>
      <c r="KK587" s="25"/>
      <c r="KL587" s="25"/>
      <c r="KM587" s="25"/>
      <c r="KN587" s="25"/>
      <c r="KO587" s="25"/>
      <c r="KP587" s="25"/>
      <c r="KQ587" s="25"/>
      <c r="KR587" s="25"/>
      <c r="KS587" s="25"/>
      <c r="KT587" s="25"/>
      <c r="KU587" s="25"/>
      <c r="KV587" s="25"/>
      <c r="KW587" s="25"/>
      <c r="KX587" s="25"/>
      <c r="KY587" s="25"/>
      <c r="KZ587" s="25"/>
      <c r="LA587" s="25"/>
      <c r="LB587" s="25"/>
      <c r="LC587" s="25"/>
      <c r="LD587" s="25"/>
      <c r="LE587" s="25"/>
      <c r="LF587" s="25"/>
      <c r="LG587" s="25"/>
      <c r="LH587" s="25"/>
      <c r="LI587" s="25"/>
      <c r="LJ587" s="25"/>
      <c r="LK587" s="25"/>
      <c r="LL587" s="25"/>
      <c r="LM587" s="25"/>
      <c r="LN587" s="25"/>
      <c r="LO587" s="25"/>
      <c r="LP587" s="25"/>
      <c r="LQ587" s="25"/>
      <c r="LR587" s="25"/>
      <c r="LS587" s="25"/>
      <c r="LT587" s="25"/>
      <c r="LU587" s="25"/>
      <c r="LV587" s="25"/>
      <c r="LW587" s="25"/>
      <c r="LX587" s="25"/>
      <c r="LY587" s="25"/>
      <c r="LZ587" s="25"/>
      <c r="MA587" s="25"/>
      <c r="MB587" s="25"/>
      <c r="MC587" s="25"/>
      <c r="MD587" s="25"/>
      <c r="ME587" s="25"/>
      <c r="MF587" s="25"/>
    </row>
    <row r="588" spans="1:344" s="26" customFormat="1" hidden="1" x14ac:dyDescent="0.25">
      <c r="A588" s="21"/>
      <c r="B588" s="22"/>
      <c r="C588" s="76"/>
      <c r="D588" s="7"/>
      <c r="E588" s="7"/>
      <c r="F588" s="7"/>
      <c r="G588" s="179"/>
      <c r="H588" s="179"/>
      <c r="I588" s="271"/>
      <c r="J588" s="194"/>
      <c r="K588" s="179"/>
      <c r="L588" s="179"/>
      <c r="M588" s="179"/>
      <c r="N588" s="179"/>
      <c r="O588" s="179"/>
      <c r="P588" s="179"/>
      <c r="Q588" s="24"/>
      <c r="R588" s="182"/>
      <c r="S588" s="24"/>
      <c r="T588" s="32"/>
      <c r="U588" s="240"/>
      <c r="V588" s="66"/>
      <c r="W588" s="78"/>
      <c r="X588" s="66"/>
      <c r="Y588" s="66"/>
      <c r="Z588" s="25"/>
      <c r="AA588" s="23"/>
      <c r="AB588" s="23"/>
      <c r="AC588" s="25"/>
      <c r="AD588" s="60"/>
      <c r="AE588" s="31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25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25"/>
      <c r="EC588" s="25"/>
      <c r="ED588" s="25"/>
      <c r="EE588" s="25"/>
      <c r="EF588" s="25"/>
      <c r="EG588" s="25"/>
      <c r="EH588" s="25"/>
      <c r="EI588" s="25"/>
      <c r="EJ588" s="25"/>
      <c r="EK588" s="25"/>
      <c r="EL588" s="25"/>
      <c r="EM588" s="25"/>
      <c r="EN588" s="25"/>
      <c r="EO588" s="25"/>
      <c r="EP588" s="25"/>
      <c r="EQ588" s="25"/>
      <c r="ER588" s="25"/>
      <c r="ES588" s="25"/>
      <c r="ET588" s="25"/>
      <c r="EU588" s="25"/>
      <c r="EV588" s="25"/>
      <c r="EW588" s="25"/>
      <c r="EX588" s="25"/>
      <c r="EY588" s="25"/>
      <c r="EZ588" s="25"/>
      <c r="FA588" s="25"/>
      <c r="FB588" s="25"/>
      <c r="FC588" s="25"/>
      <c r="FD588" s="25"/>
      <c r="FE588" s="25"/>
      <c r="FF588" s="25"/>
      <c r="FG588" s="25"/>
      <c r="FH588" s="25"/>
      <c r="FI588" s="25"/>
      <c r="FJ588" s="25"/>
      <c r="FK588" s="25"/>
      <c r="FL588" s="25"/>
      <c r="FM588" s="25"/>
      <c r="FN588" s="25"/>
      <c r="FO588" s="25"/>
      <c r="FP588" s="25"/>
      <c r="FQ588" s="25"/>
      <c r="FR588" s="25"/>
      <c r="FS588" s="25"/>
      <c r="FT588" s="25"/>
      <c r="FU588" s="25"/>
      <c r="FV588" s="25"/>
      <c r="FW588" s="25"/>
      <c r="FX588" s="25"/>
      <c r="FY588" s="25"/>
      <c r="FZ588" s="25"/>
      <c r="GA588" s="25"/>
      <c r="GB588" s="25"/>
      <c r="GC588" s="25"/>
      <c r="GD588" s="25"/>
      <c r="GE588" s="25"/>
      <c r="GF588" s="25"/>
      <c r="GG588" s="25"/>
      <c r="GH588" s="25"/>
      <c r="GI588" s="25"/>
      <c r="GJ588" s="25"/>
      <c r="GK588" s="25"/>
      <c r="GL588" s="25"/>
      <c r="GM588" s="25"/>
      <c r="GN588" s="25"/>
      <c r="GO588" s="25"/>
      <c r="GP588" s="25"/>
      <c r="GQ588" s="25"/>
      <c r="GR588" s="25"/>
      <c r="GS588" s="25"/>
      <c r="GT588" s="25"/>
      <c r="GU588" s="25"/>
      <c r="GV588" s="25"/>
      <c r="GW588" s="25"/>
      <c r="GX588" s="25"/>
      <c r="GY588" s="25"/>
      <c r="GZ588" s="25"/>
      <c r="HA588" s="25"/>
      <c r="HB588" s="25"/>
      <c r="HC588" s="25"/>
      <c r="HD588" s="25"/>
      <c r="HE588" s="25"/>
      <c r="HF588" s="25"/>
      <c r="HG588" s="25"/>
      <c r="HH588" s="25"/>
      <c r="HI588" s="25"/>
      <c r="HJ588" s="25"/>
      <c r="HK588" s="25"/>
      <c r="HL588" s="25"/>
      <c r="HM588" s="25"/>
      <c r="HN588" s="25"/>
      <c r="HO588" s="25"/>
      <c r="HP588" s="25"/>
      <c r="HQ588" s="25"/>
      <c r="HR588" s="25"/>
      <c r="HS588" s="25"/>
      <c r="HT588" s="25"/>
      <c r="HU588" s="25"/>
      <c r="HV588" s="25"/>
      <c r="HW588" s="25"/>
      <c r="HX588" s="25"/>
      <c r="HY588" s="25"/>
      <c r="HZ588" s="25"/>
      <c r="IA588" s="25"/>
      <c r="IB588" s="25"/>
      <c r="IC588" s="25"/>
      <c r="ID588" s="25"/>
      <c r="IE588" s="25"/>
      <c r="IF588" s="25"/>
      <c r="IG588" s="25"/>
      <c r="IH588" s="25"/>
      <c r="II588" s="25"/>
      <c r="IJ588" s="25"/>
      <c r="IK588" s="25"/>
      <c r="IL588" s="25"/>
      <c r="IM588" s="25"/>
      <c r="IN588" s="25"/>
      <c r="IO588" s="25"/>
      <c r="IP588" s="25"/>
      <c r="IQ588" s="25"/>
      <c r="IR588" s="25"/>
      <c r="IS588" s="25"/>
      <c r="IT588" s="25"/>
      <c r="IU588" s="25"/>
      <c r="IV588" s="25"/>
      <c r="IW588" s="25"/>
      <c r="IX588" s="25"/>
      <c r="IY588" s="25"/>
      <c r="IZ588" s="25"/>
      <c r="JA588" s="25"/>
      <c r="JB588" s="25"/>
      <c r="JC588" s="25"/>
      <c r="JD588" s="25"/>
      <c r="JE588" s="25"/>
      <c r="JF588" s="25"/>
      <c r="JG588" s="25"/>
      <c r="JH588" s="25"/>
      <c r="JI588" s="25"/>
      <c r="JJ588" s="25"/>
      <c r="JK588" s="25"/>
      <c r="JL588" s="25"/>
      <c r="JM588" s="25"/>
      <c r="JN588" s="25"/>
      <c r="JO588" s="25"/>
      <c r="JP588" s="25"/>
      <c r="JQ588" s="25"/>
      <c r="JR588" s="25"/>
      <c r="JS588" s="25"/>
      <c r="JT588" s="25"/>
      <c r="JU588" s="25"/>
      <c r="JV588" s="25"/>
      <c r="JW588" s="25"/>
      <c r="JX588" s="25"/>
      <c r="JY588" s="25"/>
      <c r="JZ588" s="25"/>
      <c r="KA588" s="25"/>
      <c r="KB588" s="25"/>
      <c r="KC588" s="25"/>
      <c r="KD588" s="25"/>
      <c r="KE588" s="25"/>
      <c r="KF588" s="25"/>
      <c r="KG588" s="25"/>
      <c r="KH588" s="25"/>
      <c r="KI588" s="25"/>
      <c r="KJ588" s="25"/>
      <c r="KK588" s="25"/>
      <c r="KL588" s="25"/>
      <c r="KM588" s="25"/>
      <c r="KN588" s="25"/>
      <c r="KO588" s="25"/>
      <c r="KP588" s="25"/>
      <c r="KQ588" s="25"/>
      <c r="KR588" s="25"/>
      <c r="KS588" s="25"/>
      <c r="KT588" s="25"/>
      <c r="KU588" s="25"/>
      <c r="KV588" s="25"/>
      <c r="KW588" s="25"/>
      <c r="KX588" s="25"/>
      <c r="KY588" s="25"/>
      <c r="KZ588" s="25"/>
      <c r="LA588" s="25"/>
      <c r="LB588" s="25"/>
      <c r="LC588" s="25"/>
      <c r="LD588" s="25"/>
      <c r="LE588" s="25"/>
      <c r="LF588" s="25"/>
      <c r="LG588" s="25"/>
      <c r="LH588" s="25"/>
      <c r="LI588" s="25"/>
      <c r="LJ588" s="25"/>
      <c r="LK588" s="25"/>
      <c r="LL588" s="25"/>
      <c r="LM588" s="25"/>
      <c r="LN588" s="25"/>
      <c r="LO588" s="25"/>
      <c r="LP588" s="25"/>
      <c r="LQ588" s="25"/>
      <c r="LR588" s="25"/>
      <c r="LS588" s="25"/>
      <c r="LT588" s="25"/>
      <c r="LU588" s="25"/>
      <c r="LV588" s="25"/>
      <c r="LW588" s="25"/>
      <c r="LX588" s="25"/>
      <c r="LY588" s="25"/>
      <c r="LZ588" s="25"/>
      <c r="MA588" s="25"/>
      <c r="MB588" s="25"/>
      <c r="MC588" s="25"/>
      <c r="MD588" s="25"/>
      <c r="ME588" s="25"/>
      <c r="MF588" s="25"/>
    </row>
    <row r="589" spans="1:344" s="26" customFormat="1" hidden="1" x14ac:dyDescent="0.25">
      <c r="A589" s="21"/>
      <c r="B589" s="22"/>
      <c r="C589" s="76"/>
      <c r="D589" s="7"/>
      <c r="E589" s="7"/>
      <c r="F589" s="7"/>
      <c r="G589" s="179"/>
      <c r="H589" s="179"/>
      <c r="I589" s="271"/>
      <c r="J589" s="194"/>
      <c r="K589" s="179"/>
      <c r="L589" s="179"/>
      <c r="M589" s="179"/>
      <c r="N589" s="179"/>
      <c r="O589" s="179"/>
      <c r="P589" s="179"/>
      <c r="Q589" s="24"/>
      <c r="R589" s="182"/>
      <c r="S589" s="24"/>
      <c r="T589" s="32"/>
      <c r="U589" s="240"/>
      <c r="V589" s="66"/>
      <c r="W589" s="78"/>
      <c r="X589" s="66"/>
      <c r="Y589" s="66"/>
      <c r="Z589" s="25"/>
      <c r="AA589" s="23"/>
      <c r="AB589" s="23"/>
      <c r="AC589" s="25"/>
      <c r="AD589" s="60"/>
      <c r="AE589" s="31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25"/>
      <c r="CR589" s="25"/>
      <c r="CS589" s="25"/>
      <c r="CT589" s="25"/>
      <c r="CU589" s="25"/>
      <c r="CV589" s="25"/>
      <c r="CW589" s="25"/>
      <c r="CX589" s="25"/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25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25"/>
      <c r="DZ589" s="25"/>
      <c r="EA589" s="25"/>
      <c r="EB589" s="25"/>
      <c r="EC589" s="25"/>
      <c r="ED589" s="25"/>
      <c r="EE589" s="25"/>
      <c r="EF589" s="25"/>
      <c r="EG589" s="25"/>
      <c r="EH589" s="25"/>
      <c r="EI589" s="25"/>
      <c r="EJ589" s="25"/>
      <c r="EK589" s="25"/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25"/>
      <c r="EW589" s="25"/>
      <c r="EX589" s="25"/>
      <c r="EY589" s="25"/>
      <c r="EZ589" s="25"/>
      <c r="FA589" s="25"/>
      <c r="FB589" s="25"/>
      <c r="FC589" s="25"/>
      <c r="FD589" s="25"/>
      <c r="FE589" s="25"/>
      <c r="FF589" s="25"/>
      <c r="FG589" s="25"/>
      <c r="FH589" s="25"/>
      <c r="FI589" s="25"/>
      <c r="FJ589" s="25"/>
      <c r="FK589" s="25"/>
      <c r="FL589" s="25"/>
      <c r="FM589" s="25"/>
      <c r="FN589" s="25"/>
      <c r="FO589" s="25"/>
      <c r="FP589" s="25"/>
      <c r="FQ589" s="25"/>
      <c r="FR589" s="25"/>
      <c r="FS589" s="25"/>
      <c r="FT589" s="25"/>
      <c r="FU589" s="25"/>
      <c r="FV589" s="25"/>
      <c r="FW589" s="25"/>
      <c r="FX589" s="25"/>
      <c r="FY589" s="25"/>
      <c r="FZ589" s="25"/>
      <c r="GA589" s="25"/>
      <c r="GB589" s="25"/>
      <c r="GC589" s="25"/>
      <c r="GD589" s="25"/>
      <c r="GE589" s="25"/>
      <c r="GF589" s="25"/>
      <c r="GG589" s="25"/>
      <c r="GH589" s="25"/>
      <c r="GI589" s="25"/>
      <c r="GJ589" s="25"/>
      <c r="GK589" s="25"/>
      <c r="GL589" s="25"/>
      <c r="GM589" s="25"/>
      <c r="GN589" s="25"/>
      <c r="GO589" s="25"/>
      <c r="GP589" s="25"/>
      <c r="GQ589" s="25"/>
      <c r="GR589" s="25"/>
      <c r="GS589" s="25"/>
      <c r="GT589" s="25"/>
      <c r="GU589" s="25"/>
      <c r="GV589" s="25"/>
      <c r="GW589" s="25"/>
      <c r="GX589" s="25"/>
      <c r="GY589" s="25"/>
      <c r="GZ589" s="25"/>
      <c r="HA589" s="25"/>
      <c r="HB589" s="25"/>
      <c r="HC589" s="25"/>
      <c r="HD589" s="25"/>
      <c r="HE589" s="25"/>
      <c r="HF589" s="25"/>
      <c r="HG589" s="25"/>
      <c r="HH589" s="25"/>
      <c r="HI589" s="25"/>
      <c r="HJ589" s="25"/>
      <c r="HK589" s="25"/>
      <c r="HL589" s="25"/>
      <c r="HM589" s="25"/>
      <c r="HN589" s="25"/>
      <c r="HO589" s="25"/>
      <c r="HP589" s="25"/>
      <c r="HQ589" s="25"/>
      <c r="HR589" s="25"/>
      <c r="HS589" s="25"/>
      <c r="HT589" s="25"/>
      <c r="HU589" s="25"/>
      <c r="HV589" s="25"/>
      <c r="HW589" s="25"/>
      <c r="HX589" s="25"/>
      <c r="HY589" s="25"/>
      <c r="HZ589" s="25"/>
      <c r="IA589" s="25"/>
      <c r="IB589" s="25"/>
      <c r="IC589" s="25"/>
      <c r="ID589" s="25"/>
      <c r="IE589" s="25"/>
      <c r="IF589" s="25"/>
      <c r="IG589" s="25"/>
      <c r="IH589" s="25"/>
      <c r="II589" s="25"/>
      <c r="IJ589" s="25"/>
      <c r="IK589" s="25"/>
      <c r="IL589" s="25"/>
      <c r="IM589" s="25"/>
      <c r="IN589" s="25"/>
      <c r="IO589" s="25"/>
      <c r="IP589" s="25"/>
      <c r="IQ589" s="25"/>
      <c r="IR589" s="25"/>
      <c r="IS589" s="25"/>
      <c r="IT589" s="25"/>
      <c r="IU589" s="25"/>
      <c r="IV589" s="25"/>
      <c r="IW589" s="25"/>
      <c r="IX589" s="25"/>
      <c r="IY589" s="25"/>
      <c r="IZ589" s="25"/>
      <c r="JA589" s="25"/>
      <c r="JB589" s="25"/>
      <c r="JC589" s="25"/>
      <c r="JD589" s="25"/>
      <c r="JE589" s="25"/>
      <c r="JF589" s="25"/>
      <c r="JG589" s="25"/>
      <c r="JH589" s="25"/>
      <c r="JI589" s="25"/>
      <c r="JJ589" s="25"/>
      <c r="JK589" s="25"/>
      <c r="JL589" s="25"/>
      <c r="JM589" s="25"/>
      <c r="JN589" s="25"/>
      <c r="JO589" s="25"/>
      <c r="JP589" s="25"/>
      <c r="JQ589" s="25"/>
      <c r="JR589" s="25"/>
      <c r="JS589" s="25"/>
      <c r="JT589" s="25"/>
      <c r="JU589" s="25"/>
      <c r="JV589" s="25"/>
      <c r="JW589" s="25"/>
      <c r="JX589" s="25"/>
      <c r="JY589" s="25"/>
      <c r="JZ589" s="25"/>
      <c r="KA589" s="25"/>
      <c r="KB589" s="25"/>
      <c r="KC589" s="25"/>
      <c r="KD589" s="25"/>
      <c r="KE589" s="25"/>
      <c r="KF589" s="25"/>
      <c r="KG589" s="25"/>
      <c r="KH589" s="25"/>
      <c r="KI589" s="25"/>
      <c r="KJ589" s="25"/>
      <c r="KK589" s="25"/>
      <c r="KL589" s="25"/>
      <c r="KM589" s="25"/>
      <c r="KN589" s="25"/>
      <c r="KO589" s="25"/>
      <c r="KP589" s="25"/>
      <c r="KQ589" s="25"/>
      <c r="KR589" s="25"/>
      <c r="KS589" s="25"/>
      <c r="KT589" s="25"/>
      <c r="KU589" s="25"/>
      <c r="KV589" s="25"/>
      <c r="KW589" s="25"/>
      <c r="KX589" s="25"/>
      <c r="KY589" s="25"/>
      <c r="KZ589" s="25"/>
      <c r="LA589" s="25"/>
      <c r="LB589" s="25"/>
      <c r="LC589" s="25"/>
      <c r="LD589" s="25"/>
      <c r="LE589" s="25"/>
      <c r="LF589" s="25"/>
      <c r="LG589" s="25"/>
      <c r="LH589" s="25"/>
      <c r="LI589" s="25"/>
      <c r="LJ589" s="25"/>
      <c r="LK589" s="25"/>
      <c r="LL589" s="25"/>
      <c r="LM589" s="25"/>
      <c r="LN589" s="25"/>
      <c r="LO589" s="25"/>
      <c r="LP589" s="25"/>
      <c r="LQ589" s="25"/>
      <c r="LR589" s="25"/>
      <c r="LS589" s="25"/>
      <c r="LT589" s="25"/>
      <c r="LU589" s="25"/>
      <c r="LV589" s="25"/>
      <c r="LW589" s="25"/>
      <c r="LX589" s="25"/>
      <c r="LY589" s="25"/>
      <c r="LZ589" s="25"/>
      <c r="MA589" s="25"/>
      <c r="MB589" s="25"/>
      <c r="MC589" s="25"/>
      <c r="MD589" s="25"/>
      <c r="ME589" s="25"/>
      <c r="MF589" s="25"/>
    </row>
    <row r="590" spans="1:344" s="26" customFormat="1" hidden="1" x14ac:dyDescent="0.25">
      <c r="A590" s="21"/>
      <c r="B590" s="22"/>
      <c r="C590" s="76"/>
      <c r="D590" s="7"/>
      <c r="E590" s="7"/>
      <c r="F590" s="7"/>
      <c r="G590" s="179"/>
      <c r="H590" s="179"/>
      <c r="I590" s="271"/>
      <c r="J590" s="194"/>
      <c r="K590" s="179"/>
      <c r="L590" s="179"/>
      <c r="M590" s="179"/>
      <c r="N590" s="179"/>
      <c r="O590" s="179"/>
      <c r="P590" s="179"/>
      <c r="Q590" s="24"/>
      <c r="R590" s="182"/>
      <c r="S590" s="24"/>
      <c r="T590" s="32"/>
      <c r="U590" s="240"/>
      <c r="V590" s="66"/>
      <c r="W590" s="78"/>
      <c r="X590" s="66"/>
      <c r="Y590" s="66"/>
      <c r="Z590" s="25"/>
      <c r="AA590" s="23"/>
      <c r="AB590" s="23"/>
      <c r="AC590" s="25"/>
      <c r="AD590" s="60"/>
      <c r="AE590" s="31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25"/>
      <c r="DZ590" s="25"/>
      <c r="EA590" s="25"/>
      <c r="EB590" s="25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25"/>
      <c r="EW590" s="25"/>
      <c r="EX590" s="25"/>
      <c r="EY590" s="25"/>
      <c r="EZ590" s="25"/>
      <c r="FA590" s="25"/>
      <c r="FB590" s="25"/>
      <c r="FC590" s="25"/>
      <c r="FD590" s="25"/>
      <c r="FE590" s="25"/>
      <c r="FF590" s="25"/>
      <c r="FG590" s="25"/>
      <c r="FH590" s="25"/>
      <c r="FI590" s="25"/>
      <c r="FJ590" s="25"/>
      <c r="FK590" s="25"/>
      <c r="FL590" s="25"/>
      <c r="FM590" s="25"/>
      <c r="FN590" s="25"/>
      <c r="FO590" s="25"/>
      <c r="FP590" s="25"/>
      <c r="FQ590" s="25"/>
      <c r="FR590" s="25"/>
      <c r="FS590" s="25"/>
      <c r="FT590" s="25"/>
      <c r="FU590" s="25"/>
      <c r="FV590" s="25"/>
      <c r="FW590" s="25"/>
      <c r="FX590" s="25"/>
      <c r="FY590" s="25"/>
      <c r="FZ590" s="25"/>
      <c r="GA590" s="25"/>
      <c r="GB590" s="25"/>
      <c r="GC590" s="25"/>
      <c r="GD590" s="25"/>
      <c r="GE590" s="25"/>
      <c r="GF590" s="25"/>
      <c r="GG590" s="25"/>
      <c r="GH590" s="25"/>
      <c r="GI590" s="25"/>
      <c r="GJ590" s="25"/>
      <c r="GK590" s="25"/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5"/>
      <c r="GW590" s="25"/>
      <c r="GX590" s="25"/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5"/>
      <c r="HJ590" s="25"/>
      <c r="HK590" s="25"/>
      <c r="HL590" s="25"/>
      <c r="HM590" s="25"/>
      <c r="HN590" s="25"/>
      <c r="HO590" s="25"/>
      <c r="HP590" s="25"/>
      <c r="HQ590" s="25"/>
      <c r="HR590" s="25"/>
      <c r="HS590" s="25"/>
      <c r="HT590" s="25"/>
      <c r="HU590" s="25"/>
      <c r="HV590" s="25"/>
      <c r="HW590" s="25"/>
      <c r="HX590" s="25"/>
      <c r="HY590" s="25"/>
      <c r="HZ590" s="25"/>
      <c r="IA590" s="25"/>
      <c r="IB590" s="25"/>
      <c r="IC590" s="25"/>
      <c r="ID590" s="25"/>
      <c r="IE590" s="25"/>
      <c r="IF590" s="25"/>
      <c r="IG590" s="25"/>
      <c r="IH590" s="25"/>
      <c r="II590" s="25"/>
      <c r="IJ590" s="25"/>
      <c r="IK590" s="25"/>
      <c r="IL590" s="25"/>
      <c r="IM590" s="25"/>
      <c r="IN590" s="25"/>
      <c r="IO590" s="25"/>
      <c r="IP590" s="25"/>
      <c r="IQ590" s="25"/>
      <c r="IR590" s="25"/>
      <c r="IS590" s="25"/>
      <c r="IT590" s="25"/>
      <c r="IU590" s="25"/>
      <c r="IV590" s="25"/>
      <c r="IW590" s="25"/>
      <c r="IX590" s="25"/>
      <c r="IY590" s="25"/>
      <c r="IZ590" s="25"/>
      <c r="JA590" s="25"/>
      <c r="JB590" s="25"/>
      <c r="JC590" s="25"/>
      <c r="JD590" s="25"/>
      <c r="JE590" s="25"/>
      <c r="JF590" s="25"/>
      <c r="JG590" s="25"/>
      <c r="JH590" s="25"/>
      <c r="JI590" s="25"/>
      <c r="JJ590" s="25"/>
      <c r="JK590" s="25"/>
      <c r="JL590" s="25"/>
      <c r="JM590" s="25"/>
      <c r="JN590" s="25"/>
      <c r="JO590" s="25"/>
      <c r="JP590" s="25"/>
      <c r="JQ590" s="25"/>
      <c r="JR590" s="25"/>
      <c r="JS590" s="25"/>
      <c r="JT590" s="25"/>
      <c r="JU590" s="25"/>
      <c r="JV590" s="25"/>
      <c r="JW590" s="25"/>
      <c r="JX590" s="25"/>
      <c r="JY590" s="25"/>
      <c r="JZ590" s="25"/>
      <c r="KA590" s="25"/>
      <c r="KB590" s="25"/>
      <c r="KC590" s="25"/>
      <c r="KD590" s="25"/>
      <c r="KE590" s="25"/>
      <c r="KF590" s="25"/>
      <c r="KG590" s="25"/>
      <c r="KH590" s="25"/>
      <c r="KI590" s="25"/>
      <c r="KJ590" s="25"/>
      <c r="KK590" s="25"/>
      <c r="KL590" s="25"/>
      <c r="KM590" s="25"/>
      <c r="KN590" s="25"/>
      <c r="KO590" s="25"/>
      <c r="KP590" s="25"/>
      <c r="KQ590" s="25"/>
      <c r="KR590" s="25"/>
      <c r="KS590" s="25"/>
      <c r="KT590" s="25"/>
      <c r="KU590" s="25"/>
      <c r="KV590" s="25"/>
      <c r="KW590" s="25"/>
      <c r="KX590" s="25"/>
      <c r="KY590" s="25"/>
      <c r="KZ590" s="25"/>
      <c r="LA590" s="25"/>
      <c r="LB590" s="25"/>
      <c r="LC590" s="25"/>
      <c r="LD590" s="25"/>
      <c r="LE590" s="25"/>
      <c r="LF590" s="25"/>
      <c r="LG590" s="25"/>
      <c r="LH590" s="25"/>
      <c r="LI590" s="25"/>
      <c r="LJ590" s="25"/>
      <c r="LK590" s="25"/>
      <c r="LL590" s="25"/>
      <c r="LM590" s="25"/>
      <c r="LN590" s="25"/>
      <c r="LO590" s="25"/>
      <c r="LP590" s="25"/>
      <c r="LQ590" s="25"/>
      <c r="LR590" s="25"/>
      <c r="LS590" s="25"/>
      <c r="LT590" s="25"/>
      <c r="LU590" s="25"/>
      <c r="LV590" s="25"/>
      <c r="LW590" s="25"/>
      <c r="LX590" s="25"/>
      <c r="LY590" s="25"/>
      <c r="LZ590" s="25"/>
      <c r="MA590" s="25"/>
      <c r="MB590" s="25"/>
      <c r="MC590" s="25"/>
      <c r="MD590" s="25"/>
      <c r="ME590" s="25"/>
      <c r="MF590" s="25"/>
    </row>
    <row r="591" spans="1:344" s="26" customFormat="1" hidden="1" x14ac:dyDescent="0.25">
      <c r="A591" s="21"/>
      <c r="B591" s="22"/>
      <c r="C591" s="76"/>
      <c r="D591" s="7"/>
      <c r="E591" s="7"/>
      <c r="F591" s="7"/>
      <c r="G591" s="179"/>
      <c r="H591" s="179"/>
      <c r="I591" s="271"/>
      <c r="J591" s="194"/>
      <c r="K591" s="179"/>
      <c r="L591" s="179"/>
      <c r="M591" s="179"/>
      <c r="N591" s="179"/>
      <c r="O591" s="179"/>
      <c r="P591" s="179"/>
      <c r="Q591" s="24"/>
      <c r="R591" s="182"/>
      <c r="S591" s="24"/>
      <c r="T591" s="32"/>
      <c r="U591" s="240"/>
      <c r="V591" s="66"/>
      <c r="W591" s="78"/>
      <c r="X591" s="66"/>
      <c r="Y591" s="66"/>
      <c r="Z591" s="25"/>
      <c r="AA591" s="23"/>
      <c r="AB591" s="23"/>
      <c r="AC591" s="25"/>
      <c r="AD591" s="60"/>
      <c r="AE591" s="31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25"/>
      <c r="DZ591" s="25"/>
      <c r="EA591" s="25"/>
      <c r="EB591" s="25"/>
      <c r="EC591" s="25"/>
      <c r="ED591" s="25"/>
      <c r="EE591" s="25"/>
      <c r="EF591" s="25"/>
      <c r="EG591" s="25"/>
      <c r="EH591" s="25"/>
      <c r="EI591" s="25"/>
      <c r="EJ591" s="25"/>
      <c r="EK591" s="25"/>
      <c r="EL591" s="25"/>
      <c r="EM591" s="25"/>
      <c r="EN591" s="25"/>
      <c r="EO591" s="25"/>
      <c r="EP591" s="25"/>
      <c r="EQ591" s="25"/>
      <c r="ER591" s="25"/>
      <c r="ES591" s="25"/>
      <c r="ET591" s="25"/>
      <c r="EU591" s="25"/>
      <c r="EV591" s="25"/>
      <c r="EW591" s="25"/>
      <c r="EX591" s="25"/>
      <c r="EY591" s="25"/>
      <c r="EZ591" s="25"/>
      <c r="FA591" s="25"/>
      <c r="FB591" s="25"/>
      <c r="FC591" s="25"/>
      <c r="FD591" s="25"/>
      <c r="FE591" s="25"/>
      <c r="FF591" s="25"/>
      <c r="FG591" s="25"/>
      <c r="FH591" s="25"/>
      <c r="FI591" s="25"/>
      <c r="FJ591" s="25"/>
      <c r="FK591" s="25"/>
      <c r="FL591" s="25"/>
      <c r="FM591" s="25"/>
      <c r="FN591" s="25"/>
      <c r="FO591" s="25"/>
      <c r="FP591" s="25"/>
      <c r="FQ591" s="25"/>
      <c r="FR591" s="25"/>
      <c r="FS591" s="25"/>
      <c r="FT591" s="25"/>
      <c r="FU591" s="25"/>
      <c r="FV591" s="25"/>
      <c r="FW591" s="25"/>
      <c r="FX591" s="25"/>
      <c r="FY591" s="25"/>
      <c r="FZ591" s="25"/>
      <c r="GA591" s="25"/>
      <c r="GB591" s="25"/>
      <c r="GC591" s="25"/>
      <c r="GD591" s="25"/>
      <c r="GE591" s="25"/>
      <c r="GF591" s="25"/>
      <c r="GG591" s="25"/>
      <c r="GH591" s="25"/>
      <c r="GI591" s="25"/>
      <c r="GJ591" s="25"/>
      <c r="GK591" s="25"/>
      <c r="GL591" s="25"/>
      <c r="GM591" s="25"/>
      <c r="GN591" s="25"/>
      <c r="GO591" s="25"/>
      <c r="GP591" s="25"/>
      <c r="GQ591" s="25"/>
      <c r="GR591" s="25"/>
      <c r="GS591" s="25"/>
      <c r="GT591" s="25"/>
      <c r="GU591" s="25"/>
      <c r="GV591" s="25"/>
      <c r="GW591" s="25"/>
      <c r="GX591" s="25"/>
      <c r="GY591" s="25"/>
      <c r="GZ591" s="25"/>
      <c r="HA591" s="25"/>
      <c r="HB591" s="25"/>
      <c r="HC591" s="25"/>
      <c r="HD591" s="25"/>
      <c r="HE591" s="25"/>
      <c r="HF591" s="25"/>
      <c r="HG591" s="25"/>
      <c r="HH591" s="25"/>
      <c r="HI591" s="25"/>
      <c r="HJ591" s="25"/>
      <c r="HK591" s="25"/>
      <c r="HL591" s="25"/>
      <c r="HM591" s="25"/>
      <c r="HN591" s="25"/>
      <c r="HO591" s="25"/>
      <c r="HP591" s="25"/>
      <c r="HQ591" s="25"/>
      <c r="HR591" s="25"/>
      <c r="HS591" s="25"/>
      <c r="HT591" s="25"/>
      <c r="HU591" s="25"/>
      <c r="HV591" s="25"/>
      <c r="HW591" s="25"/>
      <c r="HX591" s="25"/>
      <c r="HY591" s="25"/>
      <c r="HZ591" s="25"/>
      <c r="IA591" s="25"/>
      <c r="IB591" s="25"/>
      <c r="IC591" s="25"/>
      <c r="ID591" s="25"/>
      <c r="IE591" s="25"/>
      <c r="IF591" s="25"/>
      <c r="IG591" s="25"/>
      <c r="IH591" s="25"/>
      <c r="II591" s="25"/>
      <c r="IJ591" s="25"/>
      <c r="IK591" s="25"/>
      <c r="IL591" s="25"/>
      <c r="IM591" s="25"/>
      <c r="IN591" s="25"/>
      <c r="IO591" s="25"/>
      <c r="IP591" s="25"/>
      <c r="IQ591" s="25"/>
      <c r="IR591" s="25"/>
      <c r="IS591" s="25"/>
      <c r="IT591" s="25"/>
      <c r="IU591" s="25"/>
      <c r="IV591" s="25"/>
      <c r="IW591" s="25"/>
      <c r="IX591" s="25"/>
      <c r="IY591" s="25"/>
      <c r="IZ591" s="25"/>
      <c r="JA591" s="25"/>
      <c r="JB591" s="25"/>
      <c r="JC591" s="25"/>
      <c r="JD591" s="25"/>
      <c r="JE591" s="25"/>
      <c r="JF591" s="25"/>
      <c r="JG591" s="25"/>
      <c r="JH591" s="25"/>
      <c r="JI591" s="25"/>
      <c r="JJ591" s="25"/>
      <c r="JK591" s="25"/>
      <c r="JL591" s="25"/>
      <c r="JM591" s="25"/>
      <c r="JN591" s="25"/>
      <c r="JO591" s="25"/>
      <c r="JP591" s="25"/>
      <c r="JQ591" s="25"/>
      <c r="JR591" s="25"/>
      <c r="JS591" s="25"/>
      <c r="JT591" s="25"/>
      <c r="JU591" s="25"/>
      <c r="JV591" s="25"/>
      <c r="JW591" s="25"/>
      <c r="JX591" s="25"/>
      <c r="JY591" s="25"/>
      <c r="JZ591" s="25"/>
      <c r="KA591" s="25"/>
      <c r="KB591" s="25"/>
      <c r="KC591" s="25"/>
      <c r="KD591" s="25"/>
      <c r="KE591" s="25"/>
      <c r="KF591" s="25"/>
      <c r="KG591" s="25"/>
      <c r="KH591" s="25"/>
      <c r="KI591" s="25"/>
      <c r="KJ591" s="25"/>
      <c r="KK591" s="25"/>
      <c r="KL591" s="25"/>
      <c r="KM591" s="25"/>
      <c r="KN591" s="25"/>
      <c r="KO591" s="25"/>
      <c r="KP591" s="25"/>
      <c r="KQ591" s="25"/>
      <c r="KR591" s="25"/>
      <c r="KS591" s="25"/>
      <c r="KT591" s="25"/>
      <c r="KU591" s="25"/>
      <c r="KV591" s="25"/>
      <c r="KW591" s="25"/>
      <c r="KX591" s="25"/>
      <c r="KY591" s="25"/>
      <c r="KZ591" s="25"/>
      <c r="LA591" s="25"/>
      <c r="LB591" s="25"/>
      <c r="LC591" s="25"/>
      <c r="LD591" s="25"/>
      <c r="LE591" s="25"/>
      <c r="LF591" s="25"/>
      <c r="LG591" s="25"/>
      <c r="LH591" s="25"/>
      <c r="LI591" s="25"/>
      <c r="LJ591" s="25"/>
      <c r="LK591" s="25"/>
      <c r="LL591" s="25"/>
      <c r="LM591" s="25"/>
      <c r="LN591" s="25"/>
      <c r="LO591" s="25"/>
      <c r="LP591" s="25"/>
      <c r="LQ591" s="25"/>
      <c r="LR591" s="25"/>
      <c r="LS591" s="25"/>
      <c r="LT591" s="25"/>
      <c r="LU591" s="25"/>
      <c r="LV591" s="25"/>
      <c r="LW591" s="25"/>
      <c r="LX591" s="25"/>
      <c r="LY591" s="25"/>
      <c r="LZ591" s="25"/>
      <c r="MA591" s="25"/>
      <c r="MB591" s="25"/>
      <c r="MC591" s="25"/>
      <c r="MD591" s="25"/>
      <c r="ME591" s="25"/>
      <c r="MF591" s="25"/>
    </row>
    <row r="592" spans="1:344" s="26" customFormat="1" hidden="1" x14ac:dyDescent="0.25">
      <c r="A592" s="21"/>
      <c r="B592" s="22"/>
      <c r="C592" s="76"/>
      <c r="D592" s="7"/>
      <c r="E592" s="7"/>
      <c r="F592" s="7"/>
      <c r="G592" s="179"/>
      <c r="H592" s="179"/>
      <c r="I592" s="271"/>
      <c r="J592" s="194"/>
      <c r="K592" s="179"/>
      <c r="L592" s="179"/>
      <c r="M592" s="179"/>
      <c r="N592" s="179"/>
      <c r="O592" s="179"/>
      <c r="P592" s="179"/>
      <c r="Q592" s="24"/>
      <c r="R592" s="182"/>
      <c r="S592" s="24"/>
      <c r="T592" s="32"/>
      <c r="U592" s="240"/>
      <c r="V592" s="66"/>
      <c r="W592" s="78"/>
      <c r="X592" s="66"/>
      <c r="Y592" s="66"/>
      <c r="Z592" s="25"/>
      <c r="AA592" s="23"/>
      <c r="AB592" s="23"/>
      <c r="AC592" s="25"/>
      <c r="AD592" s="60"/>
      <c r="AE592" s="31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25"/>
      <c r="CR592" s="25"/>
      <c r="CS592" s="25"/>
      <c r="CT592" s="25"/>
      <c r="CU592" s="25"/>
      <c r="CV592" s="25"/>
      <c r="CW592" s="25"/>
      <c r="CX592" s="25"/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25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25"/>
      <c r="DZ592" s="25"/>
      <c r="EA592" s="25"/>
      <c r="EB592" s="25"/>
      <c r="EC592" s="25"/>
      <c r="ED592" s="25"/>
      <c r="EE592" s="25"/>
      <c r="EF592" s="25"/>
      <c r="EG592" s="25"/>
      <c r="EH592" s="25"/>
      <c r="EI592" s="25"/>
      <c r="EJ592" s="25"/>
      <c r="EK592" s="25"/>
      <c r="EL592" s="25"/>
      <c r="EM592" s="25"/>
      <c r="EN592" s="25"/>
      <c r="EO592" s="25"/>
      <c r="EP592" s="25"/>
      <c r="EQ592" s="25"/>
      <c r="ER592" s="25"/>
      <c r="ES592" s="25"/>
      <c r="ET592" s="25"/>
      <c r="EU592" s="25"/>
      <c r="EV592" s="25"/>
      <c r="EW592" s="25"/>
      <c r="EX592" s="25"/>
      <c r="EY592" s="25"/>
      <c r="EZ592" s="25"/>
      <c r="FA592" s="25"/>
      <c r="FB592" s="25"/>
      <c r="FC592" s="25"/>
      <c r="FD592" s="25"/>
      <c r="FE592" s="25"/>
      <c r="FF592" s="25"/>
      <c r="FG592" s="25"/>
      <c r="FH592" s="25"/>
      <c r="FI592" s="25"/>
      <c r="FJ592" s="25"/>
      <c r="FK592" s="25"/>
      <c r="FL592" s="25"/>
      <c r="FM592" s="25"/>
      <c r="FN592" s="25"/>
      <c r="FO592" s="25"/>
      <c r="FP592" s="25"/>
      <c r="FQ592" s="25"/>
      <c r="FR592" s="25"/>
      <c r="FS592" s="25"/>
      <c r="FT592" s="25"/>
      <c r="FU592" s="25"/>
      <c r="FV592" s="25"/>
      <c r="FW592" s="25"/>
      <c r="FX592" s="25"/>
      <c r="FY592" s="25"/>
      <c r="FZ592" s="25"/>
      <c r="GA592" s="25"/>
      <c r="GB592" s="25"/>
      <c r="GC592" s="25"/>
      <c r="GD592" s="25"/>
      <c r="GE592" s="25"/>
      <c r="GF592" s="25"/>
      <c r="GG592" s="25"/>
      <c r="GH592" s="25"/>
      <c r="GI592" s="25"/>
      <c r="GJ592" s="25"/>
      <c r="GK592" s="25"/>
      <c r="GL592" s="25"/>
      <c r="GM592" s="25"/>
      <c r="GN592" s="25"/>
      <c r="GO592" s="25"/>
      <c r="GP592" s="25"/>
      <c r="GQ592" s="25"/>
      <c r="GR592" s="25"/>
      <c r="GS592" s="25"/>
      <c r="GT592" s="25"/>
      <c r="GU592" s="25"/>
      <c r="GV592" s="25"/>
      <c r="GW592" s="25"/>
      <c r="GX592" s="25"/>
      <c r="GY592" s="25"/>
      <c r="GZ592" s="25"/>
      <c r="HA592" s="25"/>
      <c r="HB592" s="25"/>
      <c r="HC592" s="25"/>
      <c r="HD592" s="25"/>
      <c r="HE592" s="25"/>
      <c r="HF592" s="25"/>
      <c r="HG592" s="25"/>
      <c r="HH592" s="25"/>
      <c r="HI592" s="25"/>
      <c r="HJ592" s="25"/>
      <c r="HK592" s="25"/>
      <c r="HL592" s="25"/>
      <c r="HM592" s="25"/>
      <c r="HN592" s="25"/>
      <c r="HO592" s="25"/>
      <c r="HP592" s="25"/>
      <c r="HQ592" s="25"/>
      <c r="HR592" s="25"/>
      <c r="HS592" s="25"/>
      <c r="HT592" s="25"/>
      <c r="HU592" s="25"/>
      <c r="HV592" s="25"/>
      <c r="HW592" s="25"/>
      <c r="HX592" s="25"/>
      <c r="HY592" s="25"/>
      <c r="HZ592" s="25"/>
      <c r="IA592" s="25"/>
      <c r="IB592" s="25"/>
      <c r="IC592" s="25"/>
      <c r="ID592" s="25"/>
      <c r="IE592" s="25"/>
      <c r="IF592" s="25"/>
      <c r="IG592" s="25"/>
      <c r="IH592" s="25"/>
      <c r="II592" s="25"/>
      <c r="IJ592" s="25"/>
      <c r="IK592" s="25"/>
      <c r="IL592" s="25"/>
      <c r="IM592" s="25"/>
      <c r="IN592" s="25"/>
      <c r="IO592" s="25"/>
      <c r="IP592" s="25"/>
      <c r="IQ592" s="25"/>
      <c r="IR592" s="25"/>
      <c r="IS592" s="25"/>
      <c r="IT592" s="25"/>
      <c r="IU592" s="25"/>
      <c r="IV592" s="25"/>
      <c r="IW592" s="25"/>
      <c r="IX592" s="25"/>
      <c r="IY592" s="25"/>
      <c r="IZ592" s="25"/>
      <c r="JA592" s="25"/>
      <c r="JB592" s="25"/>
      <c r="JC592" s="25"/>
      <c r="JD592" s="25"/>
      <c r="JE592" s="25"/>
      <c r="JF592" s="25"/>
      <c r="JG592" s="25"/>
      <c r="JH592" s="25"/>
      <c r="JI592" s="25"/>
      <c r="JJ592" s="25"/>
      <c r="JK592" s="25"/>
      <c r="JL592" s="25"/>
      <c r="JM592" s="25"/>
      <c r="JN592" s="25"/>
      <c r="JO592" s="25"/>
      <c r="JP592" s="25"/>
      <c r="JQ592" s="25"/>
      <c r="JR592" s="25"/>
      <c r="JS592" s="25"/>
      <c r="JT592" s="25"/>
      <c r="JU592" s="25"/>
      <c r="JV592" s="25"/>
      <c r="JW592" s="25"/>
      <c r="JX592" s="25"/>
      <c r="JY592" s="25"/>
      <c r="JZ592" s="25"/>
      <c r="KA592" s="25"/>
      <c r="KB592" s="25"/>
      <c r="KC592" s="25"/>
      <c r="KD592" s="25"/>
      <c r="KE592" s="25"/>
      <c r="KF592" s="25"/>
      <c r="KG592" s="25"/>
      <c r="KH592" s="25"/>
      <c r="KI592" s="25"/>
      <c r="KJ592" s="25"/>
      <c r="KK592" s="25"/>
      <c r="KL592" s="25"/>
      <c r="KM592" s="25"/>
      <c r="KN592" s="25"/>
      <c r="KO592" s="25"/>
      <c r="KP592" s="25"/>
      <c r="KQ592" s="25"/>
      <c r="KR592" s="25"/>
      <c r="KS592" s="25"/>
      <c r="KT592" s="25"/>
      <c r="KU592" s="25"/>
      <c r="KV592" s="25"/>
      <c r="KW592" s="25"/>
      <c r="KX592" s="25"/>
      <c r="KY592" s="25"/>
      <c r="KZ592" s="25"/>
      <c r="LA592" s="25"/>
      <c r="LB592" s="25"/>
      <c r="LC592" s="25"/>
      <c r="LD592" s="25"/>
      <c r="LE592" s="25"/>
      <c r="LF592" s="25"/>
      <c r="LG592" s="25"/>
      <c r="LH592" s="25"/>
      <c r="LI592" s="25"/>
      <c r="LJ592" s="25"/>
      <c r="LK592" s="25"/>
      <c r="LL592" s="25"/>
      <c r="LM592" s="25"/>
      <c r="LN592" s="25"/>
      <c r="LO592" s="25"/>
      <c r="LP592" s="25"/>
      <c r="LQ592" s="25"/>
      <c r="LR592" s="25"/>
      <c r="LS592" s="25"/>
      <c r="LT592" s="25"/>
      <c r="LU592" s="25"/>
      <c r="LV592" s="25"/>
      <c r="LW592" s="25"/>
      <c r="LX592" s="25"/>
      <c r="LY592" s="25"/>
      <c r="LZ592" s="25"/>
      <c r="MA592" s="25"/>
      <c r="MB592" s="25"/>
      <c r="MC592" s="25"/>
      <c r="MD592" s="25"/>
      <c r="ME592" s="25"/>
      <c r="MF592" s="25"/>
    </row>
    <row r="593" spans="1:344" s="26" customFormat="1" hidden="1" x14ac:dyDescent="0.25">
      <c r="A593" s="21"/>
      <c r="B593" s="22"/>
      <c r="C593" s="76"/>
      <c r="D593" s="7"/>
      <c r="E593" s="7"/>
      <c r="F593" s="7"/>
      <c r="G593" s="179"/>
      <c r="H593" s="179"/>
      <c r="I593" s="271"/>
      <c r="J593" s="194"/>
      <c r="K593" s="179"/>
      <c r="L593" s="179"/>
      <c r="M593" s="179"/>
      <c r="N593" s="179"/>
      <c r="O593" s="179"/>
      <c r="P593" s="179"/>
      <c r="Q593" s="24"/>
      <c r="R593" s="182"/>
      <c r="S593" s="24"/>
      <c r="T593" s="32"/>
      <c r="U593" s="240"/>
      <c r="V593" s="66"/>
      <c r="W593" s="78"/>
      <c r="X593" s="66"/>
      <c r="Y593" s="66"/>
      <c r="Z593" s="25"/>
      <c r="AA593" s="23"/>
      <c r="AB593" s="23"/>
      <c r="AC593" s="25"/>
      <c r="AD593" s="60"/>
      <c r="AE593" s="31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25"/>
      <c r="CR593" s="25"/>
      <c r="CS593" s="25"/>
      <c r="CT593" s="25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25"/>
      <c r="DZ593" s="25"/>
      <c r="EA593" s="25"/>
      <c r="EB593" s="25"/>
      <c r="EC593" s="25"/>
      <c r="ED593" s="25"/>
      <c r="EE593" s="25"/>
      <c r="EF593" s="25"/>
      <c r="EG593" s="25"/>
      <c r="EH593" s="25"/>
      <c r="EI593" s="25"/>
      <c r="EJ593" s="25"/>
      <c r="EK593" s="25"/>
      <c r="EL593" s="25"/>
      <c r="EM593" s="25"/>
      <c r="EN593" s="25"/>
      <c r="EO593" s="25"/>
      <c r="EP593" s="25"/>
      <c r="EQ593" s="25"/>
      <c r="ER593" s="25"/>
      <c r="ES593" s="25"/>
      <c r="ET593" s="25"/>
      <c r="EU593" s="25"/>
      <c r="EV593" s="25"/>
      <c r="EW593" s="25"/>
      <c r="EX593" s="25"/>
      <c r="EY593" s="25"/>
      <c r="EZ593" s="25"/>
      <c r="FA593" s="25"/>
      <c r="FB593" s="25"/>
      <c r="FC593" s="25"/>
      <c r="FD593" s="25"/>
      <c r="FE593" s="25"/>
      <c r="FF593" s="25"/>
      <c r="FG593" s="25"/>
      <c r="FH593" s="25"/>
      <c r="FI593" s="25"/>
      <c r="FJ593" s="25"/>
      <c r="FK593" s="25"/>
      <c r="FL593" s="25"/>
      <c r="FM593" s="25"/>
      <c r="FN593" s="25"/>
      <c r="FO593" s="25"/>
      <c r="FP593" s="25"/>
      <c r="FQ593" s="25"/>
      <c r="FR593" s="25"/>
      <c r="FS593" s="25"/>
      <c r="FT593" s="25"/>
      <c r="FU593" s="25"/>
      <c r="FV593" s="25"/>
      <c r="FW593" s="25"/>
      <c r="FX593" s="25"/>
      <c r="FY593" s="25"/>
      <c r="FZ593" s="25"/>
      <c r="GA593" s="25"/>
      <c r="GB593" s="25"/>
      <c r="GC593" s="25"/>
      <c r="GD593" s="25"/>
      <c r="GE593" s="25"/>
      <c r="GF593" s="25"/>
      <c r="GG593" s="25"/>
      <c r="GH593" s="25"/>
      <c r="GI593" s="25"/>
      <c r="GJ593" s="25"/>
      <c r="GK593" s="25"/>
      <c r="GL593" s="25"/>
      <c r="GM593" s="25"/>
      <c r="GN593" s="25"/>
      <c r="GO593" s="25"/>
      <c r="GP593" s="25"/>
      <c r="GQ593" s="25"/>
      <c r="GR593" s="25"/>
      <c r="GS593" s="25"/>
      <c r="GT593" s="25"/>
      <c r="GU593" s="25"/>
      <c r="GV593" s="25"/>
      <c r="GW593" s="25"/>
      <c r="GX593" s="25"/>
      <c r="GY593" s="25"/>
      <c r="GZ593" s="25"/>
      <c r="HA593" s="25"/>
      <c r="HB593" s="25"/>
      <c r="HC593" s="25"/>
      <c r="HD593" s="25"/>
      <c r="HE593" s="25"/>
      <c r="HF593" s="25"/>
      <c r="HG593" s="25"/>
      <c r="HH593" s="25"/>
      <c r="HI593" s="25"/>
      <c r="HJ593" s="25"/>
      <c r="HK593" s="25"/>
      <c r="HL593" s="25"/>
      <c r="HM593" s="25"/>
      <c r="HN593" s="25"/>
      <c r="HO593" s="25"/>
      <c r="HP593" s="25"/>
      <c r="HQ593" s="25"/>
      <c r="HR593" s="25"/>
      <c r="HS593" s="25"/>
      <c r="HT593" s="25"/>
      <c r="HU593" s="25"/>
      <c r="HV593" s="25"/>
      <c r="HW593" s="25"/>
      <c r="HX593" s="25"/>
      <c r="HY593" s="25"/>
      <c r="HZ593" s="25"/>
      <c r="IA593" s="25"/>
      <c r="IB593" s="25"/>
      <c r="IC593" s="25"/>
      <c r="ID593" s="25"/>
      <c r="IE593" s="25"/>
      <c r="IF593" s="25"/>
      <c r="IG593" s="25"/>
      <c r="IH593" s="25"/>
      <c r="II593" s="25"/>
      <c r="IJ593" s="25"/>
      <c r="IK593" s="25"/>
      <c r="IL593" s="25"/>
      <c r="IM593" s="25"/>
      <c r="IN593" s="25"/>
      <c r="IO593" s="25"/>
      <c r="IP593" s="25"/>
      <c r="IQ593" s="25"/>
      <c r="IR593" s="25"/>
      <c r="IS593" s="25"/>
      <c r="IT593" s="25"/>
      <c r="IU593" s="25"/>
      <c r="IV593" s="25"/>
      <c r="IW593" s="25"/>
      <c r="IX593" s="25"/>
      <c r="IY593" s="25"/>
      <c r="IZ593" s="25"/>
      <c r="JA593" s="25"/>
      <c r="JB593" s="25"/>
      <c r="JC593" s="25"/>
      <c r="JD593" s="25"/>
      <c r="JE593" s="25"/>
      <c r="JF593" s="25"/>
      <c r="JG593" s="25"/>
      <c r="JH593" s="25"/>
      <c r="JI593" s="25"/>
      <c r="JJ593" s="25"/>
      <c r="JK593" s="25"/>
      <c r="JL593" s="25"/>
      <c r="JM593" s="25"/>
      <c r="JN593" s="25"/>
      <c r="JO593" s="25"/>
      <c r="JP593" s="25"/>
      <c r="JQ593" s="25"/>
      <c r="JR593" s="25"/>
      <c r="JS593" s="25"/>
      <c r="JT593" s="25"/>
      <c r="JU593" s="25"/>
      <c r="JV593" s="25"/>
      <c r="JW593" s="25"/>
      <c r="JX593" s="25"/>
      <c r="JY593" s="25"/>
      <c r="JZ593" s="25"/>
      <c r="KA593" s="25"/>
      <c r="KB593" s="25"/>
      <c r="KC593" s="25"/>
      <c r="KD593" s="25"/>
      <c r="KE593" s="25"/>
      <c r="KF593" s="25"/>
      <c r="KG593" s="25"/>
      <c r="KH593" s="25"/>
      <c r="KI593" s="25"/>
      <c r="KJ593" s="25"/>
      <c r="KK593" s="25"/>
      <c r="KL593" s="25"/>
      <c r="KM593" s="25"/>
      <c r="KN593" s="25"/>
      <c r="KO593" s="25"/>
      <c r="KP593" s="25"/>
      <c r="KQ593" s="25"/>
      <c r="KR593" s="25"/>
      <c r="KS593" s="25"/>
      <c r="KT593" s="25"/>
      <c r="KU593" s="25"/>
      <c r="KV593" s="25"/>
      <c r="KW593" s="25"/>
      <c r="KX593" s="25"/>
      <c r="KY593" s="25"/>
      <c r="KZ593" s="25"/>
      <c r="LA593" s="25"/>
      <c r="LB593" s="25"/>
      <c r="LC593" s="25"/>
      <c r="LD593" s="25"/>
      <c r="LE593" s="25"/>
      <c r="LF593" s="25"/>
      <c r="LG593" s="25"/>
      <c r="LH593" s="25"/>
      <c r="LI593" s="25"/>
      <c r="LJ593" s="25"/>
      <c r="LK593" s="25"/>
      <c r="LL593" s="25"/>
      <c r="LM593" s="25"/>
      <c r="LN593" s="25"/>
      <c r="LO593" s="25"/>
      <c r="LP593" s="25"/>
      <c r="LQ593" s="25"/>
      <c r="LR593" s="25"/>
      <c r="LS593" s="25"/>
      <c r="LT593" s="25"/>
      <c r="LU593" s="25"/>
      <c r="LV593" s="25"/>
      <c r="LW593" s="25"/>
      <c r="LX593" s="25"/>
      <c r="LY593" s="25"/>
      <c r="LZ593" s="25"/>
      <c r="MA593" s="25"/>
      <c r="MB593" s="25"/>
      <c r="MC593" s="25"/>
      <c r="MD593" s="25"/>
      <c r="ME593" s="25"/>
      <c r="MF593" s="25"/>
    </row>
    <row r="594" spans="1:344" s="26" customFormat="1" hidden="1" x14ac:dyDescent="0.25">
      <c r="A594" s="21"/>
      <c r="B594" s="22"/>
      <c r="C594" s="76"/>
      <c r="D594" s="7"/>
      <c r="E594" s="7"/>
      <c r="F594" s="7"/>
      <c r="G594" s="179"/>
      <c r="H594" s="179"/>
      <c r="I594" s="271"/>
      <c r="J594" s="194"/>
      <c r="K594" s="179"/>
      <c r="L594" s="179"/>
      <c r="M594" s="179"/>
      <c r="N594" s="179"/>
      <c r="O594" s="179"/>
      <c r="P594" s="179"/>
      <c r="Q594" s="24"/>
      <c r="R594" s="182"/>
      <c r="S594" s="24"/>
      <c r="T594" s="32"/>
      <c r="U594" s="240"/>
      <c r="V594" s="66"/>
      <c r="W594" s="78"/>
      <c r="X594" s="66"/>
      <c r="Y594" s="66"/>
      <c r="Z594" s="25"/>
      <c r="AA594" s="23"/>
      <c r="AB594" s="23"/>
      <c r="AC594" s="25"/>
      <c r="AD594" s="60"/>
      <c r="AE594" s="31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25"/>
      <c r="DZ594" s="25"/>
      <c r="EA594" s="25"/>
      <c r="EB594" s="25"/>
      <c r="EC594" s="25"/>
      <c r="ED594" s="25"/>
      <c r="EE594" s="25"/>
      <c r="EF594" s="25"/>
      <c r="EG594" s="25"/>
      <c r="EH594" s="25"/>
      <c r="EI594" s="25"/>
      <c r="EJ594" s="25"/>
      <c r="EK594" s="25"/>
      <c r="EL594" s="25"/>
      <c r="EM594" s="25"/>
      <c r="EN594" s="25"/>
      <c r="EO594" s="25"/>
      <c r="EP594" s="25"/>
      <c r="EQ594" s="25"/>
      <c r="ER594" s="25"/>
      <c r="ES594" s="25"/>
      <c r="ET594" s="25"/>
      <c r="EU594" s="25"/>
      <c r="EV594" s="25"/>
      <c r="EW594" s="25"/>
      <c r="EX594" s="25"/>
      <c r="EY594" s="25"/>
      <c r="EZ594" s="25"/>
      <c r="FA594" s="25"/>
      <c r="FB594" s="25"/>
      <c r="FC594" s="25"/>
      <c r="FD594" s="25"/>
      <c r="FE594" s="25"/>
      <c r="FF594" s="25"/>
      <c r="FG594" s="25"/>
      <c r="FH594" s="25"/>
      <c r="FI594" s="25"/>
      <c r="FJ594" s="25"/>
      <c r="FK594" s="25"/>
      <c r="FL594" s="25"/>
      <c r="FM594" s="25"/>
      <c r="FN594" s="25"/>
      <c r="FO594" s="25"/>
      <c r="FP594" s="25"/>
      <c r="FQ594" s="25"/>
      <c r="FR594" s="25"/>
      <c r="FS594" s="25"/>
      <c r="FT594" s="25"/>
      <c r="FU594" s="25"/>
      <c r="FV594" s="25"/>
      <c r="FW594" s="25"/>
      <c r="FX594" s="25"/>
      <c r="FY594" s="25"/>
      <c r="FZ594" s="25"/>
      <c r="GA594" s="25"/>
      <c r="GB594" s="25"/>
      <c r="GC594" s="25"/>
      <c r="GD594" s="25"/>
      <c r="GE594" s="25"/>
      <c r="GF594" s="25"/>
      <c r="GG594" s="25"/>
      <c r="GH594" s="25"/>
      <c r="GI594" s="25"/>
      <c r="GJ594" s="25"/>
      <c r="GK594" s="25"/>
      <c r="GL594" s="25"/>
      <c r="GM594" s="25"/>
      <c r="GN594" s="25"/>
      <c r="GO594" s="25"/>
      <c r="GP594" s="25"/>
      <c r="GQ594" s="25"/>
      <c r="GR594" s="25"/>
      <c r="GS594" s="25"/>
      <c r="GT594" s="25"/>
      <c r="GU594" s="25"/>
      <c r="GV594" s="25"/>
      <c r="GW594" s="25"/>
      <c r="GX594" s="25"/>
      <c r="GY594" s="25"/>
      <c r="GZ594" s="25"/>
      <c r="HA594" s="25"/>
      <c r="HB594" s="25"/>
      <c r="HC594" s="25"/>
      <c r="HD594" s="25"/>
      <c r="HE594" s="25"/>
      <c r="HF594" s="25"/>
      <c r="HG594" s="25"/>
      <c r="HH594" s="25"/>
      <c r="HI594" s="25"/>
      <c r="HJ594" s="25"/>
      <c r="HK594" s="25"/>
      <c r="HL594" s="25"/>
      <c r="HM594" s="25"/>
      <c r="HN594" s="25"/>
      <c r="HO594" s="25"/>
      <c r="HP594" s="25"/>
      <c r="HQ594" s="25"/>
      <c r="HR594" s="25"/>
      <c r="HS594" s="25"/>
      <c r="HT594" s="25"/>
      <c r="HU594" s="25"/>
      <c r="HV594" s="25"/>
      <c r="HW594" s="25"/>
      <c r="HX594" s="25"/>
      <c r="HY594" s="25"/>
      <c r="HZ594" s="25"/>
      <c r="IA594" s="25"/>
      <c r="IB594" s="25"/>
      <c r="IC594" s="25"/>
      <c r="ID594" s="25"/>
      <c r="IE594" s="25"/>
      <c r="IF594" s="25"/>
      <c r="IG594" s="25"/>
      <c r="IH594" s="25"/>
      <c r="II594" s="25"/>
      <c r="IJ594" s="25"/>
      <c r="IK594" s="25"/>
      <c r="IL594" s="25"/>
      <c r="IM594" s="25"/>
      <c r="IN594" s="25"/>
      <c r="IO594" s="25"/>
      <c r="IP594" s="25"/>
      <c r="IQ594" s="25"/>
      <c r="IR594" s="25"/>
      <c r="IS594" s="25"/>
      <c r="IT594" s="25"/>
      <c r="IU594" s="25"/>
      <c r="IV594" s="25"/>
      <c r="IW594" s="25"/>
      <c r="IX594" s="25"/>
      <c r="IY594" s="25"/>
      <c r="IZ594" s="25"/>
      <c r="JA594" s="25"/>
      <c r="JB594" s="25"/>
      <c r="JC594" s="25"/>
      <c r="JD594" s="25"/>
      <c r="JE594" s="25"/>
      <c r="JF594" s="25"/>
      <c r="JG594" s="25"/>
      <c r="JH594" s="25"/>
      <c r="JI594" s="25"/>
      <c r="JJ594" s="25"/>
      <c r="JK594" s="25"/>
      <c r="JL594" s="25"/>
      <c r="JM594" s="25"/>
      <c r="JN594" s="25"/>
      <c r="JO594" s="25"/>
      <c r="JP594" s="25"/>
      <c r="JQ594" s="25"/>
      <c r="JR594" s="25"/>
      <c r="JS594" s="25"/>
      <c r="JT594" s="25"/>
      <c r="JU594" s="25"/>
      <c r="JV594" s="25"/>
      <c r="JW594" s="25"/>
      <c r="JX594" s="25"/>
      <c r="JY594" s="25"/>
      <c r="JZ594" s="25"/>
      <c r="KA594" s="25"/>
      <c r="KB594" s="25"/>
      <c r="KC594" s="25"/>
      <c r="KD594" s="25"/>
      <c r="KE594" s="25"/>
      <c r="KF594" s="25"/>
      <c r="KG594" s="25"/>
      <c r="KH594" s="25"/>
      <c r="KI594" s="25"/>
      <c r="KJ594" s="25"/>
      <c r="KK594" s="25"/>
      <c r="KL594" s="25"/>
      <c r="KM594" s="25"/>
      <c r="KN594" s="25"/>
      <c r="KO594" s="25"/>
      <c r="KP594" s="25"/>
      <c r="KQ594" s="25"/>
      <c r="KR594" s="25"/>
      <c r="KS594" s="25"/>
      <c r="KT594" s="25"/>
      <c r="KU594" s="25"/>
      <c r="KV594" s="25"/>
      <c r="KW594" s="25"/>
      <c r="KX594" s="25"/>
      <c r="KY594" s="25"/>
      <c r="KZ594" s="25"/>
      <c r="LA594" s="25"/>
      <c r="LB594" s="25"/>
      <c r="LC594" s="25"/>
      <c r="LD594" s="25"/>
      <c r="LE594" s="25"/>
      <c r="LF594" s="25"/>
      <c r="LG594" s="25"/>
      <c r="LH594" s="25"/>
      <c r="LI594" s="25"/>
      <c r="LJ594" s="25"/>
      <c r="LK594" s="25"/>
      <c r="LL594" s="25"/>
      <c r="LM594" s="25"/>
      <c r="LN594" s="25"/>
      <c r="LO594" s="25"/>
      <c r="LP594" s="25"/>
      <c r="LQ594" s="25"/>
      <c r="LR594" s="25"/>
      <c r="LS594" s="25"/>
      <c r="LT594" s="25"/>
      <c r="LU594" s="25"/>
      <c r="LV594" s="25"/>
      <c r="LW594" s="25"/>
      <c r="LX594" s="25"/>
      <c r="LY594" s="25"/>
      <c r="LZ594" s="25"/>
      <c r="MA594" s="25"/>
      <c r="MB594" s="25"/>
      <c r="MC594" s="25"/>
      <c r="MD594" s="25"/>
      <c r="ME594" s="25"/>
      <c r="MF594" s="25"/>
    </row>
    <row r="595" spans="1:344" s="26" customFormat="1" hidden="1" x14ac:dyDescent="0.25">
      <c r="A595" s="21"/>
      <c r="B595" s="22"/>
      <c r="C595" s="76"/>
      <c r="D595" s="7"/>
      <c r="E595" s="7"/>
      <c r="F595" s="7"/>
      <c r="G595" s="179"/>
      <c r="H595" s="179"/>
      <c r="I595" s="271"/>
      <c r="J595" s="194"/>
      <c r="K595" s="179"/>
      <c r="L595" s="179"/>
      <c r="M595" s="179"/>
      <c r="N595" s="179"/>
      <c r="O595" s="179"/>
      <c r="P595" s="179"/>
      <c r="Q595" s="24"/>
      <c r="R595" s="182"/>
      <c r="S595" s="24"/>
      <c r="T595" s="32"/>
      <c r="U595" s="240"/>
      <c r="V595" s="66"/>
      <c r="W595" s="78"/>
      <c r="X595" s="66"/>
      <c r="Y595" s="66"/>
      <c r="Z595" s="25"/>
      <c r="AA595" s="23"/>
      <c r="AB595" s="23"/>
      <c r="AC595" s="25"/>
      <c r="AD595" s="60"/>
      <c r="AE595" s="31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25"/>
      <c r="CR595" s="25"/>
      <c r="CS595" s="25"/>
      <c r="CT595" s="25"/>
      <c r="CU595" s="25"/>
      <c r="CV595" s="25"/>
      <c r="CW595" s="25"/>
      <c r="CX595" s="25"/>
      <c r="CY595" s="25"/>
      <c r="CZ595" s="25"/>
      <c r="DA595" s="25"/>
      <c r="DB595" s="25"/>
      <c r="DC595" s="25"/>
      <c r="DD595" s="25"/>
      <c r="DE595" s="25"/>
      <c r="DF595" s="25"/>
      <c r="DG595" s="25"/>
      <c r="DH595" s="25"/>
      <c r="DI595" s="25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25"/>
      <c r="DZ595" s="25"/>
      <c r="EA595" s="25"/>
      <c r="EB595" s="25"/>
      <c r="EC595" s="25"/>
      <c r="ED595" s="25"/>
      <c r="EE595" s="25"/>
      <c r="EF595" s="25"/>
      <c r="EG595" s="25"/>
      <c r="EH595" s="25"/>
      <c r="EI595" s="25"/>
      <c r="EJ595" s="25"/>
      <c r="EK595" s="25"/>
      <c r="EL595" s="25"/>
      <c r="EM595" s="25"/>
      <c r="EN595" s="25"/>
      <c r="EO595" s="25"/>
      <c r="EP595" s="25"/>
      <c r="EQ595" s="25"/>
      <c r="ER595" s="25"/>
      <c r="ES595" s="25"/>
      <c r="ET595" s="25"/>
      <c r="EU595" s="25"/>
      <c r="EV595" s="25"/>
      <c r="EW595" s="25"/>
      <c r="EX595" s="25"/>
      <c r="EY595" s="25"/>
      <c r="EZ595" s="25"/>
      <c r="FA595" s="25"/>
      <c r="FB595" s="25"/>
      <c r="FC595" s="25"/>
      <c r="FD595" s="25"/>
      <c r="FE595" s="25"/>
      <c r="FF595" s="25"/>
      <c r="FG595" s="25"/>
      <c r="FH595" s="25"/>
      <c r="FI595" s="25"/>
      <c r="FJ595" s="25"/>
      <c r="FK595" s="25"/>
      <c r="FL595" s="25"/>
      <c r="FM595" s="25"/>
      <c r="FN595" s="25"/>
      <c r="FO595" s="25"/>
      <c r="FP595" s="25"/>
      <c r="FQ595" s="25"/>
      <c r="FR595" s="25"/>
      <c r="FS595" s="25"/>
      <c r="FT595" s="25"/>
      <c r="FU595" s="25"/>
      <c r="FV595" s="25"/>
      <c r="FW595" s="25"/>
      <c r="FX595" s="25"/>
      <c r="FY595" s="25"/>
      <c r="FZ595" s="25"/>
      <c r="GA595" s="25"/>
      <c r="GB595" s="25"/>
      <c r="GC595" s="25"/>
      <c r="GD595" s="25"/>
      <c r="GE595" s="25"/>
      <c r="GF595" s="25"/>
      <c r="GG595" s="25"/>
      <c r="GH595" s="25"/>
      <c r="GI595" s="25"/>
      <c r="GJ595" s="25"/>
      <c r="GK595" s="25"/>
      <c r="GL595" s="25"/>
      <c r="GM595" s="25"/>
      <c r="GN595" s="25"/>
      <c r="GO595" s="25"/>
      <c r="GP595" s="25"/>
      <c r="GQ595" s="25"/>
      <c r="GR595" s="25"/>
      <c r="GS595" s="25"/>
      <c r="GT595" s="25"/>
      <c r="GU595" s="25"/>
      <c r="GV595" s="25"/>
      <c r="GW595" s="25"/>
      <c r="GX595" s="25"/>
      <c r="GY595" s="25"/>
      <c r="GZ595" s="25"/>
      <c r="HA595" s="25"/>
      <c r="HB595" s="25"/>
      <c r="HC595" s="25"/>
      <c r="HD595" s="25"/>
      <c r="HE595" s="25"/>
      <c r="HF595" s="25"/>
      <c r="HG595" s="25"/>
      <c r="HH595" s="25"/>
      <c r="HI595" s="25"/>
      <c r="HJ595" s="25"/>
      <c r="HK595" s="25"/>
      <c r="HL595" s="25"/>
      <c r="HM595" s="25"/>
      <c r="HN595" s="25"/>
      <c r="HO595" s="25"/>
      <c r="HP595" s="25"/>
      <c r="HQ595" s="25"/>
      <c r="HR595" s="25"/>
      <c r="HS595" s="25"/>
      <c r="HT595" s="25"/>
      <c r="HU595" s="25"/>
      <c r="HV595" s="25"/>
      <c r="HW595" s="25"/>
      <c r="HX595" s="25"/>
      <c r="HY595" s="25"/>
      <c r="HZ595" s="25"/>
      <c r="IA595" s="25"/>
      <c r="IB595" s="25"/>
      <c r="IC595" s="25"/>
      <c r="ID595" s="25"/>
      <c r="IE595" s="25"/>
      <c r="IF595" s="25"/>
      <c r="IG595" s="25"/>
      <c r="IH595" s="25"/>
      <c r="II595" s="25"/>
      <c r="IJ595" s="25"/>
      <c r="IK595" s="25"/>
      <c r="IL595" s="25"/>
      <c r="IM595" s="25"/>
      <c r="IN595" s="25"/>
      <c r="IO595" s="25"/>
      <c r="IP595" s="25"/>
      <c r="IQ595" s="25"/>
      <c r="IR595" s="25"/>
      <c r="IS595" s="25"/>
      <c r="IT595" s="25"/>
      <c r="IU595" s="25"/>
      <c r="IV595" s="25"/>
      <c r="IW595" s="25"/>
      <c r="IX595" s="25"/>
      <c r="IY595" s="25"/>
      <c r="IZ595" s="25"/>
      <c r="JA595" s="25"/>
      <c r="JB595" s="25"/>
      <c r="JC595" s="25"/>
      <c r="JD595" s="25"/>
      <c r="JE595" s="25"/>
      <c r="JF595" s="25"/>
      <c r="JG595" s="25"/>
      <c r="JH595" s="25"/>
      <c r="JI595" s="25"/>
      <c r="JJ595" s="25"/>
      <c r="JK595" s="25"/>
      <c r="JL595" s="25"/>
      <c r="JM595" s="25"/>
      <c r="JN595" s="25"/>
      <c r="JO595" s="25"/>
      <c r="JP595" s="25"/>
      <c r="JQ595" s="25"/>
      <c r="JR595" s="25"/>
      <c r="JS595" s="25"/>
      <c r="JT595" s="25"/>
      <c r="JU595" s="25"/>
      <c r="JV595" s="25"/>
      <c r="JW595" s="25"/>
      <c r="JX595" s="25"/>
      <c r="JY595" s="25"/>
      <c r="JZ595" s="25"/>
      <c r="KA595" s="25"/>
      <c r="KB595" s="25"/>
      <c r="KC595" s="25"/>
      <c r="KD595" s="25"/>
      <c r="KE595" s="25"/>
      <c r="KF595" s="25"/>
      <c r="KG595" s="25"/>
      <c r="KH595" s="25"/>
      <c r="KI595" s="25"/>
      <c r="KJ595" s="25"/>
      <c r="KK595" s="25"/>
      <c r="KL595" s="25"/>
      <c r="KM595" s="25"/>
      <c r="KN595" s="25"/>
      <c r="KO595" s="25"/>
      <c r="KP595" s="25"/>
      <c r="KQ595" s="25"/>
      <c r="KR595" s="25"/>
      <c r="KS595" s="25"/>
      <c r="KT595" s="25"/>
      <c r="KU595" s="25"/>
      <c r="KV595" s="25"/>
      <c r="KW595" s="25"/>
      <c r="KX595" s="25"/>
      <c r="KY595" s="25"/>
      <c r="KZ595" s="25"/>
      <c r="LA595" s="25"/>
      <c r="LB595" s="25"/>
      <c r="LC595" s="25"/>
      <c r="LD595" s="25"/>
      <c r="LE595" s="25"/>
      <c r="LF595" s="25"/>
      <c r="LG595" s="25"/>
      <c r="LH595" s="25"/>
      <c r="LI595" s="25"/>
      <c r="LJ595" s="25"/>
      <c r="LK595" s="25"/>
      <c r="LL595" s="25"/>
      <c r="LM595" s="25"/>
      <c r="LN595" s="25"/>
      <c r="LO595" s="25"/>
      <c r="LP595" s="25"/>
      <c r="LQ595" s="25"/>
      <c r="LR595" s="25"/>
      <c r="LS595" s="25"/>
      <c r="LT595" s="25"/>
      <c r="LU595" s="25"/>
      <c r="LV595" s="25"/>
      <c r="LW595" s="25"/>
      <c r="LX595" s="25"/>
      <c r="LY595" s="25"/>
      <c r="LZ595" s="25"/>
      <c r="MA595" s="25"/>
      <c r="MB595" s="25"/>
      <c r="MC595" s="25"/>
      <c r="MD595" s="25"/>
      <c r="ME595" s="25"/>
      <c r="MF595" s="25"/>
    </row>
    <row r="596" spans="1:344" s="26" customFormat="1" hidden="1" x14ac:dyDescent="0.25">
      <c r="A596" s="21"/>
      <c r="B596" s="22"/>
      <c r="C596" s="76"/>
      <c r="D596" s="7"/>
      <c r="E596" s="7"/>
      <c r="F596" s="7"/>
      <c r="G596" s="179"/>
      <c r="H596" s="179"/>
      <c r="I596" s="271"/>
      <c r="J596" s="194"/>
      <c r="K596" s="179"/>
      <c r="L596" s="179"/>
      <c r="M596" s="179"/>
      <c r="N596" s="179"/>
      <c r="O596" s="179"/>
      <c r="P596" s="179"/>
      <c r="Q596" s="24"/>
      <c r="R596" s="182"/>
      <c r="S596" s="24"/>
      <c r="T596" s="32"/>
      <c r="U596" s="240"/>
      <c r="V596" s="66"/>
      <c r="W596" s="78"/>
      <c r="X596" s="66"/>
      <c r="Y596" s="66"/>
      <c r="Z596" s="25"/>
      <c r="AA596" s="23"/>
      <c r="AB596" s="23"/>
      <c r="AC596" s="25"/>
      <c r="AD596" s="60"/>
      <c r="AE596" s="31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25"/>
      <c r="DZ596" s="25"/>
      <c r="EA596" s="25"/>
      <c r="EB596" s="25"/>
      <c r="EC596" s="25"/>
      <c r="ED596" s="25"/>
      <c r="EE596" s="25"/>
      <c r="EF596" s="25"/>
      <c r="EG596" s="25"/>
      <c r="EH596" s="25"/>
      <c r="EI596" s="25"/>
      <c r="EJ596" s="25"/>
      <c r="EK596" s="25"/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25"/>
      <c r="EW596" s="25"/>
      <c r="EX596" s="25"/>
      <c r="EY596" s="25"/>
      <c r="EZ596" s="25"/>
      <c r="FA596" s="25"/>
      <c r="FB596" s="25"/>
      <c r="FC596" s="25"/>
      <c r="FD596" s="25"/>
      <c r="FE596" s="25"/>
      <c r="FF596" s="25"/>
      <c r="FG596" s="25"/>
      <c r="FH596" s="25"/>
      <c r="FI596" s="25"/>
      <c r="FJ596" s="25"/>
      <c r="FK596" s="25"/>
      <c r="FL596" s="25"/>
      <c r="FM596" s="25"/>
      <c r="FN596" s="25"/>
      <c r="FO596" s="25"/>
      <c r="FP596" s="25"/>
      <c r="FQ596" s="25"/>
      <c r="FR596" s="25"/>
      <c r="FS596" s="25"/>
      <c r="FT596" s="25"/>
      <c r="FU596" s="25"/>
      <c r="FV596" s="25"/>
      <c r="FW596" s="25"/>
      <c r="FX596" s="25"/>
      <c r="FY596" s="25"/>
      <c r="FZ596" s="25"/>
      <c r="GA596" s="25"/>
      <c r="GB596" s="25"/>
      <c r="GC596" s="25"/>
      <c r="GD596" s="25"/>
      <c r="GE596" s="25"/>
      <c r="GF596" s="25"/>
      <c r="GG596" s="25"/>
      <c r="GH596" s="25"/>
      <c r="GI596" s="25"/>
      <c r="GJ596" s="25"/>
      <c r="GK596" s="25"/>
      <c r="GL596" s="25"/>
      <c r="GM596" s="25"/>
      <c r="GN596" s="25"/>
      <c r="GO596" s="25"/>
      <c r="GP596" s="25"/>
      <c r="GQ596" s="25"/>
      <c r="GR596" s="25"/>
      <c r="GS596" s="25"/>
      <c r="GT596" s="25"/>
      <c r="GU596" s="25"/>
      <c r="GV596" s="25"/>
      <c r="GW596" s="25"/>
      <c r="GX596" s="25"/>
      <c r="GY596" s="25"/>
      <c r="GZ596" s="25"/>
      <c r="HA596" s="25"/>
      <c r="HB596" s="25"/>
      <c r="HC596" s="25"/>
      <c r="HD596" s="25"/>
      <c r="HE596" s="25"/>
      <c r="HF596" s="25"/>
      <c r="HG596" s="25"/>
      <c r="HH596" s="25"/>
      <c r="HI596" s="25"/>
      <c r="HJ596" s="25"/>
      <c r="HK596" s="25"/>
      <c r="HL596" s="25"/>
      <c r="HM596" s="25"/>
      <c r="HN596" s="25"/>
      <c r="HO596" s="25"/>
      <c r="HP596" s="25"/>
      <c r="HQ596" s="25"/>
      <c r="HR596" s="25"/>
      <c r="HS596" s="25"/>
      <c r="HT596" s="25"/>
      <c r="HU596" s="25"/>
      <c r="HV596" s="25"/>
      <c r="HW596" s="25"/>
      <c r="HX596" s="25"/>
      <c r="HY596" s="25"/>
      <c r="HZ596" s="25"/>
      <c r="IA596" s="25"/>
      <c r="IB596" s="25"/>
      <c r="IC596" s="25"/>
      <c r="ID596" s="25"/>
      <c r="IE596" s="25"/>
      <c r="IF596" s="25"/>
      <c r="IG596" s="25"/>
      <c r="IH596" s="25"/>
      <c r="II596" s="25"/>
      <c r="IJ596" s="25"/>
      <c r="IK596" s="25"/>
      <c r="IL596" s="25"/>
      <c r="IM596" s="25"/>
      <c r="IN596" s="25"/>
      <c r="IO596" s="25"/>
      <c r="IP596" s="25"/>
      <c r="IQ596" s="25"/>
      <c r="IR596" s="25"/>
      <c r="IS596" s="25"/>
      <c r="IT596" s="25"/>
      <c r="IU596" s="25"/>
      <c r="IV596" s="25"/>
      <c r="IW596" s="25"/>
      <c r="IX596" s="25"/>
      <c r="IY596" s="25"/>
      <c r="IZ596" s="25"/>
      <c r="JA596" s="25"/>
      <c r="JB596" s="25"/>
      <c r="JC596" s="25"/>
      <c r="JD596" s="25"/>
      <c r="JE596" s="25"/>
      <c r="JF596" s="25"/>
      <c r="JG596" s="25"/>
      <c r="JH596" s="25"/>
      <c r="JI596" s="25"/>
      <c r="JJ596" s="25"/>
      <c r="JK596" s="25"/>
      <c r="JL596" s="25"/>
      <c r="JM596" s="25"/>
      <c r="JN596" s="25"/>
      <c r="JO596" s="25"/>
      <c r="JP596" s="25"/>
      <c r="JQ596" s="25"/>
      <c r="JR596" s="25"/>
      <c r="JS596" s="25"/>
      <c r="JT596" s="25"/>
      <c r="JU596" s="25"/>
      <c r="JV596" s="25"/>
      <c r="JW596" s="25"/>
      <c r="JX596" s="25"/>
      <c r="JY596" s="25"/>
      <c r="JZ596" s="25"/>
      <c r="KA596" s="25"/>
      <c r="KB596" s="25"/>
      <c r="KC596" s="25"/>
      <c r="KD596" s="25"/>
      <c r="KE596" s="25"/>
      <c r="KF596" s="25"/>
      <c r="KG596" s="25"/>
      <c r="KH596" s="25"/>
      <c r="KI596" s="25"/>
      <c r="KJ596" s="25"/>
      <c r="KK596" s="25"/>
      <c r="KL596" s="25"/>
      <c r="KM596" s="25"/>
      <c r="KN596" s="25"/>
      <c r="KO596" s="25"/>
      <c r="KP596" s="25"/>
      <c r="KQ596" s="25"/>
      <c r="KR596" s="25"/>
      <c r="KS596" s="25"/>
      <c r="KT596" s="25"/>
      <c r="KU596" s="25"/>
      <c r="KV596" s="25"/>
      <c r="KW596" s="25"/>
      <c r="KX596" s="25"/>
      <c r="KY596" s="25"/>
      <c r="KZ596" s="25"/>
      <c r="LA596" s="25"/>
      <c r="LB596" s="25"/>
      <c r="LC596" s="25"/>
      <c r="LD596" s="25"/>
      <c r="LE596" s="25"/>
      <c r="LF596" s="25"/>
      <c r="LG596" s="25"/>
      <c r="LH596" s="25"/>
      <c r="LI596" s="25"/>
      <c r="LJ596" s="25"/>
      <c r="LK596" s="25"/>
      <c r="LL596" s="25"/>
      <c r="LM596" s="25"/>
      <c r="LN596" s="25"/>
      <c r="LO596" s="25"/>
      <c r="LP596" s="25"/>
      <c r="LQ596" s="25"/>
      <c r="LR596" s="25"/>
      <c r="LS596" s="25"/>
      <c r="LT596" s="25"/>
      <c r="LU596" s="25"/>
      <c r="LV596" s="25"/>
      <c r="LW596" s="25"/>
      <c r="LX596" s="25"/>
      <c r="LY596" s="25"/>
      <c r="LZ596" s="25"/>
      <c r="MA596" s="25"/>
      <c r="MB596" s="25"/>
      <c r="MC596" s="25"/>
      <c r="MD596" s="25"/>
      <c r="ME596" s="25"/>
      <c r="MF596" s="25"/>
    </row>
    <row r="597" spans="1:344" s="26" customFormat="1" hidden="1" x14ac:dyDescent="0.25">
      <c r="A597" s="21"/>
      <c r="B597" s="22"/>
      <c r="C597" s="76"/>
      <c r="D597" s="7"/>
      <c r="E597" s="7"/>
      <c r="F597" s="7"/>
      <c r="G597" s="179"/>
      <c r="H597" s="179"/>
      <c r="I597" s="271"/>
      <c r="J597" s="194"/>
      <c r="K597" s="179"/>
      <c r="L597" s="179"/>
      <c r="M597" s="179"/>
      <c r="N597" s="179"/>
      <c r="O597" s="179"/>
      <c r="P597" s="179"/>
      <c r="Q597" s="24"/>
      <c r="R597" s="182"/>
      <c r="S597" s="24"/>
      <c r="T597" s="32"/>
      <c r="U597" s="240"/>
      <c r="V597" s="66"/>
      <c r="W597" s="78"/>
      <c r="X597" s="66"/>
      <c r="Y597" s="66"/>
      <c r="Z597" s="25"/>
      <c r="AA597" s="23"/>
      <c r="AB597" s="23"/>
      <c r="AC597" s="25"/>
      <c r="AD597" s="60"/>
      <c r="AE597" s="31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25"/>
      <c r="CR597" s="25"/>
      <c r="CS597" s="25"/>
      <c r="CT597" s="25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25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5"/>
      <c r="EJ597" s="25"/>
      <c r="EK597" s="25"/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5"/>
      <c r="EW597" s="25"/>
      <c r="EX597" s="25"/>
      <c r="EY597" s="25"/>
      <c r="EZ597" s="25"/>
      <c r="FA597" s="25"/>
      <c r="FB597" s="25"/>
      <c r="FC597" s="25"/>
      <c r="FD597" s="25"/>
      <c r="FE597" s="25"/>
      <c r="FF597" s="25"/>
      <c r="FG597" s="25"/>
      <c r="FH597" s="25"/>
      <c r="FI597" s="25"/>
      <c r="FJ597" s="25"/>
      <c r="FK597" s="25"/>
      <c r="FL597" s="25"/>
      <c r="FM597" s="25"/>
      <c r="FN597" s="25"/>
      <c r="FO597" s="25"/>
      <c r="FP597" s="25"/>
      <c r="FQ597" s="25"/>
      <c r="FR597" s="25"/>
      <c r="FS597" s="25"/>
      <c r="FT597" s="25"/>
      <c r="FU597" s="25"/>
      <c r="FV597" s="25"/>
      <c r="FW597" s="25"/>
      <c r="FX597" s="25"/>
      <c r="FY597" s="25"/>
      <c r="FZ597" s="25"/>
      <c r="GA597" s="25"/>
      <c r="GB597" s="25"/>
      <c r="GC597" s="25"/>
      <c r="GD597" s="25"/>
      <c r="GE597" s="25"/>
      <c r="GF597" s="25"/>
      <c r="GG597" s="25"/>
      <c r="GH597" s="25"/>
      <c r="GI597" s="25"/>
      <c r="GJ597" s="25"/>
      <c r="GK597" s="25"/>
      <c r="GL597" s="25"/>
      <c r="GM597" s="25"/>
      <c r="GN597" s="25"/>
      <c r="GO597" s="25"/>
      <c r="GP597" s="25"/>
      <c r="GQ597" s="25"/>
      <c r="GR597" s="25"/>
      <c r="GS597" s="25"/>
      <c r="GT597" s="25"/>
      <c r="GU597" s="25"/>
      <c r="GV597" s="25"/>
      <c r="GW597" s="25"/>
      <c r="GX597" s="25"/>
      <c r="GY597" s="25"/>
      <c r="GZ597" s="25"/>
      <c r="HA597" s="25"/>
      <c r="HB597" s="25"/>
      <c r="HC597" s="25"/>
      <c r="HD597" s="25"/>
      <c r="HE597" s="25"/>
      <c r="HF597" s="25"/>
      <c r="HG597" s="25"/>
      <c r="HH597" s="25"/>
      <c r="HI597" s="25"/>
      <c r="HJ597" s="25"/>
      <c r="HK597" s="25"/>
      <c r="HL597" s="25"/>
      <c r="HM597" s="25"/>
      <c r="HN597" s="25"/>
      <c r="HO597" s="25"/>
      <c r="HP597" s="25"/>
      <c r="HQ597" s="25"/>
      <c r="HR597" s="25"/>
      <c r="HS597" s="25"/>
      <c r="HT597" s="25"/>
      <c r="HU597" s="25"/>
      <c r="HV597" s="25"/>
      <c r="HW597" s="25"/>
      <c r="HX597" s="25"/>
      <c r="HY597" s="25"/>
      <c r="HZ597" s="25"/>
      <c r="IA597" s="25"/>
      <c r="IB597" s="25"/>
      <c r="IC597" s="25"/>
      <c r="ID597" s="25"/>
      <c r="IE597" s="25"/>
      <c r="IF597" s="25"/>
      <c r="IG597" s="25"/>
      <c r="IH597" s="25"/>
      <c r="II597" s="25"/>
      <c r="IJ597" s="25"/>
      <c r="IK597" s="25"/>
      <c r="IL597" s="25"/>
      <c r="IM597" s="25"/>
      <c r="IN597" s="25"/>
      <c r="IO597" s="25"/>
      <c r="IP597" s="25"/>
      <c r="IQ597" s="25"/>
      <c r="IR597" s="25"/>
      <c r="IS597" s="25"/>
      <c r="IT597" s="25"/>
      <c r="IU597" s="25"/>
      <c r="IV597" s="25"/>
      <c r="IW597" s="25"/>
      <c r="IX597" s="25"/>
      <c r="IY597" s="25"/>
      <c r="IZ597" s="25"/>
      <c r="JA597" s="25"/>
      <c r="JB597" s="25"/>
      <c r="JC597" s="25"/>
      <c r="JD597" s="25"/>
      <c r="JE597" s="25"/>
      <c r="JF597" s="25"/>
      <c r="JG597" s="25"/>
      <c r="JH597" s="25"/>
      <c r="JI597" s="25"/>
      <c r="JJ597" s="25"/>
      <c r="JK597" s="25"/>
      <c r="JL597" s="25"/>
      <c r="JM597" s="25"/>
      <c r="JN597" s="25"/>
      <c r="JO597" s="25"/>
      <c r="JP597" s="25"/>
      <c r="JQ597" s="25"/>
      <c r="JR597" s="25"/>
      <c r="JS597" s="25"/>
      <c r="JT597" s="25"/>
      <c r="JU597" s="25"/>
      <c r="JV597" s="25"/>
      <c r="JW597" s="25"/>
      <c r="JX597" s="25"/>
      <c r="JY597" s="25"/>
      <c r="JZ597" s="25"/>
      <c r="KA597" s="25"/>
      <c r="KB597" s="25"/>
      <c r="KC597" s="25"/>
      <c r="KD597" s="25"/>
      <c r="KE597" s="25"/>
      <c r="KF597" s="25"/>
      <c r="KG597" s="25"/>
      <c r="KH597" s="25"/>
      <c r="KI597" s="25"/>
      <c r="KJ597" s="25"/>
      <c r="KK597" s="25"/>
      <c r="KL597" s="25"/>
      <c r="KM597" s="25"/>
      <c r="KN597" s="25"/>
      <c r="KO597" s="25"/>
      <c r="KP597" s="25"/>
      <c r="KQ597" s="25"/>
      <c r="KR597" s="25"/>
      <c r="KS597" s="25"/>
      <c r="KT597" s="25"/>
      <c r="KU597" s="25"/>
      <c r="KV597" s="25"/>
      <c r="KW597" s="25"/>
      <c r="KX597" s="25"/>
      <c r="KY597" s="25"/>
      <c r="KZ597" s="25"/>
      <c r="LA597" s="25"/>
      <c r="LB597" s="25"/>
      <c r="LC597" s="25"/>
      <c r="LD597" s="25"/>
      <c r="LE597" s="25"/>
      <c r="LF597" s="25"/>
      <c r="LG597" s="25"/>
      <c r="LH597" s="25"/>
      <c r="LI597" s="25"/>
      <c r="LJ597" s="25"/>
      <c r="LK597" s="25"/>
      <c r="LL597" s="25"/>
      <c r="LM597" s="25"/>
      <c r="LN597" s="25"/>
      <c r="LO597" s="25"/>
      <c r="LP597" s="25"/>
      <c r="LQ597" s="25"/>
      <c r="LR597" s="25"/>
      <c r="LS597" s="25"/>
      <c r="LT597" s="25"/>
      <c r="LU597" s="25"/>
      <c r="LV597" s="25"/>
      <c r="LW597" s="25"/>
      <c r="LX597" s="25"/>
      <c r="LY597" s="25"/>
      <c r="LZ597" s="25"/>
      <c r="MA597" s="25"/>
      <c r="MB597" s="25"/>
      <c r="MC597" s="25"/>
      <c r="MD597" s="25"/>
      <c r="ME597" s="25"/>
      <c r="MF597" s="25"/>
    </row>
    <row r="598" spans="1:344" s="26" customFormat="1" hidden="1" x14ac:dyDescent="0.25">
      <c r="A598" s="21"/>
      <c r="B598" s="22"/>
      <c r="C598" s="76"/>
      <c r="D598" s="7"/>
      <c r="E598" s="7"/>
      <c r="F598" s="7"/>
      <c r="G598" s="179"/>
      <c r="H598" s="179"/>
      <c r="I598" s="271"/>
      <c r="J598" s="194"/>
      <c r="K598" s="179"/>
      <c r="L598" s="179"/>
      <c r="M598" s="179"/>
      <c r="N598" s="179"/>
      <c r="O598" s="179"/>
      <c r="P598" s="179"/>
      <c r="Q598" s="24"/>
      <c r="R598" s="182"/>
      <c r="S598" s="24"/>
      <c r="T598" s="32"/>
      <c r="U598" s="240"/>
      <c r="V598" s="66"/>
      <c r="W598" s="78"/>
      <c r="X598" s="66"/>
      <c r="Y598" s="66"/>
      <c r="Z598" s="25"/>
      <c r="AA598" s="23"/>
      <c r="AB598" s="23"/>
      <c r="AC598" s="25"/>
      <c r="AD598" s="60"/>
      <c r="AE598" s="31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5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25"/>
      <c r="DZ598" s="25"/>
      <c r="EA598" s="25"/>
      <c r="EB598" s="25"/>
      <c r="EC598" s="25"/>
      <c r="ED598" s="25"/>
      <c r="EE598" s="25"/>
      <c r="EF598" s="25"/>
      <c r="EG598" s="25"/>
      <c r="EH598" s="25"/>
      <c r="EI598" s="25"/>
      <c r="EJ598" s="25"/>
      <c r="EK598" s="25"/>
      <c r="EL598" s="25"/>
      <c r="EM598" s="25"/>
      <c r="EN598" s="25"/>
      <c r="EO598" s="25"/>
      <c r="EP598" s="25"/>
      <c r="EQ598" s="25"/>
      <c r="ER598" s="25"/>
      <c r="ES598" s="25"/>
      <c r="ET598" s="25"/>
      <c r="EU598" s="25"/>
      <c r="EV598" s="25"/>
      <c r="EW598" s="25"/>
      <c r="EX598" s="25"/>
      <c r="EY598" s="25"/>
      <c r="EZ598" s="25"/>
      <c r="FA598" s="25"/>
      <c r="FB598" s="25"/>
      <c r="FC598" s="25"/>
      <c r="FD598" s="25"/>
      <c r="FE598" s="25"/>
      <c r="FF598" s="25"/>
      <c r="FG598" s="25"/>
      <c r="FH598" s="25"/>
      <c r="FI598" s="25"/>
      <c r="FJ598" s="25"/>
      <c r="FK598" s="25"/>
      <c r="FL598" s="25"/>
      <c r="FM598" s="25"/>
      <c r="FN598" s="25"/>
      <c r="FO598" s="25"/>
      <c r="FP598" s="25"/>
      <c r="FQ598" s="25"/>
      <c r="FR598" s="25"/>
      <c r="FS598" s="25"/>
      <c r="FT598" s="25"/>
      <c r="FU598" s="25"/>
      <c r="FV598" s="25"/>
      <c r="FW598" s="25"/>
      <c r="FX598" s="25"/>
      <c r="FY598" s="25"/>
      <c r="FZ598" s="25"/>
      <c r="GA598" s="25"/>
      <c r="GB598" s="25"/>
      <c r="GC598" s="25"/>
      <c r="GD598" s="25"/>
      <c r="GE598" s="25"/>
      <c r="GF598" s="25"/>
      <c r="GG598" s="25"/>
      <c r="GH598" s="25"/>
      <c r="GI598" s="25"/>
      <c r="GJ598" s="25"/>
      <c r="GK598" s="25"/>
      <c r="GL598" s="25"/>
      <c r="GM598" s="25"/>
      <c r="GN598" s="25"/>
      <c r="GO598" s="25"/>
      <c r="GP598" s="25"/>
      <c r="GQ598" s="25"/>
      <c r="GR598" s="25"/>
      <c r="GS598" s="25"/>
      <c r="GT598" s="25"/>
      <c r="GU598" s="25"/>
      <c r="GV598" s="25"/>
      <c r="GW598" s="25"/>
      <c r="GX598" s="25"/>
      <c r="GY598" s="25"/>
      <c r="GZ598" s="25"/>
      <c r="HA598" s="25"/>
      <c r="HB598" s="25"/>
      <c r="HC598" s="25"/>
      <c r="HD598" s="25"/>
      <c r="HE598" s="25"/>
      <c r="HF598" s="25"/>
      <c r="HG598" s="25"/>
      <c r="HH598" s="25"/>
      <c r="HI598" s="25"/>
      <c r="HJ598" s="25"/>
      <c r="HK598" s="25"/>
      <c r="HL598" s="25"/>
      <c r="HM598" s="25"/>
      <c r="HN598" s="25"/>
      <c r="HO598" s="25"/>
      <c r="HP598" s="25"/>
      <c r="HQ598" s="25"/>
      <c r="HR598" s="25"/>
      <c r="HS598" s="25"/>
      <c r="HT598" s="25"/>
      <c r="HU598" s="25"/>
      <c r="HV598" s="25"/>
      <c r="HW598" s="25"/>
      <c r="HX598" s="25"/>
      <c r="HY598" s="25"/>
      <c r="HZ598" s="25"/>
      <c r="IA598" s="25"/>
      <c r="IB598" s="25"/>
      <c r="IC598" s="25"/>
      <c r="ID598" s="25"/>
      <c r="IE598" s="25"/>
      <c r="IF598" s="25"/>
      <c r="IG598" s="25"/>
      <c r="IH598" s="25"/>
      <c r="II598" s="25"/>
      <c r="IJ598" s="25"/>
      <c r="IK598" s="25"/>
      <c r="IL598" s="25"/>
      <c r="IM598" s="25"/>
      <c r="IN598" s="25"/>
      <c r="IO598" s="25"/>
      <c r="IP598" s="25"/>
      <c r="IQ598" s="25"/>
      <c r="IR598" s="25"/>
      <c r="IS598" s="25"/>
      <c r="IT598" s="25"/>
      <c r="IU598" s="25"/>
      <c r="IV598" s="25"/>
      <c r="IW598" s="25"/>
      <c r="IX598" s="25"/>
      <c r="IY598" s="25"/>
      <c r="IZ598" s="25"/>
      <c r="JA598" s="25"/>
      <c r="JB598" s="25"/>
      <c r="JC598" s="25"/>
      <c r="JD598" s="25"/>
      <c r="JE598" s="25"/>
      <c r="JF598" s="25"/>
      <c r="JG598" s="25"/>
      <c r="JH598" s="25"/>
      <c r="JI598" s="25"/>
      <c r="JJ598" s="25"/>
      <c r="JK598" s="25"/>
      <c r="JL598" s="25"/>
      <c r="JM598" s="25"/>
      <c r="JN598" s="25"/>
      <c r="JO598" s="25"/>
      <c r="JP598" s="25"/>
      <c r="JQ598" s="25"/>
      <c r="JR598" s="25"/>
      <c r="JS598" s="25"/>
      <c r="JT598" s="25"/>
      <c r="JU598" s="25"/>
      <c r="JV598" s="25"/>
      <c r="JW598" s="25"/>
      <c r="JX598" s="25"/>
      <c r="JY598" s="25"/>
      <c r="JZ598" s="25"/>
      <c r="KA598" s="25"/>
      <c r="KB598" s="25"/>
      <c r="KC598" s="25"/>
      <c r="KD598" s="25"/>
      <c r="KE598" s="25"/>
      <c r="KF598" s="25"/>
      <c r="KG598" s="25"/>
      <c r="KH598" s="25"/>
      <c r="KI598" s="25"/>
      <c r="KJ598" s="25"/>
      <c r="KK598" s="25"/>
      <c r="KL598" s="25"/>
      <c r="KM598" s="25"/>
      <c r="KN598" s="25"/>
      <c r="KO598" s="25"/>
      <c r="KP598" s="25"/>
      <c r="KQ598" s="25"/>
      <c r="KR598" s="25"/>
      <c r="KS598" s="25"/>
      <c r="KT598" s="25"/>
      <c r="KU598" s="25"/>
      <c r="KV598" s="25"/>
      <c r="KW598" s="25"/>
      <c r="KX598" s="25"/>
      <c r="KY598" s="25"/>
      <c r="KZ598" s="25"/>
      <c r="LA598" s="25"/>
      <c r="LB598" s="25"/>
      <c r="LC598" s="25"/>
      <c r="LD598" s="25"/>
      <c r="LE598" s="25"/>
      <c r="LF598" s="25"/>
      <c r="LG598" s="25"/>
      <c r="LH598" s="25"/>
      <c r="LI598" s="25"/>
      <c r="LJ598" s="25"/>
      <c r="LK598" s="25"/>
      <c r="LL598" s="25"/>
      <c r="LM598" s="25"/>
      <c r="LN598" s="25"/>
      <c r="LO598" s="25"/>
      <c r="LP598" s="25"/>
      <c r="LQ598" s="25"/>
      <c r="LR598" s="25"/>
      <c r="LS598" s="25"/>
      <c r="LT598" s="25"/>
      <c r="LU598" s="25"/>
      <c r="LV598" s="25"/>
      <c r="LW598" s="25"/>
      <c r="LX598" s="25"/>
      <c r="LY598" s="25"/>
      <c r="LZ598" s="25"/>
      <c r="MA598" s="25"/>
      <c r="MB598" s="25"/>
      <c r="MC598" s="25"/>
      <c r="MD598" s="25"/>
      <c r="ME598" s="25"/>
      <c r="MF598" s="25"/>
    </row>
    <row r="599" spans="1:344" s="26" customFormat="1" hidden="1" x14ac:dyDescent="0.25">
      <c r="A599" s="21"/>
      <c r="B599" s="22"/>
      <c r="C599" s="76"/>
      <c r="D599" s="7"/>
      <c r="E599" s="7"/>
      <c r="F599" s="7"/>
      <c r="G599" s="179"/>
      <c r="H599" s="179"/>
      <c r="I599" s="271"/>
      <c r="J599" s="194"/>
      <c r="K599" s="179"/>
      <c r="L599" s="179"/>
      <c r="M599" s="179"/>
      <c r="N599" s="179"/>
      <c r="O599" s="179"/>
      <c r="P599" s="179"/>
      <c r="Q599" s="24"/>
      <c r="R599" s="182"/>
      <c r="S599" s="24"/>
      <c r="T599" s="32"/>
      <c r="U599" s="240"/>
      <c r="V599" s="66"/>
      <c r="W599" s="78"/>
      <c r="X599" s="66"/>
      <c r="Y599" s="66"/>
      <c r="Z599" s="25"/>
      <c r="AA599" s="23"/>
      <c r="AB599" s="23"/>
      <c r="AC599" s="25"/>
      <c r="AD599" s="60"/>
      <c r="AE599" s="31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25"/>
      <c r="CR599" s="25"/>
      <c r="CS599" s="25"/>
      <c r="CT599" s="25"/>
      <c r="CU599" s="25"/>
      <c r="CV599" s="25"/>
      <c r="CW599" s="25"/>
      <c r="CX599" s="25"/>
      <c r="CY599" s="25"/>
      <c r="CZ599" s="25"/>
      <c r="DA599" s="25"/>
      <c r="DB599" s="25"/>
      <c r="DC599" s="25"/>
      <c r="DD599" s="25"/>
      <c r="DE599" s="25"/>
      <c r="DF599" s="25"/>
      <c r="DG599" s="25"/>
      <c r="DH599" s="25"/>
      <c r="DI599" s="25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25"/>
      <c r="DZ599" s="25"/>
      <c r="EA599" s="25"/>
      <c r="EB599" s="25"/>
      <c r="EC599" s="25"/>
      <c r="ED599" s="25"/>
      <c r="EE599" s="25"/>
      <c r="EF599" s="25"/>
      <c r="EG599" s="25"/>
      <c r="EH599" s="25"/>
      <c r="EI599" s="25"/>
      <c r="EJ599" s="25"/>
      <c r="EK599" s="25"/>
      <c r="EL599" s="25"/>
      <c r="EM599" s="25"/>
      <c r="EN599" s="25"/>
      <c r="EO599" s="25"/>
      <c r="EP599" s="25"/>
      <c r="EQ599" s="25"/>
      <c r="ER599" s="25"/>
      <c r="ES599" s="25"/>
      <c r="ET599" s="25"/>
      <c r="EU599" s="25"/>
      <c r="EV599" s="25"/>
      <c r="EW599" s="25"/>
      <c r="EX599" s="25"/>
      <c r="EY599" s="25"/>
      <c r="EZ599" s="25"/>
      <c r="FA599" s="25"/>
      <c r="FB599" s="25"/>
      <c r="FC599" s="25"/>
      <c r="FD599" s="25"/>
      <c r="FE599" s="25"/>
      <c r="FF599" s="25"/>
      <c r="FG599" s="25"/>
      <c r="FH599" s="25"/>
      <c r="FI599" s="25"/>
      <c r="FJ599" s="25"/>
      <c r="FK599" s="25"/>
      <c r="FL599" s="25"/>
      <c r="FM599" s="25"/>
      <c r="FN599" s="25"/>
      <c r="FO599" s="25"/>
      <c r="FP599" s="25"/>
      <c r="FQ599" s="25"/>
      <c r="FR599" s="25"/>
      <c r="FS599" s="25"/>
      <c r="FT599" s="25"/>
      <c r="FU599" s="25"/>
      <c r="FV599" s="25"/>
      <c r="FW599" s="25"/>
      <c r="FX599" s="25"/>
      <c r="FY599" s="25"/>
      <c r="FZ599" s="25"/>
      <c r="GA599" s="25"/>
      <c r="GB599" s="25"/>
      <c r="GC599" s="25"/>
      <c r="GD599" s="25"/>
      <c r="GE599" s="25"/>
      <c r="GF599" s="25"/>
      <c r="GG599" s="25"/>
      <c r="GH599" s="25"/>
      <c r="GI599" s="25"/>
      <c r="GJ599" s="25"/>
      <c r="GK599" s="25"/>
      <c r="GL599" s="25"/>
      <c r="GM599" s="25"/>
      <c r="GN599" s="25"/>
      <c r="GO599" s="25"/>
      <c r="GP599" s="25"/>
      <c r="GQ599" s="25"/>
      <c r="GR599" s="25"/>
      <c r="GS599" s="25"/>
      <c r="GT599" s="25"/>
      <c r="GU599" s="25"/>
      <c r="GV599" s="25"/>
      <c r="GW599" s="25"/>
      <c r="GX599" s="25"/>
      <c r="GY599" s="25"/>
      <c r="GZ599" s="25"/>
      <c r="HA599" s="25"/>
      <c r="HB599" s="25"/>
      <c r="HC599" s="25"/>
      <c r="HD599" s="25"/>
      <c r="HE599" s="25"/>
      <c r="HF599" s="25"/>
      <c r="HG599" s="25"/>
      <c r="HH599" s="25"/>
      <c r="HI599" s="25"/>
      <c r="HJ599" s="25"/>
      <c r="HK599" s="25"/>
      <c r="HL599" s="25"/>
      <c r="HM599" s="25"/>
      <c r="HN599" s="25"/>
      <c r="HO599" s="25"/>
      <c r="HP599" s="25"/>
      <c r="HQ599" s="25"/>
      <c r="HR599" s="25"/>
      <c r="HS599" s="25"/>
      <c r="HT599" s="25"/>
      <c r="HU599" s="25"/>
      <c r="HV599" s="25"/>
      <c r="HW599" s="25"/>
      <c r="HX599" s="25"/>
      <c r="HY599" s="25"/>
      <c r="HZ599" s="25"/>
      <c r="IA599" s="25"/>
      <c r="IB599" s="25"/>
      <c r="IC599" s="25"/>
      <c r="ID599" s="25"/>
      <c r="IE599" s="25"/>
      <c r="IF599" s="25"/>
      <c r="IG599" s="25"/>
      <c r="IH599" s="25"/>
      <c r="II599" s="25"/>
      <c r="IJ599" s="25"/>
      <c r="IK599" s="25"/>
      <c r="IL599" s="25"/>
      <c r="IM599" s="25"/>
      <c r="IN599" s="25"/>
      <c r="IO599" s="25"/>
      <c r="IP599" s="25"/>
      <c r="IQ599" s="25"/>
      <c r="IR599" s="25"/>
      <c r="IS599" s="25"/>
      <c r="IT599" s="25"/>
      <c r="IU599" s="25"/>
      <c r="IV599" s="25"/>
      <c r="IW599" s="25"/>
      <c r="IX599" s="25"/>
      <c r="IY599" s="25"/>
      <c r="IZ599" s="25"/>
      <c r="JA599" s="25"/>
      <c r="JB599" s="25"/>
      <c r="JC599" s="25"/>
      <c r="JD599" s="25"/>
      <c r="JE599" s="25"/>
      <c r="JF599" s="25"/>
      <c r="JG599" s="25"/>
      <c r="JH599" s="25"/>
      <c r="JI599" s="25"/>
      <c r="JJ599" s="25"/>
      <c r="JK599" s="25"/>
      <c r="JL599" s="25"/>
      <c r="JM599" s="25"/>
      <c r="JN599" s="25"/>
      <c r="JO599" s="25"/>
      <c r="JP599" s="25"/>
      <c r="JQ599" s="25"/>
      <c r="JR599" s="25"/>
      <c r="JS599" s="25"/>
      <c r="JT599" s="25"/>
      <c r="JU599" s="25"/>
      <c r="JV599" s="25"/>
      <c r="JW599" s="25"/>
      <c r="JX599" s="25"/>
      <c r="JY599" s="25"/>
      <c r="JZ599" s="25"/>
      <c r="KA599" s="25"/>
      <c r="KB599" s="25"/>
      <c r="KC599" s="25"/>
      <c r="KD599" s="25"/>
      <c r="KE599" s="25"/>
      <c r="KF599" s="25"/>
      <c r="KG599" s="25"/>
      <c r="KH599" s="25"/>
      <c r="KI599" s="25"/>
      <c r="KJ599" s="25"/>
      <c r="KK599" s="25"/>
      <c r="KL599" s="25"/>
      <c r="KM599" s="25"/>
      <c r="KN599" s="25"/>
      <c r="KO599" s="25"/>
      <c r="KP599" s="25"/>
      <c r="KQ599" s="25"/>
      <c r="KR599" s="25"/>
      <c r="KS599" s="25"/>
      <c r="KT599" s="25"/>
      <c r="KU599" s="25"/>
      <c r="KV599" s="25"/>
      <c r="KW599" s="25"/>
      <c r="KX599" s="25"/>
      <c r="KY599" s="25"/>
      <c r="KZ599" s="25"/>
      <c r="LA599" s="25"/>
      <c r="LB599" s="25"/>
      <c r="LC599" s="25"/>
      <c r="LD599" s="25"/>
      <c r="LE599" s="25"/>
      <c r="LF599" s="25"/>
      <c r="LG599" s="25"/>
      <c r="LH599" s="25"/>
      <c r="LI599" s="25"/>
      <c r="LJ599" s="25"/>
      <c r="LK599" s="25"/>
      <c r="LL599" s="25"/>
      <c r="LM599" s="25"/>
      <c r="LN599" s="25"/>
      <c r="LO599" s="25"/>
      <c r="LP599" s="25"/>
      <c r="LQ599" s="25"/>
      <c r="LR599" s="25"/>
      <c r="LS599" s="25"/>
      <c r="LT599" s="25"/>
      <c r="LU599" s="25"/>
      <c r="LV599" s="25"/>
      <c r="LW599" s="25"/>
      <c r="LX599" s="25"/>
      <c r="LY599" s="25"/>
      <c r="LZ599" s="25"/>
      <c r="MA599" s="25"/>
      <c r="MB599" s="25"/>
      <c r="MC599" s="25"/>
      <c r="MD599" s="25"/>
      <c r="ME599" s="25"/>
      <c r="MF599" s="25"/>
    </row>
    <row r="600" spans="1:344" s="26" customFormat="1" hidden="1" x14ac:dyDescent="0.25">
      <c r="A600" s="21"/>
      <c r="B600" s="22"/>
      <c r="C600" s="76"/>
      <c r="D600" s="7"/>
      <c r="E600" s="7"/>
      <c r="F600" s="7"/>
      <c r="G600" s="179"/>
      <c r="H600" s="179"/>
      <c r="I600" s="271"/>
      <c r="J600" s="194"/>
      <c r="K600" s="179"/>
      <c r="L600" s="179"/>
      <c r="M600" s="179"/>
      <c r="N600" s="179"/>
      <c r="O600" s="179"/>
      <c r="P600" s="179"/>
      <c r="Q600" s="24"/>
      <c r="R600" s="182"/>
      <c r="S600" s="24"/>
      <c r="T600" s="32"/>
      <c r="U600" s="240"/>
      <c r="V600" s="66"/>
      <c r="W600" s="78"/>
      <c r="X600" s="66"/>
      <c r="Y600" s="66"/>
      <c r="Z600" s="25"/>
      <c r="AA600" s="23"/>
      <c r="AB600" s="23"/>
      <c r="AC600" s="25"/>
      <c r="AD600" s="60"/>
      <c r="AE600" s="31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25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5"/>
      <c r="EJ600" s="25"/>
      <c r="EK600" s="25"/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5"/>
      <c r="EW600" s="25"/>
      <c r="EX600" s="25"/>
      <c r="EY600" s="25"/>
      <c r="EZ600" s="25"/>
      <c r="FA600" s="25"/>
      <c r="FB600" s="25"/>
      <c r="FC600" s="25"/>
      <c r="FD600" s="25"/>
      <c r="FE600" s="25"/>
      <c r="FF600" s="25"/>
      <c r="FG600" s="25"/>
      <c r="FH600" s="25"/>
      <c r="FI600" s="25"/>
      <c r="FJ600" s="25"/>
      <c r="FK600" s="25"/>
      <c r="FL600" s="25"/>
      <c r="FM600" s="25"/>
      <c r="FN600" s="25"/>
      <c r="FO600" s="25"/>
      <c r="FP600" s="25"/>
      <c r="FQ600" s="25"/>
      <c r="FR600" s="25"/>
      <c r="FS600" s="25"/>
      <c r="FT600" s="25"/>
      <c r="FU600" s="25"/>
      <c r="FV600" s="25"/>
      <c r="FW600" s="25"/>
      <c r="FX600" s="25"/>
      <c r="FY600" s="25"/>
      <c r="FZ600" s="25"/>
      <c r="GA600" s="25"/>
      <c r="GB600" s="25"/>
      <c r="GC600" s="25"/>
      <c r="GD600" s="25"/>
      <c r="GE600" s="25"/>
      <c r="GF600" s="25"/>
      <c r="GG600" s="25"/>
      <c r="GH600" s="25"/>
      <c r="GI600" s="25"/>
      <c r="GJ600" s="25"/>
      <c r="GK600" s="25"/>
      <c r="GL600" s="25"/>
      <c r="GM600" s="25"/>
      <c r="GN600" s="25"/>
      <c r="GO600" s="25"/>
      <c r="GP600" s="25"/>
      <c r="GQ600" s="25"/>
      <c r="GR600" s="25"/>
      <c r="GS600" s="25"/>
      <c r="GT600" s="25"/>
      <c r="GU600" s="25"/>
      <c r="GV600" s="25"/>
      <c r="GW600" s="25"/>
      <c r="GX600" s="25"/>
      <c r="GY600" s="25"/>
      <c r="GZ600" s="25"/>
      <c r="HA600" s="25"/>
      <c r="HB600" s="25"/>
      <c r="HC600" s="25"/>
      <c r="HD600" s="25"/>
      <c r="HE600" s="25"/>
      <c r="HF600" s="25"/>
      <c r="HG600" s="25"/>
      <c r="HH600" s="25"/>
      <c r="HI600" s="25"/>
      <c r="HJ600" s="25"/>
      <c r="HK600" s="25"/>
      <c r="HL600" s="25"/>
      <c r="HM600" s="25"/>
      <c r="HN600" s="25"/>
      <c r="HO600" s="25"/>
      <c r="HP600" s="25"/>
      <c r="HQ600" s="25"/>
      <c r="HR600" s="25"/>
      <c r="HS600" s="25"/>
      <c r="HT600" s="25"/>
      <c r="HU600" s="25"/>
      <c r="HV600" s="25"/>
      <c r="HW600" s="25"/>
      <c r="HX600" s="25"/>
      <c r="HY600" s="25"/>
      <c r="HZ600" s="25"/>
      <c r="IA600" s="25"/>
      <c r="IB600" s="25"/>
      <c r="IC600" s="25"/>
      <c r="ID600" s="25"/>
      <c r="IE600" s="25"/>
      <c r="IF600" s="25"/>
      <c r="IG600" s="25"/>
      <c r="IH600" s="25"/>
      <c r="II600" s="25"/>
      <c r="IJ600" s="25"/>
      <c r="IK600" s="25"/>
      <c r="IL600" s="25"/>
      <c r="IM600" s="25"/>
      <c r="IN600" s="25"/>
      <c r="IO600" s="25"/>
      <c r="IP600" s="25"/>
      <c r="IQ600" s="25"/>
      <c r="IR600" s="25"/>
      <c r="IS600" s="25"/>
      <c r="IT600" s="25"/>
      <c r="IU600" s="25"/>
      <c r="IV600" s="25"/>
      <c r="IW600" s="25"/>
      <c r="IX600" s="25"/>
      <c r="IY600" s="25"/>
      <c r="IZ600" s="25"/>
      <c r="JA600" s="25"/>
      <c r="JB600" s="25"/>
      <c r="JC600" s="25"/>
      <c r="JD600" s="25"/>
      <c r="JE600" s="25"/>
      <c r="JF600" s="25"/>
      <c r="JG600" s="25"/>
      <c r="JH600" s="25"/>
      <c r="JI600" s="25"/>
      <c r="JJ600" s="25"/>
      <c r="JK600" s="25"/>
      <c r="JL600" s="25"/>
      <c r="JM600" s="25"/>
      <c r="JN600" s="25"/>
      <c r="JO600" s="25"/>
      <c r="JP600" s="25"/>
      <c r="JQ600" s="25"/>
      <c r="JR600" s="25"/>
      <c r="JS600" s="25"/>
      <c r="JT600" s="25"/>
      <c r="JU600" s="25"/>
      <c r="JV600" s="25"/>
      <c r="JW600" s="25"/>
      <c r="JX600" s="25"/>
      <c r="JY600" s="25"/>
      <c r="JZ600" s="25"/>
      <c r="KA600" s="25"/>
      <c r="KB600" s="25"/>
      <c r="KC600" s="25"/>
      <c r="KD600" s="25"/>
      <c r="KE600" s="25"/>
      <c r="KF600" s="25"/>
      <c r="KG600" s="25"/>
      <c r="KH600" s="25"/>
      <c r="KI600" s="25"/>
      <c r="KJ600" s="25"/>
      <c r="KK600" s="25"/>
      <c r="KL600" s="25"/>
      <c r="KM600" s="25"/>
      <c r="KN600" s="25"/>
      <c r="KO600" s="25"/>
      <c r="KP600" s="25"/>
      <c r="KQ600" s="25"/>
      <c r="KR600" s="25"/>
      <c r="KS600" s="25"/>
      <c r="KT600" s="25"/>
      <c r="KU600" s="25"/>
      <c r="KV600" s="25"/>
      <c r="KW600" s="25"/>
      <c r="KX600" s="25"/>
      <c r="KY600" s="25"/>
      <c r="KZ600" s="25"/>
      <c r="LA600" s="25"/>
      <c r="LB600" s="25"/>
      <c r="LC600" s="25"/>
      <c r="LD600" s="25"/>
      <c r="LE600" s="25"/>
      <c r="LF600" s="25"/>
      <c r="LG600" s="25"/>
      <c r="LH600" s="25"/>
      <c r="LI600" s="25"/>
      <c r="LJ600" s="25"/>
      <c r="LK600" s="25"/>
      <c r="LL600" s="25"/>
      <c r="LM600" s="25"/>
      <c r="LN600" s="25"/>
      <c r="LO600" s="25"/>
      <c r="LP600" s="25"/>
      <c r="LQ600" s="25"/>
      <c r="LR600" s="25"/>
      <c r="LS600" s="25"/>
      <c r="LT600" s="25"/>
      <c r="LU600" s="25"/>
      <c r="LV600" s="25"/>
      <c r="LW600" s="25"/>
      <c r="LX600" s="25"/>
      <c r="LY600" s="25"/>
      <c r="LZ600" s="25"/>
      <c r="MA600" s="25"/>
      <c r="MB600" s="25"/>
      <c r="MC600" s="25"/>
      <c r="MD600" s="25"/>
      <c r="ME600" s="25"/>
      <c r="MF600" s="25"/>
    </row>
    <row r="601" spans="1:344" s="26" customFormat="1" hidden="1" x14ac:dyDescent="0.25">
      <c r="A601" s="21"/>
      <c r="B601" s="22"/>
      <c r="C601" s="76"/>
      <c r="D601" s="7"/>
      <c r="E601" s="7"/>
      <c r="F601" s="7"/>
      <c r="G601" s="179"/>
      <c r="H601" s="179"/>
      <c r="I601" s="271"/>
      <c r="J601" s="194"/>
      <c r="K601" s="179"/>
      <c r="L601" s="179"/>
      <c r="M601" s="179"/>
      <c r="N601" s="179"/>
      <c r="O601" s="179"/>
      <c r="P601" s="179"/>
      <c r="Q601" s="24"/>
      <c r="R601" s="182"/>
      <c r="S601" s="24"/>
      <c r="T601" s="32"/>
      <c r="U601" s="240"/>
      <c r="V601" s="66"/>
      <c r="W601" s="78"/>
      <c r="X601" s="66"/>
      <c r="Y601" s="66"/>
      <c r="Z601" s="25"/>
      <c r="AA601" s="23"/>
      <c r="AB601" s="23"/>
      <c r="AC601" s="25"/>
      <c r="AD601" s="60"/>
      <c r="AE601" s="31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25"/>
      <c r="DZ601" s="25"/>
      <c r="EA601" s="25"/>
      <c r="EB601" s="25"/>
      <c r="EC601" s="25"/>
      <c r="ED601" s="25"/>
      <c r="EE601" s="25"/>
      <c r="EF601" s="25"/>
      <c r="EG601" s="25"/>
      <c r="EH601" s="25"/>
      <c r="EI601" s="25"/>
      <c r="EJ601" s="25"/>
      <c r="EK601" s="25"/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25"/>
      <c r="EW601" s="25"/>
      <c r="EX601" s="25"/>
      <c r="EY601" s="25"/>
      <c r="EZ601" s="25"/>
      <c r="FA601" s="25"/>
      <c r="FB601" s="25"/>
      <c r="FC601" s="25"/>
      <c r="FD601" s="25"/>
      <c r="FE601" s="25"/>
      <c r="FF601" s="25"/>
      <c r="FG601" s="25"/>
      <c r="FH601" s="25"/>
      <c r="FI601" s="25"/>
      <c r="FJ601" s="25"/>
      <c r="FK601" s="25"/>
      <c r="FL601" s="25"/>
      <c r="FM601" s="25"/>
      <c r="FN601" s="25"/>
      <c r="FO601" s="25"/>
      <c r="FP601" s="25"/>
      <c r="FQ601" s="25"/>
      <c r="FR601" s="25"/>
      <c r="FS601" s="25"/>
      <c r="FT601" s="25"/>
      <c r="FU601" s="25"/>
      <c r="FV601" s="25"/>
      <c r="FW601" s="25"/>
      <c r="FX601" s="25"/>
      <c r="FY601" s="25"/>
      <c r="FZ601" s="25"/>
      <c r="GA601" s="25"/>
      <c r="GB601" s="25"/>
      <c r="GC601" s="25"/>
      <c r="GD601" s="25"/>
      <c r="GE601" s="25"/>
      <c r="GF601" s="25"/>
      <c r="GG601" s="25"/>
      <c r="GH601" s="25"/>
      <c r="GI601" s="25"/>
      <c r="GJ601" s="25"/>
      <c r="GK601" s="25"/>
      <c r="GL601" s="25"/>
      <c r="GM601" s="25"/>
      <c r="GN601" s="25"/>
      <c r="GO601" s="25"/>
      <c r="GP601" s="25"/>
      <c r="GQ601" s="25"/>
      <c r="GR601" s="25"/>
      <c r="GS601" s="25"/>
      <c r="GT601" s="25"/>
      <c r="GU601" s="25"/>
      <c r="GV601" s="25"/>
      <c r="GW601" s="25"/>
      <c r="GX601" s="25"/>
      <c r="GY601" s="25"/>
      <c r="GZ601" s="25"/>
      <c r="HA601" s="25"/>
      <c r="HB601" s="25"/>
      <c r="HC601" s="25"/>
      <c r="HD601" s="25"/>
      <c r="HE601" s="25"/>
      <c r="HF601" s="25"/>
      <c r="HG601" s="25"/>
      <c r="HH601" s="25"/>
      <c r="HI601" s="25"/>
      <c r="HJ601" s="25"/>
      <c r="HK601" s="25"/>
      <c r="HL601" s="25"/>
      <c r="HM601" s="25"/>
      <c r="HN601" s="25"/>
      <c r="HO601" s="25"/>
      <c r="HP601" s="25"/>
      <c r="HQ601" s="25"/>
      <c r="HR601" s="25"/>
      <c r="HS601" s="25"/>
      <c r="HT601" s="25"/>
      <c r="HU601" s="25"/>
      <c r="HV601" s="25"/>
      <c r="HW601" s="25"/>
      <c r="HX601" s="25"/>
      <c r="HY601" s="25"/>
      <c r="HZ601" s="25"/>
      <c r="IA601" s="25"/>
      <c r="IB601" s="25"/>
      <c r="IC601" s="25"/>
      <c r="ID601" s="25"/>
      <c r="IE601" s="25"/>
      <c r="IF601" s="25"/>
      <c r="IG601" s="25"/>
      <c r="IH601" s="25"/>
      <c r="II601" s="25"/>
      <c r="IJ601" s="25"/>
      <c r="IK601" s="25"/>
      <c r="IL601" s="25"/>
      <c r="IM601" s="25"/>
      <c r="IN601" s="25"/>
      <c r="IO601" s="25"/>
      <c r="IP601" s="25"/>
      <c r="IQ601" s="25"/>
      <c r="IR601" s="25"/>
      <c r="IS601" s="25"/>
      <c r="IT601" s="25"/>
      <c r="IU601" s="25"/>
      <c r="IV601" s="25"/>
      <c r="IW601" s="25"/>
      <c r="IX601" s="25"/>
      <c r="IY601" s="25"/>
      <c r="IZ601" s="25"/>
      <c r="JA601" s="25"/>
      <c r="JB601" s="25"/>
      <c r="JC601" s="25"/>
      <c r="JD601" s="25"/>
      <c r="JE601" s="25"/>
      <c r="JF601" s="25"/>
      <c r="JG601" s="25"/>
      <c r="JH601" s="25"/>
      <c r="JI601" s="25"/>
      <c r="JJ601" s="25"/>
      <c r="JK601" s="25"/>
      <c r="JL601" s="25"/>
      <c r="JM601" s="25"/>
      <c r="JN601" s="25"/>
      <c r="JO601" s="25"/>
      <c r="JP601" s="25"/>
      <c r="JQ601" s="25"/>
      <c r="JR601" s="25"/>
      <c r="JS601" s="25"/>
      <c r="JT601" s="25"/>
      <c r="JU601" s="25"/>
      <c r="JV601" s="25"/>
      <c r="JW601" s="25"/>
      <c r="JX601" s="25"/>
      <c r="JY601" s="25"/>
      <c r="JZ601" s="25"/>
      <c r="KA601" s="25"/>
      <c r="KB601" s="25"/>
      <c r="KC601" s="25"/>
      <c r="KD601" s="25"/>
      <c r="KE601" s="25"/>
      <c r="KF601" s="25"/>
      <c r="KG601" s="25"/>
      <c r="KH601" s="25"/>
      <c r="KI601" s="25"/>
      <c r="KJ601" s="25"/>
      <c r="KK601" s="25"/>
      <c r="KL601" s="25"/>
      <c r="KM601" s="25"/>
      <c r="KN601" s="25"/>
      <c r="KO601" s="25"/>
      <c r="KP601" s="25"/>
      <c r="KQ601" s="25"/>
      <c r="KR601" s="25"/>
      <c r="KS601" s="25"/>
      <c r="KT601" s="25"/>
      <c r="KU601" s="25"/>
      <c r="KV601" s="25"/>
      <c r="KW601" s="25"/>
      <c r="KX601" s="25"/>
      <c r="KY601" s="25"/>
      <c r="KZ601" s="25"/>
      <c r="LA601" s="25"/>
      <c r="LB601" s="25"/>
      <c r="LC601" s="25"/>
      <c r="LD601" s="25"/>
      <c r="LE601" s="25"/>
      <c r="LF601" s="25"/>
      <c r="LG601" s="25"/>
      <c r="LH601" s="25"/>
      <c r="LI601" s="25"/>
      <c r="LJ601" s="25"/>
      <c r="LK601" s="25"/>
      <c r="LL601" s="25"/>
      <c r="LM601" s="25"/>
      <c r="LN601" s="25"/>
      <c r="LO601" s="25"/>
      <c r="LP601" s="25"/>
      <c r="LQ601" s="25"/>
      <c r="LR601" s="25"/>
      <c r="LS601" s="25"/>
      <c r="LT601" s="25"/>
      <c r="LU601" s="25"/>
      <c r="LV601" s="25"/>
      <c r="LW601" s="25"/>
      <c r="LX601" s="25"/>
      <c r="LY601" s="25"/>
      <c r="LZ601" s="25"/>
      <c r="MA601" s="25"/>
      <c r="MB601" s="25"/>
      <c r="MC601" s="25"/>
      <c r="MD601" s="25"/>
      <c r="ME601" s="25"/>
      <c r="MF601" s="25"/>
    </row>
    <row r="602" spans="1:344" s="26" customFormat="1" hidden="1" x14ac:dyDescent="0.25">
      <c r="A602" s="21"/>
      <c r="B602" s="22"/>
      <c r="C602" s="76"/>
      <c r="D602" s="7"/>
      <c r="E602" s="7"/>
      <c r="F602" s="7"/>
      <c r="G602" s="179"/>
      <c r="H602" s="179"/>
      <c r="I602" s="271"/>
      <c r="J602" s="194"/>
      <c r="K602" s="179"/>
      <c r="L602" s="179"/>
      <c r="M602" s="179"/>
      <c r="N602" s="179"/>
      <c r="O602" s="179"/>
      <c r="P602" s="179"/>
      <c r="Q602" s="24"/>
      <c r="R602" s="182"/>
      <c r="S602" s="24"/>
      <c r="T602" s="32"/>
      <c r="U602" s="240"/>
      <c r="V602" s="66"/>
      <c r="W602" s="78"/>
      <c r="X602" s="66"/>
      <c r="Y602" s="66"/>
      <c r="Z602" s="25"/>
      <c r="AA602" s="23"/>
      <c r="AB602" s="23"/>
      <c r="AC602" s="25"/>
      <c r="AD602" s="60"/>
      <c r="AE602" s="31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5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25"/>
      <c r="DZ602" s="25"/>
      <c r="EA602" s="25"/>
      <c r="EB602" s="25"/>
      <c r="EC602" s="25"/>
      <c r="ED602" s="25"/>
      <c r="EE602" s="25"/>
      <c r="EF602" s="25"/>
      <c r="EG602" s="25"/>
      <c r="EH602" s="25"/>
      <c r="EI602" s="25"/>
      <c r="EJ602" s="25"/>
      <c r="EK602" s="25"/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25"/>
      <c r="EW602" s="25"/>
      <c r="EX602" s="25"/>
      <c r="EY602" s="25"/>
      <c r="EZ602" s="25"/>
      <c r="FA602" s="25"/>
      <c r="FB602" s="25"/>
      <c r="FC602" s="25"/>
      <c r="FD602" s="25"/>
      <c r="FE602" s="25"/>
      <c r="FF602" s="25"/>
      <c r="FG602" s="25"/>
      <c r="FH602" s="25"/>
      <c r="FI602" s="25"/>
      <c r="FJ602" s="25"/>
      <c r="FK602" s="25"/>
      <c r="FL602" s="25"/>
      <c r="FM602" s="25"/>
      <c r="FN602" s="25"/>
      <c r="FO602" s="25"/>
      <c r="FP602" s="25"/>
      <c r="FQ602" s="25"/>
      <c r="FR602" s="25"/>
      <c r="FS602" s="25"/>
      <c r="FT602" s="25"/>
      <c r="FU602" s="25"/>
      <c r="FV602" s="25"/>
      <c r="FW602" s="25"/>
      <c r="FX602" s="25"/>
      <c r="FY602" s="25"/>
      <c r="FZ602" s="25"/>
      <c r="GA602" s="25"/>
      <c r="GB602" s="25"/>
      <c r="GC602" s="25"/>
      <c r="GD602" s="25"/>
      <c r="GE602" s="25"/>
      <c r="GF602" s="25"/>
      <c r="GG602" s="25"/>
      <c r="GH602" s="25"/>
      <c r="GI602" s="25"/>
      <c r="GJ602" s="25"/>
      <c r="GK602" s="25"/>
      <c r="GL602" s="25"/>
      <c r="GM602" s="25"/>
      <c r="GN602" s="25"/>
      <c r="GO602" s="25"/>
      <c r="GP602" s="25"/>
      <c r="GQ602" s="25"/>
      <c r="GR602" s="25"/>
      <c r="GS602" s="25"/>
      <c r="GT602" s="25"/>
      <c r="GU602" s="25"/>
      <c r="GV602" s="25"/>
      <c r="GW602" s="25"/>
      <c r="GX602" s="25"/>
      <c r="GY602" s="25"/>
      <c r="GZ602" s="25"/>
      <c r="HA602" s="25"/>
      <c r="HB602" s="25"/>
      <c r="HC602" s="25"/>
      <c r="HD602" s="25"/>
      <c r="HE602" s="25"/>
      <c r="HF602" s="25"/>
      <c r="HG602" s="25"/>
      <c r="HH602" s="25"/>
      <c r="HI602" s="25"/>
      <c r="HJ602" s="25"/>
      <c r="HK602" s="25"/>
      <c r="HL602" s="25"/>
      <c r="HM602" s="25"/>
      <c r="HN602" s="25"/>
      <c r="HO602" s="25"/>
      <c r="HP602" s="25"/>
      <c r="HQ602" s="25"/>
      <c r="HR602" s="25"/>
      <c r="HS602" s="25"/>
      <c r="HT602" s="25"/>
      <c r="HU602" s="25"/>
      <c r="HV602" s="25"/>
      <c r="HW602" s="25"/>
      <c r="HX602" s="25"/>
      <c r="HY602" s="25"/>
      <c r="HZ602" s="25"/>
      <c r="IA602" s="25"/>
      <c r="IB602" s="25"/>
      <c r="IC602" s="25"/>
      <c r="ID602" s="25"/>
      <c r="IE602" s="25"/>
      <c r="IF602" s="25"/>
      <c r="IG602" s="25"/>
      <c r="IH602" s="25"/>
      <c r="II602" s="25"/>
      <c r="IJ602" s="25"/>
      <c r="IK602" s="25"/>
      <c r="IL602" s="25"/>
      <c r="IM602" s="25"/>
      <c r="IN602" s="25"/>
      <c r="IO602" s="25"/>
      <c r="IP602" s="25"/>
      <c r="IQ602" s="25"/>
      <c r="IR602" s="25"/>
      <c r="IS602" s="25"/>
      <c r="IT602" s="25"/>
      <c r="IU602" s="25"/>
      <c r="IV602" s="25"/>
      <c r="IW602" s="25"/>
      <c r="IX602" s="25"/>
      <c r="IY602" s="25"/>
      <c r="IZ602" s="25"/>
      <c r="JA602" s="25"/>
      <c r="JB602" s="25"/>
      <c r="JC602" s="25"/>
      <c r="JD602" s="25"/>
      <c r="JE602" s="25"/>
      <c r="JF602" s="25"/>
      <c r="JG602" s="25"/>
      <c r="JH602" s="25"/>
      <c r="JI602" s="25"/>
      <c r="JJ602" s="25"/>
      <c r="JK602" s="25"/>
      <c r="JL602" s="25"/>
      <c r="JM602" s="25"/>
      <c r="JN602" s="25"/>
      <c r="JO602" s="25"/>
      <c r="JP602" s="25"/>
      <c r="JQ602" s="25"/>
      <c r="JR602" s="25"/>
      <c r="JS602" s="25"/>
      <c r="JT602" s="25"/>
      <c r="JU602" s="25"/>
      <c r="JV602" s="25"/>
      <c r="JW602" s="25"/>
      <c r="JX602" s="25"/>
      <c r="JY602" s="25"/>
      <c r="JZ602" s="25"/>
      <c r="KA602" s="25"/>
      <c r="KB602" s="25"/>
      <c r="KC602" s="25"/>
      <c r="KD602" s="25"/>
      <c r="KE602" s="25"/>
      <c r="KF602" s="25"/>
      <c r="KG602" s="25"/>
      <c r="KH602" s="25"/>
      <c r="KI602" s="25"/>
      <c r="KJ602" s="25"/>
      <c r="KK602" s="25"/>
      <c r="KL602" s="25"/>
      <c r="KM602" s="25"/>
      <c r="KN602" s="25"/>
      <c r="KO602" s="25"/>
      <c r="KP602" s="25"/>
      <c r="KQ602" s="25"/>
      <c r="KR602" s="25"/>
      <c r="KS602" s="25"/>
      <c r="KT602" s="25"/>
      <c r="KU602" s="25"/>
      <c r="KV602" s="25"/>
      <c r="KW602" s="25"/>
      <c r="KX602" s="25"/>
      <c r="KY602" s="25"/>
      <c r="KZ602" s="25"/>
      <c r="LA602" s="25"/>
      <c r="LB602" s="25"/>
      <c r="LC602" s="25"/>
      <c r="LD602" s="25"/>
      <c r="LE602" s="25"/>
      <c r="LF602" s="25"/>
      <c r="LG602" s="25"/>
      <c r="LH602" s="25"/>
      <c r="LI602" s="25"/>
      <c r="LJ602" s="25"/>
      <c r="LK602" s="25"/>
      <c r="LL602" s="25"/>
      <c r="LM602" s="25"/>
      <c r="LN602" s="25"/>
      <c r="LO602" s="25"/>
      <c r="LP602" s="25"/>
      <c r="LQ602" s="25"/>
      <c r="LR602" s="25"/>
      <c r="LS602" s="25"/>
      <c r="LT602" s="25"/>
      <c r="LU602" s="25"/>
      <c r="LV602" s="25"/>
      <c r="LW602" s="25"/>
      <c r="LX602" s="25"/>
      <c r="LY602" s="25"/>
      <c r="LZ602" s="25"/>
      <c r="MA602" s="25"/>
      <c r="MB602" s="25"/>
      <c r="MC602" s="25"/>
      <c r="MD602" s="25"/>
      <c r="ME602" s="25"/>
      <c r="MF602" s="25"/>
    </row>
    <row r="603" spans="1:344" s="26" customFormat="1" hidden="1" x14ac:dyDescent="0.25">
      <c r="A603" s="21"/>
      <c r="B603" s="22"/>
      <c r="C603" s="76"/>
      <c r="D603" s="7"/>
      <c r="E603" s="7"/>
      <c r="F603" s="7"/>
      <c r="G603" s="179"/>
      <c r="H603" s="179"/>
      <c r="I603" s="271"/>
      <c r="J603" s="194"/>
      <c r="K603" s="179"/>
      <c r="L603" s="179"/>
      <c r="M603" s="179"/>
      <c r="N603" s="179"/>
      <c r="O603" s="179"/>
      <c r="P603" s="179"/>
      <c r="Q603" s="24"/>
      <c r="R603" s="182"/>
      <c r="S603" s="24"/>
      <c r="T603" s="32"/>
      <c r="U603" s="240"/>
      <c r="V603" s="66"/>
      <c r="W603" s="78"/>
      <c r="X603" s="66"/>
      <c r="Y603" s="66"/>
      <c r="Z603" s="25"/>
      <c r="AA603" s="23"/>
      <c r="AB603" s="23"/>
      <c r="AC603" s="25"/>
      <c r="AD603" s="60"/>
      <c r="AE603" s="31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25"/>
      <c r="DZ603" s="25"/>
      <c r="EA603" s="25"/>
      <c r="EB603" s="25"/>
      <c r="EC603" s="25"/>
      <c r="ED603" s="25"/>
      <c r="EE603" s="25"/>
      <c r="EF603" s="25"/>
      <c r="EG603" s="25"/>
      <c r="EH603" s="25"/>
      <c r="EI603" s="25"/>
      <c r="EJ603" s="25"/>
      <c r="EK603" s="25"/>
      <c r="EL603" s="25"/>
      <c r="EM603" s="25"/>
      <c r="EN603" s="25"/>
      <c r="EO603" s="25"/>
      <c r="EP603" s="25"/>
      <c r="EQ603" s="25"/>
      <c r="ER603" s="25"/>
      <c r="ES603" s="25"/>
      <c r="ET603" s="25"/>
      <c r="EU603" s="25"/>
      <c r="EV603" s="25"/>
      <c r="EW603" s="25"/>
      <c r="EX603" s="25"/>
      <c r="EY603" s="25"/>
      <c r="EZ603" s="25"/>
      <c r="FA603" s="25"/>
      <c r="FB603" s="25"/>
      <c r="FC603" s="25"/>
      <c r="FD603" s="25"/>
      <c r="FE603" s="25"/>
      <c r="FF603" s="25"/>
      <c r="FG603" s="25"/>
      <c r="FH603" s="25"/>
      <c r="FI603" s="25"/>
      <c r="FJ603" s="25"/>
      <c r="FK603" s="25"/>
      <c r="FL603" s="25"/>
      <c r="FM603" s="25"/>
      <c r="FN603" s="25"/>
      <c r="FO603" s="25"/>
      <c r="FP603" s="25"/>
      <c r="FQ603" s="25"/>
      <c r="FR603" s="25"/>
      <c r="FS603" s="25"/>
      <c r="FT603" s="25"/>
      <c r="FU603" s="25"/>
      <c r="FV603" s="25"/>
      <c r="FW603" s="25"/>
      <c r="FX603" s="25"/>
      <c r="FY603" s="25"/>
      <c r="FZ603" s="25"/>
      <c r="GA603" s="25"/>
      <c r="GB603" s="25"/>
      <c r="GC603" s="25"/>
      <c r="GD603" s="25"/>
      <c r="GE603" s="25"/>
      <c r="GF603" s="25"/>
      <c r="GG603" s="25"/>
      <c r="GH603" s="25"/>
      <c r="GI603" s="25"/>
      <c r="GJ603" s="25"/>
      <c r="GK603" s="25"/>
      <c r="GL603" s="25"/>
      <c r="GM603" s="25"/>
      <c r="GN603" s="25"/>
      <c r="GO603" s="25"/>
      <c r="GP603" s="25"/>
      <c r="GQ603" s="25"/>
      <c r="GR603" s="25"/>
      <c r="GS603" s="25"/>
      <c r="GT603" s="25"/>
      <c r="GU603" s="25"/>
      <c r="GV603" s="25"/>
      <c r="GW603" s="25"/>
      <c r="GX603" s="25"/>
      <c r="GY603" s="25"/>
      <c r="GZ603" s="25"/>
      <c r="HA603" s="25"/>
      <c r="HB603" s="25"/>
      <c r="HC603" s="25"/>
      <c r="HD603" s="25"/>
      <c r="HE603" s="25"/>
      <c r="HF603" s="25"/>
      <c r="HG603" s="25"/>
      <c r="HH603" s="25"/>
      <c r="HI603" s="25"/>
      <c r="HJ603" s="25"/>
      <c r="HK603" s="25"/>
      <c r="HL603" s="25"/>
      <c r="HM603" s="25"/>
      <c r="HN603" s="25"/>
      <c r="HO603" s="25"/>
      <c r="HP603" s="25"/>
      <c r="HQ603" s="25"/>
      <c r="HR603" s="25"/>
      <c r="HS603" s="25"/>
      <c r="HT603" s="25"/>
      <c r="HU603" s="25"/>
      <c r="HV603" s="25"/>
      <c r="HW603" s="25"/>
      <c r="HX603" s="25"/>
      <c r="HY603" s="25"/>
      <c r="HZ603" s="25"/>
      <c r="IA603" s="25"/>
      <c r="IB603" s="25"/>
      <c r="IC603" s="25"/>
      <c r="ID603" s="25"/>
      <c r="IE603" s="25"/>
      <c r="IF603" s="25"/>
      <c r="IG603" s="25"/>
      <c r="IH603" s="25"/>
      <c r="II603" s="25"/>
      <c r="IJ603" s="25"/>
      <c r="IK603" s="25"/>
      <c r="IL603" s="25"/>
      <c r="IM603" s="25"/>
      <c r="IN603" s="25"/>
      <c r="IO603" s="25"/>
      <c r="IP603" s="25"/>
      <c r="IQ603" s="25"/>
      <c r="IR603" s="25"/>
      <c r="IS603" s="25"/>
      <c r="IT603" s="25"/>
      <c r="IU603" s="25"/>
      <c r="IV603" s="25"/>
      <c r="IW603" s="25"/>
      <c r="IX603" s="25"/>
      <c r="IY603" s="25"/>
      <c r="IZ603" s="25"/>
      <c r="JA603" s="25"/>
      <c r="JB603" s="25"/>
      <c r="JC603" s="25"/>
      <c r="JD603" s="25"/>
      <c r="JE603" s="25"/>
      <c r="JF603" s="25"/>
      <c r="JG603" s="25"/>
      <c r="JH603" s="25"/>
      <c r="JI603" s="25"/>
      <c r="JJ603" s="25"/>
      <c r="JK603" s="25"/>
      <c r="JL603" s="25"/>
      <c r="JM603" s="25"/>
      <c r="JN603" s="25"/>
      <c r="JO603" s="25"/>
      <c r="JP603" s="25"/>
      <c r="JQ603" s="25"/>
      <c r="JR603" s="25"/>
      <c r="JS603" s="25"/>
      <c r="JT603" s="25"/>
      <c r="JU603" s="25"/>
      <c r="JV603" s="25"/>
      <c r="JW603" s="25"/>
      <c r="JX603" s="25"/>
      <c r="JY603" s="25"/>
      <c r="JZ603" s="25"/>
      <c r="KA603" s="25"/>
      <c r="KB603" s="25"/>
      <c r="KC603" s="25"/>
      <c r="KD603" s="25"/>
      <c r="KE603" s="25"/>
      <c r="KF603" s="25"/>
      <c r="KG603" s="25"/>
      <c r="KH603" s="25"/>
      <c r="KI603" s="25"/>
      <c r="KJ603" s="25"/>
      <c r="KK603" s="25"/>
      <c r="KL603" s="25"/>
      <c r="KM603" s="25"/>
      <c r="KN603" s="25"/>
      <c r="KO603" s="25"/>
      <c r="KP603" s="25"/>
      <c r="KQ603" s="25"/>
      <c r="KR603" s="25"/>
      <c r="KS603" s="25"/>
      <c r="KT603" s="25"/>
      <c r="KU603" s="25"/>
      <c r="KV603" s="25"/>
      <c r="KW603" s="25"/>
      <c r="KX603" s="25"/>
      <c r="KY603" s="25"/>
      <c r="KZ603" s="25"/>
      <c r="LA603" s="25"/>
      <c r="LB603" s="25"/>
      <c r="LC603" s="25"/>
      <c r="LD603" s="25"/>
      <c r="LE603" s="25"/>
      <c r="LF603" s="25"/>
      <c r="LG603" s="25"/>
      <c r="LH603" s="25"/>
      <c r="LI603" s="25"/>
      <c r="LJ603" s="25"/>
      <c r="LK603" s="25"/>
      <c r="LL603" s="25"/>
      <c r="LM603" s="25"/>
      <c r="LN603" s="25"/>
      <c r="LO603" s="25"/>
      <c r="LP603" s="25"/>
      <c r="LQ603" s="25"/>
      <c r="LR603" s="25"/>
      <c r="LS603" s="25"/>
      <c r="LT603" s="25"/>
      <c r="LU603" s="25"/>
      <c r="LV603" s="25"/>
      <c r="LW603" s="25"/>
      <c r="LX603" s="25"/>
      <c r="LY603" s="25"/>
      <c r="LZ603" s="25"/>
      <c r="MA603" s="25"/>
      <c r="MB603" s="25"/>
      <c r="MC603" s="25"/>
      <c r="MD603" s="25"/>
      <c r="ME603" s="25"/>
      <c r="MF603" s="25"/>
    </row>
    <row r="604" spans="1:344" s="26" customFormat="1" hidden="1" x14ac:dyDescent="0.25">
      <c r="A604" s="21"/>
      <c r="B604" s="22"/>
      <c r="C604" s="76"/>
      <c r="D604" s="7"/>
      <c r="E604" s="7"/>
      <c r="F604" s="7"/>
      <c r="G604" s="179"/>
      <c r="H604" s="179"/>
      <c r="I604" s="271"/>
      <c r="J604" s="194"/>
      <c r="K604" s="179"/>
      <c r="L604" s="179"/>
      <c r="M604" s="179"/>
      <c r="N604" s="179"/>
      <c r="O604" s="179"/>
      <c r="P604" s="179"/>
      <c r="Q604" s="24"/>
      <c r="R604" s="182"/>
      <c r="S604" s="24"/>
      <c r="T604" s="32"/>
      <c r="U604" s="240"/>
      <c r="V604" s="66"/>
      <c r="W604" s="78"/>
      <c r="X604" s="66"/>
      <c r="Y604" s="66"/>
      <c r="Z604" s="25"/>
      <c r="AA604" s="23"/>
      <c r="AB604" s="23"/>
      <c r="AC604" s="25"/>
      <c r="AD604" s="60"/>
      <c r="AE604" s="31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25"/>
      <c r="CR604" s="25"/>
      <c r="CS604" s="25"/>
      <c r="CT604" s="25"/>
      <c r="CU604" s="25"/>
      <c r="CV604" s="25"/>
      <c r="CW604" s="25"/>
      <c r="CX604" s="25"/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25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25"/>
      <c r="DZ604" s="25"/>
      <c r="EA604" s="25"/>
      <c r="EB604" s="25"/>
      <c r="EC604" s="25"/>
      <c r="ED604" s="25"/>
      <c r="EE604" s="25"/>
      <c r="EF604" s="25"/>
      <c r="EG604" s="25"/>
      <c r="EH604" s="25"/>
      <c r="EI604" s="25"/>
      <c r="EJ604" s="25"/>
      <c r="EK604" s="25"/>
      <c r="EL604" s="25"/>
      <c r="EM604" s="25"/>
      <c r="EN604" s="25"/>
      <c r="EO604" s="25"/>
      <c r="EP604" s="25"/>
      <c r="EQ604" s="25"/>
      <c r="ER604" s="25"/>
      <c r="ES604" s="25"/>
      <c r="ET604" s="25"/>
      <c r="EU604" s="25"/>
      <c r="EV604" s="25"/>
      <c r="EW604" s="25"/>
      <c r="EX604" s="25"/>
      <c r="EY604" s="25"/>
      <c r="EZ604" s="25"/>
      <c r="FA604" s="25"/>
      <c r="FB604" s="25"/>
      <c r="FC604" s="25"/>
      <c r="FD604" s="25"/>
      <c r="FE604" s="25"/>
      <c r="FF604" s="25"/>
      <c r="FG604" s="25"/>
      <c r="FH604" s="25"/>
      <c r="FI604" s="25"/>
      <c r="FJ604" s="25"/>
      <c r="FK604" s="25"/>
      <c r="FL604" s="25"/>
      <c r="FM604" s="25"/>
      <c r="FN604" s="25"/>
      <c r="FO604" s="25"/>
      <c r="FP604" s="25"/>
      <c r="FQ604" s="25"/>
      <c r="FR604" s="25"/>
      <c r="FS604" s="25"/>
      <c r="FT604" s="25"/>
      <c r="FU604" s="25"/>
      <c r="FV604" s="25"/>
      <c r="FW604" s="25"/>
      <c r="FX604" s="25"/>
      <c r="FY604" s="25"/>
      <c r="FZ604" s="25"/>
      <c r="GA604" s="25"/>
      <c r="GB604" s="25"/>
      <c r="GC604" s="25"/>
      <c r="GD604" s="25"/>
      <c r="GE604" s="25"/>
      <c r="GF604" s="25"/>
      <c r="GG604" s="25"/>
      <c r="GH604" s="25"/>
      <c r="GI604" s="25"/>
      <c r="GJ604" s="25"/>
      <c r="GK604" s="25"/>
      <c r="GL604" s="25"/>
      <c r="GM604" s="25"/>
      <c r="GN604" s="25"/>
      <c r="GO604" s="25"/>
      <c r="GP604" s="25"/>
      <c r="GQ604" s="25"/>
      <c r="GR604" s="25"/>
      <c r="GS604" s="25"/>
      <c r="GT604" s="25"/>
      <c r="GU604" s="25"/>
      <c r="GV604" s="25"/>
      <c r="GW604" s="25"/>
      <c r="GX604" s="25"/>
      <c r="GY604" s="25"/>
      <c r="GZ604" s="25"/>
      <c r="HA604" s="25"/>
      <c r="HB604" s="25"/>
      <c r="HC604" s="25"/>
      <c r="HD604" s="25"/>
      <c r="HE604" s="25"/>
      <c r="HF604" s="25"/>
      <c r="HG604" s="25"/>
      <c r="HH604" s="25"/>
      <c r="HI604" s="25"/>
      <c r="HJ604" s="25"/>
      <c r="HK604" s="25"/>
      <c r="HL604" s="25"/>
      <c r="HM604" s="25"/>
      <c r="HN604" s="25"/>
      <c r="HO604" s="25"/>
      <c r="HP604" s="25"/>
      <c r="HQ604" s="25"/>
      <c r="HR604" s="25"/>
      <c r="HS604" s="25"/>
      <c r="HT604" s="25"/>
      <c r="HU604" s="25"/>
      <c r="HV604" s="25"/>
      <c r="HW604" s="25"/>
      <c r="HX604" s="25"/>
      <c r="HY604" s="25"/>
      <c r="HZ604" s="25"/>
      <c r="IA604" s="25"/>
      <c r="IB604" s="25"/>
      <c r="IC604" s="25"/>
      <c r="ID604" s="25"/>
      <c r="IE604" s="25"/>
      <c r="IF604" s="25"/>
      <c r="IG604" s="25"/>
      <c r="IH604" s="25"/>
      <c r="II604" s="25"/>
      <c r="IJ604" s="25"/>
      <c r="IK604" s="25"/>
      <c r="IL604" s="25"/>
      <c r="IM604" s="25"/>
      <c r="IN604" s="25"/>
      <c r="IO604" s="25"/>
      <c r="IP604" s="25"/>
      <c r="IQ604" s="25"/>
      <c r="IR604" s="25"/>
      <c r="IS604" s="25"/>
      <c r="IT604" s="25"/>
      <c r="IU604" s="25"/>
      <c r="IV604" s="25"/>
      <c r="IW604" s="25"/>
      <c r="IX604" s="25"/>
      <c r="IY604" s="25"/>
      <c r="IZ604" s="25"/>
      <c r="JA604" s="25"/>
      <c r="JB604" s="25"/>
      <c r="JC604" s="25"/>
      <c r="JD604" s="25"/>
      <c r="JE604" s="25"/>
      <c r="JF604" s="25"/>
      <c r="JG604" s="25"/>
      <c r="JH604" s="25"/>
      <c r="JI604" s="25"/>
      <c r="JJ604" s="25"/>
      <c r="JK604" s="25"/>
      <c r="JL604" s="25"/>
      <c r="JM604" s="25"/>
      <c r="JN604" s="25"/>
      <c r="JO604" s="25"/>
      <c r="JP604" s="25"/>
      <c r="JQ604" s="25"/>
      <c r="JR604" s="25"/>
      <c r="JS604" s="25"/>
      <c r="JT604" s="25"/>
      <c r="JU604" s="25"/>
      <c r="JV604" s="25"/>
      <c r="JW604" s="25"/>
      <c r="JX604" s="25"/>
      <c r="JY604" s="25"/>
      <c r="JZ604" s="25"/>
      <c r="KA604" s="25"/>
      <c r="KB604" s="25"/>
      <c r="KC604" s="25"/>
      <c r="KD604" s="25"/>
      <c r="KE604" s="25"/>
      <c r="KF604" s="25"/>
      <c r="KG604" s="25"/>
      <c r="KH604" s="25"/>
      <c r="KI604" s="25"/>
      <c r="KJ604" s="25"/>
      <c r="KK604" s="25"/>
      <c r="KL604" s="25"/>
      <c r="KM604" s="25"/>
      <c r="KN604" s="25"/>
      <c r="KO604" s="25"/>
      <c r="KP604" s="25"/>
      <c r="KQ604" s="25"/>
      <c r="KR604" s="25"/>
      <c r="KS604" s="25"/>
      <c r="KT604" s="25"/>
      <c r="KU604" s="25"/>
      <c r="KV604" s="25"/>
      <c r="KW604" s="25"/>
      <c r="KX604" s="25"/>
      <c r="KY604" s="25"/>
      <c r="KZ604" s="25"/>
      <c r="LA604" s="25"/>
      <c r="LB604" s="25"/>
      <c r="LC604" s="25"/>
      <c r="LD604" s="25"/>
      <c r="LE604" s="25"/>
      <c r="LF604" s="25"/>
      <c r="LG604" s="25"/>
      <c r="LH604" s="25"/>
      <c r="LI604" s="25"/>
      <c r="LJ604" s="25"/>
      <c r="LK604" s="25"/>
      <c r="LL604" s="25"/>
      <c r="LM604" s="25"/>
      <c r="LN604" s="25"/>
      <c r="LO604" s="25"/>
      <c r="LP604" s="25"/>
      <c r="LQ604" s="25"/>
      <c r="LR604" s="25"/>
      <c r="LS604" s="25"/>
      <c r="LT604" s="25"/>
      <c r="LU604" s="25"/>
      <c r="LV604" s="25"/>
      <c r="LW604" s="25"/>
      <c r="LX604" s="25"/>
      <c r="LY604" s="25"/>
      <c r="LZ604" s="25"/>
      <c r="MA604" s="25"/>
      <c r="MB604" s="25"/>
      <c r="MC604" s="25"/>
      <c r="MD604" s="25"/>
      <c r="ME604" s="25"/>
      <c r="MF604" s="25"/>
    </row>
    <row r="605" spans="1:344" s="26" customFormat="1" hidden="1" x14ac:dyDescent="0.25">
      <c r="A605" s="21"/>
      <c r="B605" s="22"/>
      <c r="C605" s="76"/>
      <c r="D605" s="7"/>
      <c r="E605" s="7"/>
      <c r="F605" s="7"/>
      <c r="G605" s="179"/>
      <c r="H605" s="179"/>
      <c r="I605" s="271"/>
      <c r="J605" s="194"/>
      <c r="K605" s="179"/>
      <c r="L605" s="179"/>
      <c r="M605" s="179"/>
      <c r="N605" s="179"/>
      <c r="O605" s="179"/>
      <c r="P605" s="179"/>
      <c r="Q605" s="24"/>
      <c r="R605" s="182"/>
      <c r="S605" s="24"/>
      <c r="T605" s="32"/>
      <c r="U605" s="240"/>
      <c r="V605" s="66"/>
      <c r="W605" s="78"/>
      <c r="X605" s="66"/>
      <c r="Y605" s="66"/>
      <c r="Z605" s="25"/>
      <c r="AA605" s="23"/>
      <c r="AB605" s="23"/>
      <c r="AC605" s="25"/>
      <c r="AD605" s="60"/>
      <c r="AE605" s="31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25"/>
      <c r="EZ605" s="25"/>
      <c r="FA605" s="25"/>
      <c r="FB605" s="25"/>
      <c r="FC605" s="25"/>
      <c r="FD605" s="25"/>
      <c r="FE605" s="25"/>
      <c r="FF605" s="25"/>
      <c r="FG605" s="25"/>
      <c r="FH605" s="25"/>
      <c r="FI605" s="25"/>
      <c r="FJ605" s="25"/>
      <c r="FK605" s="25"/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5"/>
      <c r="FW605" s="25"/>
      <c r="FX605" s="25"/>
      <c r="FY605" s="25"/>
      <c r="FZ605" s="25"/>
      <c r="GA605" s="25"/>
      <c r="GB605" s="25"/>
      <c r="GC605" s="25"/>
      <c r="GD605" s="25"/>
      <c r="GE605" s="25"/>
      <c r="GF605" s="25"/>
      <c r="GG605" s="25"/>
      <c r="GH605" s="25"/>
      <c r="GI605" s="25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5"/>
      <c r="HR605" s="25"/>
      <c r="HS605" s="25"/>
      <c r="HT605" s="25"/>
      <c r="HU605" s="25"/>
      <c r="HV605" s="25"/>
      <c r="HW605" s="25"/>
      <c r="HX605" s="25"/>
      <c r="HY605" s="25"/>
      <c r="HZ605" s="25"/>
      <c r="IA605" s="25"/>
      <c r="IB605" s="25"/>
      <c r="IC605" s="25"/>
      <c r="ID605" s="25"/>
      <c r="IE605" s="25"/>
      <c r="IF605" s="25"/>
      <c r="IG605" s="25"/>
      <c r="IH605" s="25"/>
      <c r="II605" s="25"/>
      <c r="IJ605" s="25"/>
      <c r="IK605" s="25"/>
      <c r="IL605" s="25"/>
      <c r="IM605" s="25"/>
      <c r="IN605" s="25"/>
      <c r="IO605" s="25"/>
      <c r="IP605" s="25"/>
      <c r="IQ605" s="25"/>
      <c r="IR605" s="25"/>
      <c r="IS605" s="25"/>
      <c r="IT605" s="25"/>
      <c r="IU605" s="25"/>
      <c r="IV605" s="25"/>
      <c r="IW605" s="25"/>
      <c r="IX605" s="25"/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5"/>
      <c r="JJ605" s="25"/>
      <c r="JK605" s="25"/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5"/>
      <c r="JW605" s="25"/>
      <c r="JX605" s="25"/>
      <c r="JY605" s="25"/>
      <c r="JZ605" s="25"/>
      <c r="KA605" s="25"/>
      <c r="KB605" s="25"/>
      <c r="KC605" s="25"/>
      <c r="KD605" s="25"/>
      <c r="KE605" s="25"/>
      <c r="KF605" s="25"/>
      <c r="KG605" s="25"/>
      <c r="KH605" s="25"/>
      <c r="KI605" s="25"/>
      <c r="KJ605" s="25"/>
      <c r="KK605" s="25"/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5"/>
      <c r="KW605" s="25"/>
      <c r="KX605" s="25"/>
      <c r="KY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5"/>
      <c r="LJ605" s="25"/>
      <c r="LK605" s="25"/>
      <c r="LL605" s="25"/>
      <c r="LM605" s="25"/>
      <c r="LN605" s="25"/>
      <c r="LO605" s="25"/>
      <c r="LP605" s="25"/>
      <c r="LQ605" s="25"/>
      <c r="LR605" s="25"/>
      <c r="LS605" s="25"/>
      <c r="LT605" s="25"/>
      <c r="LU605" s="25"/>
      <c r="LV605" s="25"/>
      <c r="LW605" s="25"/>
      <c r="LX605" s="25"/>
      <c r="LY605" s="25"/>
      <c r="LZ605" s="25"/>
      <c r="MA605" s="25"/>
      <c r="MB605" s="25"/>
      <c r="MC605" s="25"/>
      <c r="MD605" s="25"/>
      <c r="ME605" s="25"/>
      <c r="MF605" s="25"/>
    </row>
    <row r="606" spans="1:344" s="26" customFormat="1" hidden="1" x14ac:dyDescent="0.25">
      <c r="A606" s="21"/>
      <c r="B606" s="22"/>
      <c r="C606" s="76"/>
      <c r="D606" s="7"/>
      <c r="E606" s="7"/>
      <c r="F606" s="7"/>
      <c r="G606" s="179"/>
      <c r="H606" s="179"/>
      <c r="I606" s="271"/>
      <c r="J606" s="194"/>
      <c r="K606" s="179"/>
      <c r="L606" s="179"/>
      <c r="M606" s="179"/>
      <c r="N606" s="179"/>
      <c r="O606" s="179"/>
      <c r="P606" s="179"/>
      <c r="Q606" s="24"/>
      <c r="R606" s="182"/>
      <c r="S606" s="24"/>
      <c r="T606" s="32"/>
      <c r="U606" s="240"/>
      <c r="V606" s="66"/>
      <c r="W606" s="78"/>
      <c r="X606" s="66"/>
      <c r="Y606" s="66"/>
      <c r="Z606" s="25"/>
      <c r="AA606" s="23"/>
      <c r="AB606" s="23"/>
      <c r="AC606" s="25"/>
      <c r="AD606" s="60"/>
      <c r="AE606" s="31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25"/>
      <c r="DZ606" s="25"/>
      <c r="EA606" s="25"/>
      <c r="EB606" s="25"/>
      <c r="EC606" s="25"/>
      <c r="ED606" s="25"/>
      <c r="EE606" s="25"/>
      <c r="EF606" s="25"/>
      <c r="EG606" s="25"/>
      <c r="EH606" s="25"/>
      <c r="EI606" s="25"/>
      <c r="EJ606" s="25"/>
      <c r="EK606" s="25"/>
      <c r="EL606" s="25"/>
      <c r="EM606" s="25"/>
      <c r="EN606" s="25"/>
      <c r="EO606" s="25"/>
      <c r="EP606" s="25"/>
      <c r="EQ606" s="25"/>
      <c r="ER606" s="25"/>
      <c r="ES606" s="25"/>
      <c r="ET606" s="25"/>
      <c r="EU606" s="25"/>
      <c r="EV606" s="25"/>
      <c r="EW606" s="25"/>
      <c r="EX606" s="25"/>
      <c r="EY606" s="25"/>
      <c r="EZ606" s="25"/>
      <c r="FA606" s="25"/>
      <c r="FB606" s="25"/>
      <c r="FC606" s="25"/>
      <c r="FD606" s="25"/>
      <c r="FE606" s="25"/>
      <c r="FF606" s="25"/>
      <c r="FG606" s="25"/>
      <c r="FH606" s="25"/>
      <c r="FI606" s="25"/>
      <c r="FJ606" s="25"/>
      <c r="FK606" s="25"/>
      <c r="FL606" s="25"/>
      <c r="FM606" s="25"/>
      <c r="FN606" s="25"/>
      <c r="FO606" s="25"/>
      <c r="FP606" s="25"/>
      <c r="FQ606" s="25"/>
      <c r="FR606" s="25"/>
      <c r="FS606" s="25"/>
      <c r="FT606" s="25"/>
      <c r="FU606" s="25"/>
      <c r="FV606" s="25"/>
      <c r="FW606" s="25"/>
      <c r="FX606" s="25"/>
      <c r="FY606" s="25"/>
      <c r="FZ606" s="25"/>
      <c r="GA606" s="25"/>
      <c r="GB606" s="25"/>
      <c r="GC606" s="25"/>
      <c r="GD606" s="25"/>
      <c r="GE606" s="25"/>
      <c r="GF606" s="25"/>
      <c r="GG606" s="25"/>
      <c r="GH606" s="25"/>
      <c r="GI606" s="25"/>
      <c r="GJ606" s="25"/>
      <c r="GK606" s="25"/>
      <c r="GL606" s="25"/>
      <c r="GM606" s="25"/>
      <c r="GN606" s="25"/>
      <c r="GO606" s="25"/>
      <c r="GP606" s="25"/>
      <c r="GQ606" s="25"/>
      <c r="GR606" s="25"/>
      <c r="GS606" s="25"/>
      <c r="GT606" s="25"/>
      <c r="GU606" s="25"/>
      <c r="GV606" s="25"/>
      <c r="GW606" s="25"/>
      <c r="GX606" s="25"/>
      <c r="GY606" s="25"/>
      <c r="GZ606" s="25"/>
      <c r="HA606" s="25"/>
      <c r="HB606" s="25"/>
      <c r="HC606" s="25"/>
      <c r="HD606" s="25"/>
      <c r="HE606" s="25"/>
      <c r="HF606" s="25"/>
      <c r="HG606" s="25"/>
      <c r="HH606" s="25"/>
      <c r="HI606" s="25"/>
      <c r="HJ606" s="25"/>
      <c r="HK606" s="25"/>
      <c r="HL606" s="25"/>
      <c r="HM606" s="25"/>
      <c r="HN606" s="25"/>
      <c r="HO606" s="25"/>
      <c r="HP606" s="25"/>
      <c r="HQ606" s="25"/>
      <c r="HR606" s="25"/>
      <c r="HS606" s="25"/>
      <c r="HT606" s="25"/>
      <c r="HU606" s="25"/>
      <c r="HV606" s="25"/>
      <c r="HW606" s="25"/>
      <c r="HX606" s="25"/>
      <c r="HY606" s="25"/>
      <c r="HZ606" s="25"/>
      <c r="IA606" s="25"/>
      <c r="IB606" s="25"/>
      <c r="IC606" s="25"/>
      <c r="ID606" s="25"/>
      <c r="IE606" s="25"/>
      <c r="IF606" s="25"/>
      <c r="IG606" s="25"/>
      <c r="IH606" s="25"/>
      <c r="II606" s="25"/>
      <c r="IJ606" s="25"/>
      <c r="IK606" s="25"/>
      <c r="IL606" s="25"/>
      <c r="IM606" s="25"/>
      <c r="IN606" s="25"/>
      <c r="IO606" s="25"/>
      <c r="IP606" s="25"/>
      <c r="IQ606" s="25"/>
      <c r="IR606" s="25"/>
      <c r="IS606" s="25"/>
      <c r="IT606" s="25"/>
      <c r="IU606" s="25"/>
      <c r="IV606" s="25"/>
      <c r="IW606" s="25"/>
      <c r="IX606" s="25"/>
      <c r="IY606" s="25"/>
      <c r="IZ606" s="25"/>
      <c r="JA606" s="25"/>
      <c r="JB606" s="25"/>
      <c r="JC606" s="25"/>
      <c r="JD606" s="25"/>
      <c r="JE606" s="25"/>
      <c r="JF606" s="25"/>
      <c r="JG606" s="25"/>
      <c r="JH606" s="25"/>
      <c r="JI606" s="25"/>
      <c r="JJ606" s="25"/>
      <c r="JK606" s="25"/>
      <c r="JL606" s="25"/>
      <c r="JM606" s="25"/>
      <c r="JN606" s="25"/>
      <c r="JO606" s="25"/>
      <c r="JP606" s="25"/>
      <c r="JQ606" s="25"/>
      <c r="JR606" s="25"/>
      <c r="JS606" s="25"/>
      <c r="JT606" s="25"/>
      <c r="JU606" s="25"/>
      <c r="JV606" s="25"/>
      <c r="JW606" s="25"/>
      <c r="JX606" s="25"/>
      <c r="JY606" s="25"/>
      <c r="JZ606" s="25"/>
      <c r="KA606" s="25"/>
      <c r="KB606" s="25"/>
      <c r="KC606" s="25"/>
      <c r="KD606" s="25"/>
      <c r="KE606" s="25"/>
      <c r="KF606" s="25"/>
      <c r="KG606" s="25"/>
      <c r="KH606" s="25"/>
      <c r="KI606" s="25"/>
      <c r="KJ606" s="25"/>
      <c r="KK606" s="25"/>
      <c r="KL606" s="25"/>
      <c r="KM606" s="25"/>
      <c r="KN606" s="25"/>
      <c r="KO606" s="25"/>
      <c r="KP606" s="25"/>
      <c r="KQ606" s="25"/>
      <c r="KR606" s="25"/>
      <c r="KS606" s="25"/>
      <c r="KT606" s="25"/>
      <c r="KU606" s="25"/>
      <c r="KV606" s="25"/>
      <c r="KW606" s="25"/>
      <c r="KX606" s="25"/>
      <c r="KY606" s="25"/>
      <c r="KZ606" s="25"/>
      <c r="LA606" s="25"/>
      <c r="LB606" s="25"/>
      <c r="LC606" s="25"/>
      <c r="LD606" s="25"/>
      <c r="LE606" s="25"/>
      <c r="LF606" s="25"/>
      <c r="LG606" s="25"/>
      <c r="LH606" s="25"/>
      <c r="LI606" s="25"/>
      <c r="LJ606" s="25"/>
      <c r="LK606" s="25"/>
      <c r="LL606" s="25"/>
      <c r="LM606" s="25"/>
      <c r="LN606" s="25"/>
      <c r="LO606" s="25"/>
      <c r="LP606" s="25"/>
      <c r="LQ606" s="25"/>
      <c r="LR606" s="25"/>
      <c r="LS606" s="25"/>
      <c r="LT606" s="25"/>
      <c r="LU606" s="25"/>
      <c r="LV606" s="25"/>
      <c r="LW606" s="25"/>
      <c r="LX606" s="25"/>
      <c r="LY606" s="25"/>
      <c r="LZ606" s="25"/>
      <c r="MA606" s="25"/>
      <c r="MB606" s="25"/>
      <c r="MC606" s="25"/>
      <c r="MD606" s="25"/>
      <c r="ME606" s="25"/>
      <c r="MF606" s="25"/>
    </row>
    <row r="607" spans="1:344" s="26" customFormat="1" hidden="1" x14ac:dyDescent="0.25">
      <c r="A607" s="21"/>
      <c r="B607" s="22"/>
      <c r="C607" s="76"/>
      <c r="D607" s="7"/>
      <c r="E607" s="7"/>
      <c r="F607" s="7"/>
      <c r="G607" s="179"/>
      <c r="H607" s="179"/>
      <c r="I607" s="271"/>
      <c r="J607" s="194"/>
      <c r="K607" s="179"/>
      <c r="L607" s="179"/>
      <c r="M607" s="179"/>
      <c r="N607" s="179"/>
      <c r="O607" s="179"/>
      <c r="P607" s="179"/>
      <c r="Q607" s="24"/>
      <c r="R607" s="182"/>
      <c r="S607" s="24"/>
      <c r="T607" s="32"/>
      <c r="U607" s="240"/>
      <c r="V607" s="66"/>
      <c r="W607" s="78"/>
      <c r="X607" s="66"/>
      <c r="Y607" s="66"/>
      <c r="Z607" s="25"/>
      <c r="AA607" s="23"/>
      <c r="AB607" s="23"/>
      <c r="AC607" s="25"/>
      <c r="AD607" s="60"/>
      <c r="AE607" s="31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25"/>
      <c r="CR607" s="25"/>
      <c r="CS607" s="25"/>
      <c r="CT607" s="25"/>
      <c r="CU607" s="25"/>
      <c r="CV607" s="25"/>
      <c r="CW607" s="25"/>
      <c r="CX607" s="25"/>
      <c r="CY607" s="25"/>
      <c r="CZ607" s="25"/>
      <c r="DA607" s="25"/>
      <c r="DB607" s="25"/>
      <c r="DC607" s="25"/>
      <c r="DD607" s="25"/>
      <c r="DE607" s="25"/>
      <c r="DF607" s="25"/>
      <c r="DG607" s="25"/>
      <c r="DH607" s="25"/>
      <c r="DI607" s="25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25"/>
      <c r="DZ607" s="25"/>
      <c r="EA607" s="25"/>
      <c r="EB607" s="25"/>
      <c r="EC607" s="25"/>
      <c r="ED607" s="25"/>
      <c r="EE607" s="25"/>
      <c r="EF607" s="25"/>
      <c r="EG607" s="25"/>
      <c r="EH607" s="25"/>
      <c r="EI607" s="25"/>
      <c r="EJ607" s="25"/>
      <c r="EK607" s="25"/>
      <c r="EL607" s="25"/>
      <c r="EM607" s="25"/>
      <c r="EN607" s="25"/>
      <c r="EO607" s="25"/>
      <c r="EP607" s="25"/>
      <c r="EQ607" s="25"/>
      <c r="ER607" s="25"/>
      <c r="ES607" s="25"/>
      <c r="ET607" s="25"/>
      <c r="EU607" s="25"/>
      <c r="EV607" s="25"/>
      <c r="EW607" s="25"/>
      <c r="EX607" s="25"/>
      <c r="EY607" s="25"/>
      <c r="EZ607" s="25"/>
      <c r="FA607" s="25"/>
      <c r="FB607" s="25"/>
      <c r="FC607" s="25"/>
      <c r="FD607" s="25"/>
      <c r="FE607" s="25"/>
      <c r="FF607" s="25"/>
      <c r="FG607" s="25"/>
      <c r="FH607" s="25"/>
      <c r="FI607" s="25"/>
      <c r="FJ607" s="25"/>
      <c r="FK607" s="25"/>
      <c r="FL607" s="25"/>
      <c r="FM607" s="25"/>
      <c r="FN607" s="25"/>
      <c r="FO607" s="25"/>
      <c r="FP607" s="25"/>
      <c r="FQ607" s="25"/>
      <c r="FR607" s="25"/>
      <c r="FS607" s="25"/>
      <c r="FT607" s="25"/>
      <c r="FU607" s="25"/>
      <c r="FV607" s="25"/>
      <c r="FW607" s="25"/>
      <c r="FX607" s="25"/>
      <c r="FY607" s="25"/>
      <c r="FZ607" s="25"/>
      <c r="GA607" s="25"/>
      <c r="GB607" s="25"/>
      <c r="GC607" s="25"/>
      <c r="GD607" s="25"/>
      <c r="GE607" s="25"/>
      <c r="GF607" s="25"/>
      <c r="GG607" s="25"/>
      <c r="GH607" s="25"/>
      <c r="GI607" s="25"/>
      <c r="GJ607" s="25"/>
      <c r="GK607" s="25"/>
      <c r="GL607" s="25"/>
      <c r="GM607" s="25"/>
      <c r="GN607" s="25"/>
      <c r="GO607" s="25"/>
      <c r="GP607" s="25"/>
      <c r="GQ607" s="25"/>
      <c r="GR607" s="25"/>
      <c r="GS607" s="25"/>
      <c r="GT607" s="25"/>
      <c r="GU607" s="25"/>
      <c r="GV607" s="25"/>
      <c r="GW607" s="25"/>
      <c r="GX607" s="25"/>
      <c r="GY607" s="25"/>
      <c r="GZ607" s="25"/>
      <c r="HA607" s="25"/>
      <c r="HB607" s="25"/>
      <c r="HC607" s="25"/>
      <c r="HD607" s="25"/>
      <c r="HE607" s="25"/>
      <c r="HF607" s="25"/>
      <c r="HG607" s="25"/>
      <c r="HH607" s="25"/>
      <c r="HI607" s="25"/>
      <c r="HJ607" s="25"/>
      <c r="HK607" s="25"/>
      <c r="HL607" s="25"/>
      <c r="HM607" s="25"/>
      <c r="HN607" s="25"/>
      <c r="HO607" s="25"/>
      <c r="HP607" s="25"/>
      <c r="HQ607" s="25"/>
      <c r="HR607" s="25"/>
      <c r="HS607" s="25"/>
      <c r="HT607" s="25"/>
      <c r="HU607" s="25"/>
      <c r="HV607" s="25"/>
      <c r="HW607" s="25"/>
      <c r="HX607" s="25"/>
      <c r="HY607" s="25"/>
      <c r="HZ607" s="25"/>
      <c r="IA607" s="25"/>
      <c r="IB607" s="25"/>
      <c r="IC607" s="25"/>
      <c r="ID607" s="25"/>
      <c r="IE607" s="25"/>
      <c r="IF607" s="25"/>
      <c r="IG607" s="25"/>
      <c r="IH607" s="25"/>
      <c r="II607" s="25"/>
      <c r="IJ607" s="25"/>
      <c r="IK607" s="25"/>
      <c r="IL607" s="25"/>
      <c r="IM607" s="25"/>
      <c r="IN607" s="25"/>
      <c r="IO607" s="25"/>
      <c r="IP607" s="25"/>
      <c r="IQ607" s="25"/>
      <c r="IR607" s="25"/>
      <c r="IS607" s="25"/>
      <c r="IT607" s="25"/>
      <c r="IU607" s="25"/>
      <c r="IV607" s="25"/>
      <c r="IW607" s="25"/>
      <c r="IX607" s="25"/>
      <c r="IY607" s="25"/>
      <c r="IZ607" s="25"/>
      <c r="JA607" s="25"/>
      <c r="JB607" s="25"/>
      <c r="JC607" s="25"/>
      <c r="JD607" s="25"/>
      <c r="JE607" s="25"/>
      <c r="JF607" s="25"/>
      <c r="JG607" s="25"/>
      <c r="JH607" s="25"/>
      <c r="JI607" s="25"/>
      <c r="JJ607" s="25"/>
      <c r="JK607" s="25"/>
      <c r="JL607" s="25"/>
      <c r="JM607" s="25"/>
      <c r="JN607" s="25"/>
      <c r="JO607" s="25"/>
      <c r="JP607" s="25"/>
      <c r="JQ607" s="25"/>
      <c r="JR607" s="25"/>
      <c r="JS607" s="25"/>
      <c r="JT607" s="25"/>
      <c r="JU607" s="25"/>
      <c r="JV607" s="25"/>
      <c r="JW607" s="25"/>
      <c r="JX607" s="25"/>
      <c r="JY607" s="25"/>
      <c r="JZ607" s="25"/>
      <c r="KA607" s="25"/>
      <c r="KB607" s="25"/>
      <c r="KC607" s="25"/>
      <c r="KD607" s="25"/>
      <c r="KE607" s="25"/>
      <c r="KF607" s="25"/>
      <c r="KG607" s="25"/>
      <c r="KH607" s="25"/>
      <c r="KI607" s="25"/>
      <c r="KJ607" s="25"/>
      <c r="KK607" s="25"/>
      <c r="KL607" s="25"/>
      <c r="KM607" s="25"/>
      <c r="KN607" s="25"/>
      <c r="KO607" s="25"/>
      <c r="KP607" s="25"/>
      <c r="KQ607" s="25"/>
      <c r="KR607" s="25"/>
      <c r="KS607" s="25"/>
      <c r="KT607" s="25"/>
      <c r="KU607" s="25"/>
      <c r="KV607" s="25"/>
      <c r="KW607" s="25"/>
      <c r="KX607" s="25"/>
      <c r="KY607" s="25"/>
      <c r="KZ607" s="25"/>
      <c r="LA607" s="25"/>
      <c r="LB607" s="25"/>
      <c r="LC607" s="25"/>
      <c r="LD607" s="25"/>
      <c r="LE607" s="25"/>
      <c r="LF607" s="25"/>
      <c r="LG607" s="25"/>
      <c r="LH607" s="25"/>
      <c r="LI607" s="25"/>
      <c r="LJ607" s="25"/>
      <c r="LK607" s="25"/>
      <c r="LL607" s="25"/>
      <c r="LM607" s="25"/>
      <c r="LN607" s="25"/>
      <c r="LO607" s="25"/>
      <c r="LP607" s="25"/>
      <c r="LQ607" s="25"/>
      <c r="LR607" s="25"/>
      <c r="LS607" s="25"/>
      <c r="LT607" s="25"/>
      <c r="LU607" s="25"/>
      <c r="LV607" s="25"/>
      <c r="LW607" s="25"/>
      <c r="LX607" s="25"/>
      <c r="LY607" s="25"/>
      <c r="LZ607" s="25"/>
      <c r="MA607" s="25"/>
      <c r="MB607" s="25"/>
      <c r="MC607" s="25"/>
      <c r="MD607" s="25"/>
      <c r="ME607" s="25"/>
      <c r="MF607" s="25"/>
    </row>
    <row r="608" spans="1:344" s="26" customFormat="1" hidden="1" x14ac:dyDescent="0.25">
      <c r="A608" s="21"/>
      <c r="B608" s="22"/>
      <c r="C608" s="76"/>
      <c r="D608" s="7"/>
      <c r="E608" s="7"/>
      <c r="F608" s="7"/>
      <c r="G608" s="179"/>
      <c r="H608" s="179"/>
      <c r="I608" s="271"/>
      <c r="J608" s="194"/>
      <c r="K608" s="179"/>
      <c r="L608" s="179"/>
      <c r="M608" s="179"/>
      <c r="N608" s="179"/>
      <c r="O608" s="179"/>
      <c r="P608" s="179"/>
      <c r="Q608" s="24"/>
      <c r="R608" s="182"/>
      <c r="S608" s="24"/>
      <c r="T608" s="32"/>
      <c r="U608" s="240"/>
      <c r="V608" s="66"/>
      <c r="W608" s="78"/>
      <c r="X608" s="66"/>
      <c r="Y608" s="66"/>
      <c r="Z608" s="25"/>
      <c r="AA608" s="23"/>
      <c r="AB608" s="23"/>
      <c r="AC608" s="25"/>
      <c r="AD608" s="60"/>
      <c r="AE608" s="31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25"/>
      <c r="CR608" s="25"/>
      <c r="CS608" s="25"/>
      <c r="CT608" s="25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25"/>
      <c r="DZ608" s="25"/>
      <c r="EA608" s="25"/>
      <c r="EB608" s="25"/>
      <c r="EC608" s="25"/>
      <c r="ED608" s="25"/>
      <c r="EE608" s="25"/>
      <c r="EF608" s="25"/>
      <c r="EG608" s="25"/>
      <c r="EH608" s="25"/>
      <c r="EI608" s="25"/>
      <c r="EJ608" s="25"/>
      <c r="EK608" s="25"/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25"/>
      <c r="EW608" s="25"/>
      <c r="EX608" s="25"/>
      <c r="EY608" s="25"/>
      <c r="EZ608" s="25"/>
      <c r="FA608" s="25"/>
      <c r="FB608" s="25"/>
      <c r="FC608" s="25"/>
      <c r="FD608" s="25"/>
      <c r="FE608" s="25"/>
      <c r="FF608" s="25"/>
      <c r="FG608" s="25"/>
      <c r="FH608" s="25"/>
      <c r="FI608" s="25"/>
      <c r="FJ608" s="25"/>
      <c r="FK608" s="25"/>
      <c r="FL608" s="25"/>
      <c r="FM608" s="25"/>
      <c r="FN608" s="25"/>
      <c r="FO608" s="25"/>
      <c r="FP608" s="25"/>
      <c r="FQ608" s="25"/>
      <c r="FR608" s="25"/>
      <c r="FS608" s="25"/>
      <c r="FT608" s="25"/>
      <c r="FU608" s="25"/>
      <c r="FV608" s="25"/>
      <c r="FW608" s="25"/>
      <c r="FX608" s="25"/>
      <c r="FY608" s="25"/>
      <c r="FZ608" s="25"/>
      <c r="GA608" s="25"/>
      <c r="GB608" s="25"/>
      <c r="GC608" s="25"/>
      <c r="GD608" s="25"/>
      <c r="GE608" s="25"/>
      <c r="GF608" s="25"/>
      <c r="GG608" s="25"/>
      <c r="GH608" s="25"/>
      <c r="GI608" s="25"/>
      <c r="GJ608" s="25"/>
      <c r="GK608" s="25"/>
      <c r="GL608" s="25"/>
      <c r="GM608" s="25"/>
      <c r="GN608" s="25"/>
      <c r="GO608" s="25"/>
      <c r="GP608" s="25"/>
      <c r="GQ608" s="25"/>
      <c r="GR608" s="25"/>
      <c r="GS608" s="25"/>
      <c r="GT608" s="25"/>
      <c r="GU608" s="25"/>
      <c r="GV608" s="25"/>
      <c r="GW608" s="25"/>
      <c r="GX608" s="25"/>
      <c r="GY608" s="25"/>
      <c r="GZ608" s="25"/>
      <c r="HA608" s="25"/>
      <c r="HB608" s="25"/>
      <c r="HC608" s="25"/>
      <c r="HD608" s="25"/>
      <c r="HE608" s="25"/>
      <c r="HF608" s="25"/>
      <c r="HG608" s="25"/>
      <c r="HH608" s="25"/>
      <c r="HI608" s="25"/>
      <c r="HJ608" s="25"/>
      <c r="HK608" s="25"/>
      <c r="HL608" s="25"/>
      <c r="HM608" s="25"/>
      <c r="HN608" s="25"/>
      <c r="HO608" s="25"/>
      <c r="HP608" s="25"/>
      <c r="HQ608" s="25"/>
      <c r="HR608" s="25"/>
      <c r="HS608" s="25"/>
      <c r="HT608" s="25"/>
      <c r="HU608" s="25"/>
      <c r="HV608" s="25"/>
      <c r="HW608" s="25"/>
      <c r="HX608" s="25"/>
      <c r="HY608" s="25"/>
      <c r="HZ608" s="25"/>
      <c r="IA608" s="25"/>
      <c r="IB608" s="25"/>
      <c r="IC608" s="25"/>
      <c r="ID608" s="25"/>
      <c r="IE608" s="25"/>
      <c r="IF608" s="25"/>
      <c r="IG608" s="25"/>
      <c r="IH608" s="25"/>
      <c r="II608" s="25"/>
      <c r="IJ608" s="25"/>
      <c r="IK608" s="25"/>
      <c r="IL608" s="25"/>
      <c r="IM608" s="25"/>
      <c r="IN608" s="25"/>
      <c r="IO608" s="25"/>
      <c r="IP608" s="25"/>
      <c r="IQ608" s="25"/>
      <c r="IR608" s="25"/>
      <c r="IS608" s="25"/>
      <c r="IT608" s="25"/>
      <c r="IU608" s="25"/>
      <c r="IV608" s="25"/>
      <c r="IW608" s="25"/>
      <c r="IX608" s="25"/>
      <c r="IY608" s="25"/>
      <c r="IZ608" s="25"/>
      <c r="JA608" s="25"/>
      <c r="JB608" s="25"/>
      <c r="JC608" s="25"/>
      <c r="JD608" s="25"/>
      <c r="JE608" s="25"/>
      <c r="JF608" s="25"/>
      <c r="JG608" s="25"/>
      <c r="JH608" s="25"/>
      <c r="JI608" s="25"/>
      <c r="JJ608" s="25"/>
      <c r="JK608" s="25"/>
      <c r="JL608" s="25"/>
      <c r="JM608" s="25"/>
      <c r="JN608" s="25"/>
      <c r="JO608" s="25"/>
      <c r="JP608" s="25"/>
      <c r="JQ608" s="25"/>
      <c r="JR608" s="25"/>
      <c r="JS608" s="25"/>
      <c r="JT608" s="25"/>
      <c r="JU608" s="25"/>
      <c r="JV608" s="25"/>
      <c r="JW608" s="25"/>
      <c r="JX608" s="25"/>
      <c r="JY608" s="25"/>
      <c r="JZ608" s="25"/>
      <c r="KA608" s="25"/>
      <c r="KB608" s="25"/>
      <c r="KC608" s="25"/>
      <c r="KD608" s="25"/>
      <c r="KE608" s="25"/>
      <c r="KF608" s="25"/>
      <c r="KG608" s="25"/>
      <c r="KH608" s="25"/>
      <c r="KI608" s="25"/>
      <c r="KJ608" s="25"/>
      <c r="KK608" s="25"/>
      <c r="KL608" s="25"/>
      <c r="KM608" s="25"/>
      <c r="KN608" s="25"/>
      <c r="KO608" s="25"/>
      <c r="KP608" s="25"/>
      <c r="KQ608" s="25"/>
      <c r="KR608" s="25"/>
      <c r="KS608" s="25"/>
      <c r="KT608" s="25"/>
      <c r="KU608" s="25"/>
      <c r="KV608" s="25"/>
      <c r="KW608" s="25"/>
      <c r="KX608" s="25"/>
      <c r="KY608" s="25"/>
      <c r="KZ608" s="25"/>
      <c r="LA608" s="25"/>
      <c r="LB608" s="25"/>
      <c r="LC608" s="25"/>
      <c r="LD608" s="25"/>
      <c r="LE608" s="25"/>
      <c r="LF608" s="25"/>
      <c r="LG608" s="25"/>
      <c r="LH608" s="25"/>
      <c r="LI608" s="25"/>
      <c r="LJ608" s="25"/>
      <c r="LK608" s="25"/>
      <c r="LL608" s="25"/>
      <c r="LM608" s="25"/>
      <c r="LN608" s="25"/>
      <c r="LO608" s="25"/>
      <c r="LP608" s="25"/>
      <c r="LQ608" s="25"/>
      <c r="LR608" s="25"/>
      <c r="LS608" s="25"/>
      <c r="LT608" s="25"/>
      <c r="LU608" s="25"/>
      <c r="LV608" s="25"/>
      <c r="LW608" s="25"/>
      <c r="LX608" s="25"/>
      <c r="LY608" s="25"/>
      <c r="LZ608" s="25"/>
      <c r="MA608" s="25"/>
      <c r="MB608" s="25"/>
      <c r="MC608" s="25"/>
      <c r="MD608" s="25"/>
      <c r="ME608" s="25"/>
      <c r="MF608" s="25"/>
    </row>
    <row r="609" spans="1:344" s="26" customFormat="1" hidden="1" x14ac:dyDescent="0.25">
      <c r="A609" s="21"/>
      <c r="B609" s="22"/>
      <c r="C609" s="76"/>
      <c r="D609" s="7"/>
      <c r="E609" s="7"/>
      <c r="F609" s="7"/>
      <c r="G609" s="179"/>
      <c r="H609" s="179"/>
      <c r="I609" s="271"/>
      <c r="J609" s="194"/>
      <c r="K609" s="179"/>
      <c r="L609" s="179"/>
      <c r="M609" s="179"/>
      <c r="N609" s="179"/>
      <c r="O609" s="179"/>
      <c r="P609" s="179"/>
      <c r="Q609" s="24"/>
      <c r="R609" s="182"/>
      <c r="S609" s="24"/>
      <c r="T609" s="32"/>
      <c r="U609" s="240"/>
      <c r="V609" s="66"/>
      <c r="W609" s="78"/>
      <c r="X609" s="66"/>
      <c r="Y609" s="66"/>
      <c r="Z609" s="25"/>
      <c r="AA609" s="23"/>
      <c r="AB609" s="23"/>
      <c r="AC609" s="25"/>
      <c r="AD609" s="60"/>
      <c r="AE609" s="31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25"/>
      <c r="CR609" s="25"/>
      <c r="CS609" s="25"/>
      <c r="CT609" s="25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5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5"/>
      <c r="EJ609" s="25"/>
      <c r="EK609" s="25"/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5"/>
      <c r="EW609" s="25"/>
      <c r="EX609" s="25"/>
      <c r="EY609" s="25"/>
      <c r="EZ609" s="25"/>
      <c r="FA609" s="25"/>
      <c r="FB609" s="25"/>
      <c r="FC609" s="25"/>
      <c r="FD609" s="25"/>
      <c r="FE609" s="25"/>
      <c r="FF609" s="25"/>
      <c r="FG609" s="25"/>
      <c r="FH609" s="25"/>
      <c r="FI609" s="25"/>
      <c r="FJ609" s="25"/>
      <c r="FK609" s="25"/>
      <c r="FL609" s="25"/>
      <c r="FM609" s="25"/>
      <c r="FN609" s="25"/>
      <c r="FO609" s="25"/>
      <c r="FP609" s="25"/>
      <c r="FQ609" s="25"/>
      <c r="FR609" s="25"/>
      <c r="FS609" s="25"/>
      <c r="FT609" s="25"/>
      <c r="FU609" s="25"/>
      <c r="FV609" s="25"/>
      <c r="FW609" s="25"/>
      <c r="FX609" s="25"/>
      <c r="FY609" s="25"/>
      <c r="FZ609" s="25"/>
      <c r="GA609" s="25"/>
      <c r="GB609" s="25"/>
      <c r="GC609" s="25"/>
      <c r="GD609" s="25"/>
      <c r="GE609" s="25"/>
      <c r="GF609" s="25"/>
      <c r="GG609" s="25"/>
      <c r="GH609" s="25"/>
      <c r="GI609" s="25"/>
      <c r="GJ609" s="25"/>
      <c r="GK609" s="25"/>
      <c r="GL609" s="25"/>
      <c r="GM609" s="25"/>
      <c r="GN609" s="25"/>
      <c r="GO609" s="25"/>
      <c r="GP609" s="25"/>
      <c r="GQ609" s="25"/>
      <c r="GR609" s="25"/>
      <c r="GS609" s="25"/>
      <c r="GT609" s="25"/>
      <c r="GU609" s="25"/>
      <c r="GV609" s="25"/>
      <c r="GW609" s="25"/>
      <c r="GX609" s="25"/>
      <c r="GY609" s="25"/>
      <c r="GZ609" s="25"/>
      <c r="HA609" s="25"/>
      <c r="HB609" s="25"/>
      <c r="HC609" s="25"/>
      <c r="HD609" s="25"/>
      <c r="HE609" s="25"/>
      <c r="HF609" s="25"/>
      <c r="HG609" s="25"/>
      <c r="HH609" s="25"/>
      <c r="HI609" s="25"/>
      <c r="HJ609" s="25"/>
      <c r="HK609" s="25"/>
      <c r="HL609" s="25"/>
      <c r="HM609" s="25"/>
      <c r="HN609" s="25"/>
      <c r="HO609" s="25"/>
      <c r="HP609" s="25"/>
      <c r="HQ609" s="25"/>
      <c r="HR609" s="25"/>
      <c r="HS609" s="25"/>
      <c r="HT609" s="25"/>
      <c r="HU609" s="25"/>
      <c r="HV609" s="25"/>
      <c r="HW609" s="25"/>
      <c r="HX609" s="25"/>
      <c r="HY609" s="25"/>
      <c r="HZ609" s="25"/>
      <c r="IA609" s="25"/>
      <c r="IB609" s="25"/>
      <c r="IC609" s="25"/>
      <c r="ID609" s="25"/>
      <c r="IE609" s="25"/>
      <c r="IF609" s="25"/>
      <c r="IG609" s="25"/>
      <c r="IH609" s="25"/>
      <c r="II609" s="25"/>
      <c r="IJ609" s="25"/>
      <c r="IK609" s="25"/>
      <c r="IL609" s="25"/>
      <c r="IM609" s="25"/>
      <c r="IN609" s="25"/>
      <c r="IO609" s="25"/>
      <c r="IP609" s="25"/>
      <c r="IQ609" s="25"/>
      <c r="IR609" s="25"/>
      <c r="IS609" s="25"/>
      <c r="IT609" s="25"/>
      <c r="IU609" s="25"/>
      <c r="IV609" s="25"/>
      <c r="IW609" s="25"/>
      <c r="IX609" s="25"/>
      <c r="IY609" s="25"/>
      <c r="IZ609" s="25"/>
      <c r="JA609" s="25"/>
      <c r="JB609" s="25"/>
      <c r="JC609" s="25"/>
      <c r="JD609" s="25"/>
      <c r="JE609" s="25"/>
      <c r="JF609" s="25"/>
      <c r="JG609" s="25"/>
      <c r="JH609" s="25"/>
      <c r="JI609" s="25"/>
      <c r="JJ609" s="25"/>
      <c r="JK609" s="25"/>
      <c r="JL609" s="25"/>
      <c r="JM609" s="25"/>
      <c r="JN609" s="25"/>
      <c r="JO609" s="25"/>
      <c r="JP609" s="25"/>
      <c r="JQ609" s="25"/>
      <c r="JR609" s="25"/>
      <c r="JS609" s="25"/>
      <c r="JT609" s="25"/>
      <c r="JU609" s="25"/>
      <c r="JV609" s="25"/>
      <c r="JW609" s="25"/>
      <c r="JX609" s="25"/>
      <c r="JY609" s="25"/>
      <c r="JZ609" s="25"/>
      <c r="KA609" s="25"/>
      <c r="KB609" s="25"/>
      <c r="KC609" s="25"/>
      <c r="KD609" s="25"/>
      <c r="KE609" s="25"/>
      <c r="KF609" s="25"/>
      <c r="KG609" s="25"/>
      <c r="KH609" s="25"/>
      <c r="KI609" s="25"/>
      <c r="KJ609" s="25"/>
      <c r="KK609" s="25"/>
      <c r="KL609" s="25"/>
      <c r="KM609" s="25"/>
      <c r="KN609" s="25"/>
      <c r="KO609" s="25"/>
      <c r="KP609" s="25"/>
      <c r="KQ609" s="25"/>
      <c r="KR609" s="25"/>
      <c r="KS609" s="25"/>
      <c r="KT609" s="25"/>
      <c r="KU609" s="25"/>
      <c r="KV609" s="25"/>
      <c r="KW609" s="25"/>
      <c r="KX609" s="25"/>
      <c r="KY609" s="25"/>
      <c r="KZ609" s="25"/>
      <c r="LA609" s="25"/>
      <c r="LB609" s="25"/>
      <c r="LC609" s="25"/>
      <c r="LD609" s="25"/>
      <c r="LE609" s="25"/>
      <c r="LF609" s="25"/>
      <c r="LG609" s="25"/>
      <c r="LH609" s="25"/>
      <c r="LI609" s="25"/>
      <c r="LJ609" s="25"/>
      <c r="LK609" s="25"/>
      <c r="LL609" s="25"/>
      <c r="LM609" s="25"/>
      <c r="LN609" s="25"/>
      <c r="LO609" s="25"/>
      <c r="LP609" s="25"/>
      <c r="LQ609" s="25"/>
      <c r="LR609" s="25"/>
      <c r="LS609" s="25"/>
      <c r="LT609" s="25"/>
      <c r="LU609" s="25"/>
      <c r="LV609" s="25"/>
      <c r="LW609" s="25"/>
      <c r="LX609" s="25"/>
      <c r="LY609" s="25"/>
      <c r="LZ609" s="25"/>
      <c r="MA609" s="25"/>
      <c r="MB609" s="25"/>
      <c r="MC609" s="25"/>
      <c r="MD609" s="25"/>
      <c r="ME609" s="25"/>
      <c r="MF609" s="25"/>
    </row>
    <row r="610" spans="1:344" s="26" customFormat="1" hidden="1" x14ac:dyDescent="0.25">
      <c r="A610" s="21"/>
      <c r="B610" s="22"/>
      <c r="C610" s="76"/>
      <c r="D610" s="7"/>
      <c r="E610" s="7"/>
      <c r="F610" s="7"/>
      <c r="G610" s="179"/>
      <c r="H610" s="179"/>
      <c r="I610" s="271"/>
      <c r="J610" s="194"/>
      <c r="K610" s="179"/>
      <c r="L610" s="179"/>
      <c r="M610" s="179"/>
      <c r="N610" s="179"/>
      <c r="O610" s="179"/>
      <c r="P610" s="179"/>
      <c r="Q610" s="24"/>
      <c r="R610" s="182"/>
      <c r="S610" s="24"/>
      <c r="T610" s="32"/>
      <c r="U610" s="240"/>
      <c r="V610" s="66"/>
      <c r="W610" s="78"/>
      <c r="X610" s="66"/>
      <c r="Y610" s="66"/>
      <c r="Z610" s="25"/>
      <c r="AA610" s="23"/>
      <c r="AB610" s="23"/>
      <c r="AC610" s="25"/>
      <c r="AD610" s="60"/>
      <c r="AE610" s="31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25"/>
      <c r="CR610" s="25"/>
      <c r="CS610" s="25"/>
      <c r="CT610" s="25"/>
      <c r="CU610" s="25"/>
      <c r="CV610" s="25"/>
      <c r="CW610" s="25"/>
      <c r="CX610" s="25"/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25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25"/>
      <c r="DZ610" s="25"/>
      <c r="EA610" s="25"/>
      <c r="EB610" s="25"/>
      <c r="EC610" s="25"/>
      <c r="ED610" s="25"/>
      <c r="EE610" s="25"/>
      <c r="EF610" s="25"/>
      <c r="EG610" s="25"/>
      <c r="EH610" s="25"/>
      <c r="EI610" s="25"/>
      <c r="EJ610" s="25"/>
      <c r="EK610" s="25"/>
      <c r="EL610" s="25"/>
      <c r="EM610" s="25"/>
      <c r="EN610" s="25"/>
      <c r="EO610" s="25"/>
      <c r="EP610" s="25"/>
      <c r="EQ610" s="25"/>
      <c r="ER610" s="25"/>
      <c r="ES610" s="25"/>
      <c r="ET610" s="25"/>
      <c r="EU610" s="25"/>
      <c r="EV610" s="25"/>
      <c r="EW610" s="25"/>
      <c r="EX610" s="25"/>
      <c r="EY610" s="25"/>
      <c r="EZ610" s="25"/>
      <c r="FA610" s="25"/>
      <c r="FB610" s="25"/>
      <c r="FC610" s="25"/>
      <c r="FD610" s="25"/>
      <c r="FE610" s="25"/>
      <c r="FF610" s="25"/>
      <c r="FG610" s="25"/>
      <c r="FH610" s="25"/>
      <c r="FI610" s="25"/>
      <c r="FJ610" s="25"/>
      <c r="FK610" s="25"/>
      <c r="FL610" s="25"/>
      <c r="FM610" s="25"/>
      <c r="FN610" s="25"/>
      <c r="FO610" s="25"/>
      <c r="FP610" s="25"/>
      <c r="FQ610" s="25"/>
      <c r="FR610" s="25"/>
      <c r="FS610" s="25"/>
      <c r="FT610" s="25"/>
      <c r="FU610" s="25"/>
      <c r="FV610" s="25"/>
      <c r="FW610" s="25"/>
      <c r="FX610" s="25"/>
      <c r="FY610" s="25"/>
      <c r="FZ610" s="25"/>
      <c r="GA610" s="25"/>
      <c r="GB610" s="25"/>
      <c r="GC610" s="25"/>
      <c r="GD610" s="25"/>
      <c r="GE610" s="25"/>
      <c r="GF610" s="25"/>
      <c r="GG610" s="25"/>
      <c r="GH610" s="25"/>
      <c r="GI610" s="25"/>
      <c r="GJ610" s="25"/>
      <c r="GK610" s="25"/>
      <c r="GL610" s="25"/>
      <c r="GM610" s="25"/>
      <c r="GN610" s="25"/>
      <c r="GO610" s="25"/>
      <c r="GP610" s="25"/>
      <c r="GQ610" s="25"/>
      <c r="GR610" s="25"/>
      <c r="GS610" s="25"/>
      <c r="GT610" s="25"/>
      <c r="GU610" s="25"/>
      <c r="GV610" s="25"/>
      <c r="GW610" s="25"/>
      <c r="GX610" s="25"/>
      <c r="GY610" s="25"/>
      <c r="GZ610" s="25"/>
      <c r="HA610" s="25"/>
      <c r="HB610" s="25"/>
      <c r="HC610" s="25"/>
      <c r="HD610" s="25"/>
      <c r="HE610" s="25"/>
      <c r="HF610" s="25"/>
      <c r="HG610" s="25"/>
      <c r="HH610" s="25"/>
      <c r="HI610" s="25"/>
      <c r="HJ610" s="25"/>
      <c r="HK610" s="25"/>
      <c r="HL610" s="25"/>
      <c r="HM610" s="25"/>
      <c r="HN610" s="25"/>
      <c r="HO610" s="25"/>
      <c r="HP610" s="25"/>
      <c r="HQ610" s="25"/>
      <c r="HR610" s="25"/>
      <c r="HS610" s="25"/>
      <c r="HT610" s="25"/>
      <c r="HU610" s="25"/>
      <c r="HV610" s="25"/>
      <c r="HW610" s="25"/>
      <c r="HX610" s="25"/>
      <c r="HY610" s="25"/>
      <c r="HZ610" s="25"/>
      <c r="IA610" s="25"/>
      <c r="IB610" s="25"/>
      <c r="IC610" s="25"/>
      <c r="ID610" s="25"/>
      <c r="IE610" s="25"/>
      <c r="IF610" s="25"/>
      <c r="IG610" s="25"/>
      <c r="IH610" s="25"/>
      <c r="II610" s="25"/>
      <c r="IJ610" s="25"/>
      <c r="IK610" s="25"/>
      <c r="IL610" s="25"/>
      <c r="IM610" s="25"/>
      <c r="IN610" s="25"/>
      <c r="IO610" s="25"/>
      <c r="IP610" s="25"/>
      <c r="IQ610" s="25"/>
      <c r="IR610" s="25"/>
      <c r="IS610" s="25"/>
      <c r="IT610" s="25"/>
      <c r="IU610" s="25"/>
      <c r="IV610" s="25"/>
      <c r="IW610" s="25"/>
      <c r="IX610" s="25"/>
      <c r="IY610" s="25"/>
      <c r="IZ610" s="25"/>
      <c r="JA610" s="25"/>
      <c r="JB610" s="25"/>
      <c r="JC610" s="25"/>
      <c r="JD610" s="25"/>
      <c r="JE610" s="25"/>
      <c r="JF610" s="25"/>
      <c r="JG610" s="25"/>
      <c r="JH610" s="25"/>
      <c r="JI610" s="25"/>
      <c r="JJ610" s="25"/>
      <c r="JK610" s="25"/>
      <c r="JL610" s="25"/>
      <c r="JM610" s="25"/>
      <c r="JN610" s="25"/>
      <c r="JO610" s="25"/>
      <c r="JP610" s="25"/>
      <c r="JQ610" s="25"/>
      <c r="JR610" s="25"/>
      <c r="JS610" s="25"/>
      <c r="JT610" s="25"/>
      <c r="JU610" s="25"/>
      <c r="JV610" s="25"/>
      <c r="JW610" s="25"/>
      <c r="JX610" s="25"/>
      <c r="JY610" s="25"/>
      <c r="JZ610" s="25"/>
      <c r="KA610" s="25"/>
      <c r="KB610" s="25"/>
      <c r="KC610" s="25"/>
      <c r="KD610" s="25"/>
      <c r="KE610" s="25"/>
      <c r="KF610" s="25"/>
      <c r="KG610" s="25"/>
      <c r="KH610" s="25"/>
      <c r="KI610" s="25"/>
      <c r="KJ610" s="25"/>
      <c r="KK610" s="25"/>
      <c r="KL610" s="25"/>
      <c r="KM610" s="25"/>
      <c r="KN610" s="25"/>
      <c r="KO610" s="25"/>
      <c r="KP610" s="25"/>
      <c r="KQ610" s="25"/>
      <c r="KR610" s="25"/>
      <c r="KS610" s="25"/>
      <c r="KT610" s="25"/>
      <c r="KU610" s="25"/>
      <c r="KV610" s="25"/>
      <c r="KW610" s="25"/>
      <c r="KX610" s="25"/>
      <c r="KY610" s="25"/>
      <c r="KZ610" s="25"/>
      <c r="LA610" s="25"/>
      <c r="LB610" s="25"/>
      <c r="LC610" s="25"/>
      <c r="LD610" s="25"/>
      <c r="LE610" s="25"/>
      <c r="LF610" s="25"/>
      <c r="LG610" s="25"/>
      <c r="LH610" s="25"/>
      <c r="LI610" s="25"/>
      <c r="LJ610" s="25"/>
      <c r="LK610" s="25"/>
      <c r="LL610" s="25"/>
      <c r="LM610" s="25"/>
      <c r="LN610" s="25"/>
      <c r="LO610" s="25"/>
      <c r="LP610" s="25"/>
      <c r="LQ610" s="25"/>
      <c r="LR610" s="25"/>
      <c r="LS610" s="25"/>
      <c r="LT610" s="25"/>
      <c r="LU610" s="25"/>
      <c r="LV610" s="25"/>
      <c r="LW610" s="25"/>
      <c r="LX610" s="25"/>
      <c r="LY610" s="25"/>
      <c r="LZ610" s="25"/>
      <c r="MA610" s="25"/>
      <c r="MB610" s="25"/>
      <c r="MC610" s="25"/>
      <c r="MD610" s="25"/>
      <c r="ME610" s="25"/>
      <c r="MF610" s="25"/>
    </row>
    <row r="611" spans="1:344" s="26" customFormat="1" hidden="1" x14ac:dyDescent="0.25">
      <c r="A611" s="21"/>
      <c r="B611" s="22"/>
      <c r="C611" s="76"/>
      <c r="D611" s="7"/>
      <c r="E611" s="7"/>
      <c r="F611" s="7"/>
      <c r="G611" s="179"/>
      <c r="H611" s="179"/>
      <c r="I611" s="271"/>
      <c r="J611" s="194"/>
      <c r="K611" s="179"/>
      <c r="L611" s="179"/>
      <c r="M611" s="179"/>
      <c r="N611" s="179"/>
      <c r="O611" s="179"/>
      <c r="P611" s="179"/>
      <c r="Q611" s="24"/>
      <c r="R611" s="182"/>
      <c r="S611" s="24"/>
      <c r="T611" s="32"/>
      <c r="U611" s="240"/>
      <c r="V611" s="66"/>
      <c r="W611" s="78"/>
      <c r="X611" s="66"/>
      <c r="Y611" s="66"/>
      <c r="Z611" s="25"/>
      <c r="AA611" s="23"/>
      <c r="AB611" s="23"/>
      <c r="AC611" s="25"/>
      <c r="AD611" s="60"/>
      <c r="AE611" s="31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25"/>
      <c r="DZ611" s="25"/>
      <c r="EA611" s="25"/>
      <c r="EB611" s="25"/>
      <c r="EC611" s="25"/>
      <c r="ED611" s="25"/>
      <c r="EE611" s="25"/>
      <c r="EF611" s="25"/>
      <c r="EG611" s="25"/>
      <c r="EH611" s="25"/>
      <c r="EI611" s="25"/>
      <c r="EJ611" s="25"/>
      <c r="EK611" s="25"/>
      <c r="EL611" s="25"/>
      <c r="EM611" s="25"/>
      <c r="EN611" s="25"/>
      <c r="EO611" s="25"/>
      <c r="EP611" s="25"/>
      <c r="EQ611" s="25"/>
      <c r="ER611" s="25"/>
      <c r="ES611" s="25"/>
      <c r="ET611" s="25"/>
      <c r="EU611" s="25"/>
      <c r="EV611" s="25"/>
      <c r="EW611" s="25"/>
      <c r="EX611" s="25"/>
      <c r="EY611" s="25"/>
      <c r="EZ611" s="25"/>
      <c r="FA611" s="25"/>
      <c r="FB611" s="25"/>
      <c r="FC611" s="25"/>
      <c r="FD611" s="25"/>
      <c r="FE611" s="25"/>
      <c r="FF611" s="25"/>
      <c r="FG611" s="25"/>
      <c r="FH611" s="25"/>
      <c r="FI611" s="25"/>
      <c r="FJ611" s="25"/>
      <c r="FK611" s="25"/>
      <c r="FL611" s="25"/>
      <c r="FM611" s="25"/>
      <c r="FN611" s="25"/>
      <c r="FO611" s="25"/>
      <c r="FP611" s="25"/>
      <c r="FQ611" s="25"/>
      <c r="FR611" s="25"/>
      <c r="FS611" s="25"/>
      <c r="FT611" s="25"/>
      <c r="FU611" s="25"/>
      <c r="FV611" s="25"/>
      <c r="FW611" s="25"/>
      <c r="FX611" s="25"/>
      <c r="FY611" s="25"/>
      <c r="FZ611" s="25"/>
      <c r="GA611" s="25"/>
      <c r="GB611" s="25"/>
      <c r="GC611" s="25"/>
      <c r="GD611" s="25"/>
      <c r="GE611" s="25"/>
      <c r="GF611" s="25"/>
      <c r="GG611" s="25"/>
      <c r="GH611" s="25"/>
      <c r="GI611" s="25"/>
      <c r="GJ611" s="25"/>
      <c r="GK611" s="25"/>
      <c r="GL611" s="25"/>
      <c r="GM611" s="25"/>
      <c r="GN611" s="25"/>
      <c r="GO611" s="25"/>
      <c r="GP611" s="25"/>
      <c r="GQ611" s="25"/>
      <c r="GR611" s="25"/>
      <c r="GS611" s="25"/>
      <c r="GT611" s="25"/>
      <c r="GU611" s="25"/>
      <c r="GV611" s="25"/>
      <c r="GW611" s="25"/>
      <c r="GX611" s="25"/>
      <c r="GY611" s="25"/>
      <c r="GZ611" s="25"/>
      <c r="HA611" s="25"/>
      <c r="HB611" s="25"/>
      <c r="HC611" s="25"/>
      <c r="HD611" s="25"/>
      <c r="HE611" s="25"/>
      <c r="HF611" s="25"/>
      <c r="HG611" s="25"/>
      <c r="HH611" s="25"/>
      <c r="HI611" s="25"/>
      <c r="HJ611" s="25"/>
      <c r="HK611" s="25"/>
      <c r="HL611" s="25"/>
      <c r="HM611" s="25"/>
      <c r="HN611" s="25"/>
      <c r="HO611" s="25"/>
      <c r="HP611" s="25"/>
      <c r="HQ611" s="25"/>
      <c r="HR611" s="25"/>
      <c r="HS611" s="25"/>
      <c r="HT611" s="25"/>
      <c r="HU611" s="25"/>
      <c r="HV611" s="25"/>
      <c r="HW611" s="25"/>
      <c r="HX611" s="25"/>
      <c r="HY611" s="25"/>
      <c r="HZ611" s="25"/>
      <c r="IA611" s="25"/>
      <c r="IB611" s="25"/>
      <c r="IC611" s="25"/>
      <c r="ID611" s="25"/>
      <c r="IE611" s="25"/>
      <c r="IF611" s="25"/>
      <c r="IG611" s="25"/>
      <c r="IH611" s="25"/>
      <c r="II611" s="25"/>
      <c r="IJ611" s="25"/>
      <c r="IK611" s="25"/>
      <c r="IL611" s="25"/>
      <c r="IM611" s="25"/>
      <c r="IN611" s="25"/>
      <c r="IO611" s="25"/>
      <c r="IP611" s="25"/>
      <c r="IQ611" s="25"/>
      <c r="IR611" s="25"/>
      <c r="IS611" s="25"/>
      <c r="IT611" s="25"/>
      <c r="IU611" s="25"/>
      <c r="IV611" s="25"/>
      <c r="IW611" s="25"/>
      <c r="IX611" s="25"/>
      <c r="IY611" s="25"/>
      <c r="IZ611" s="25"/>
      <c r="JA611" s="25"/>
      <c r="JB611" s="25"/>
      <c r="JC611" s="25"/>
      <c r="JD611" s="25"/>
      <c r="JE611" s="25"/>
      <c r="JF611" s="25"/>
      <c r="JG611" s="25"/>
      <c r="JH611" s="25"/>
      <c r="JI611" s="25"/>
      <c r="JJ611" s="25"/>
      <c r="JK611" s="25"/>
      <c r="JL611" s="25"/>
      <c r="JM611" s="25"/>
      <c r="JN611" s="25"/>
      <c r="JO611" s="25"/>
      <c r="JP611" s="25"/>
      <c r="JQ611" s="25"/>
      <c r="JR611" s="25"/>
      <c r="JS611" s="25"/>
      <c r="JT611" s="25"/>
      <c r="JU611" s="25"/>
      <c r="JV611" s="25"/>
      <c r="JW611" s="25"/>
      <c r="JX611" s="25"/>
      <c r="JY611" s="25"/>
      <c r="JZ611" s="25"/>
      <c r="KA611" s="25"/>
      <c r="KB611" s="25"/>
      <c r="KC611" s="25"/>
      <c r="KD611" s="25"/>
      <c r="KE611" s="25"/>
      <c r="KF611" s="25"/>
      <c r="KG611" s="25"/>
      <c r="KH611" s="25"/>
      <c r="KI611" s="25"/>
      <c r="KJ611" s="25"/>
      <c r="KK611" s="25"/>
      <c r="KL611" s="25"/>
      <c r="KM611" s="25"/>
      <c r="KN611" s="25"/>
      <c r="KO611" s="25"/>
      <c r="KP611" s="25"/>
      <c r="KQ611" s="25"/>
      <c r="KR611" s="25"/>
      <c r="KS611" s="25"/>
      <c r="KT611" s="25"/>
      <c r="KU611" s="25"/>
      <c r="KV611" s="25"/>
      <c r="KW611" s="25"/>
      <c r="KX611" s="25"/>
      <c r="KY611" s="25"/>
      <c r="KZ611" s="25"/>
      <c r="LA611" s="25"/>
      <c r="LB611" s="25"/>
      <c r="LC611" s="25"/>
      <c r="LD611" s="25"/>
      <c r="LE611" s="25"/>
      <c r="LF611" s="25"/>
      <c r="LG611" s="25"/>
      <c r="LH611" s="25"/>
      <c r="LI611" s="25"/>
      <c r="LJ611" s="25"/>
      <c r="LK611" s="25"/>
      <c r="LL611" s="25"/>
      <c r="LM611" s="25"/>
      <c r="LN611" s="25"/>
      <c r="LO611" s="25"/>
      <c r="LP611" s="25"/>
      <c r="LQ611" s="25"/>
      <c r="LR611" s="25"/>
      <c r="LS611" s="25"/>
      <c r="LT611" s="25"/>
      <c r="LU611" s="25"/>
      <c r="LV611" s="25"/>
      <c r="LW611" s="25"/>
      <c r="LX611" s="25"/>
      <c r="LY611" s="25"/>
      <c r="LZ611" s="25"/>
      <c r="MA611" s="25"/>
      <c r="MB611" s="25"/>
      <c r="MC611" s="25"/>
      <c r="MD611" s="25"/>
      <c r="ME611" s="25"/>
      <c r="MF611" s="25"/>
    </row>
    <row r="612" spans="1:344" s="26" customFormat="1" hidden="1" x14ac:dyDescent="0.25">
      <c r="A612" s="21"/>
      <c r="B612" s="22"/>
      <c r="C612" s="76"/>
      <c r="D612" s="7"/>
      <c r="E612" s="7"/>
      <c r="F612" s="7"/>
      <c r="G612" s="179"/>
      <c r="H612" s="179"/>
      <c r="I612" s="271"/>
      <c r="J612" s="194"/>
      <c r="K612" s="179"/>
      <c r="L612" s="179"/>
      <c r="M612" s="179"/>
      <c r="N612" s="179"/>
      <c r="O612" s="179"/>
      <c r="P612" s="179"/>
      <c r="Q612" s="24"/>
      <c r="R612" s="182"/>
      <c r="S612" s="24"/>
      <c r="T612" s="32"/>
      <c r="U612" s="240"/>
      <c r="V612" s="66"/>
      <c r="W612" s="78"/>
      <c r="X612" s="66"/>
      <c r="Y612" s="66"/>
      <c r="Z612" s="25"/>
      <c r="AA612" s="23"/>
      <c r="AB612" s="23"/>
      <c r="AC612" s="25"/>
      <c r="AD612" s="60"/>
      <c r="AE612" s="31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25"/>
      <c r="CR612" s="25"/>
      <c r="CS612" s="25"/>
      <c r="CT612" s="25"/>
      <c r="CU612" s="25"/>
      <c r="CV612" s="25"/>
      <c r="CW612" s="25"/>
      <c r="CX612" s="25"/>
      <c r="CY612" s="25"/>
      <c r="CZ612" s="25"/>
      <c r="DA612" s="25"/>
      <c r="DB612" s="25"/>
      <c r="DC612" s="25"/>
      <c r="DD612" s="25"/>
      <c r="DE612" s="25"/>
      <c r="DF612" s="25"/>
      <c r="DG612" s="25"/>
      <c r="DH612" s="25"/>
      <c r="DI612" s="25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25"/>
      <c r="DZ612" s="25"/>
      <c r="EA612" s="25"/>
      <c r="EB612" s="25"/>
      <c r="EC612" s="25"/>
      <c r="ED612" s="25"/>
      <c r="EE612" s="25"/>
      <c r="EF612" s="25"/>
      <c r="EG612" s="25"/>
      <c r="EH612" s="25"/>
      <c r="EI612" s="25"/>
      <c r="EJ612" s="25"/>
      <c r="EK612" s="25"/>
      <c r="EL612" s="25"/>
      <c r="EM612" s="25"/>
      <c r="EN612" s="25"/>
      <c r="EO612" s="25"/>
      <c r="EP612" s="25"/>
      <c r="EQ612" s="25"/>
      <c r="ER612" s="25"/>
      <c r="ES612" s="25"/>
      <c r="ET612" s="25"/>
      <c r="EU612" s="25"/>
      <c r="EV612" s="25"/>
      <c r="EW612" s="25"/>
      <c r="EX612" s="25"/>
      <c r="EY612" s="25"/>
      <c r="EZ612" s="25"/>
      <c r="FA612" s="25"/>
      <c r="FB612" s="25"/>
      <c r="FC612" s="25"/>
      <c r="FD612" s="25"/>
      <c r="FE612" s="25"/>
      <c r="FF612" s="25"/>
      <c r="FG612" s="25"/>
      <c r="FH612" s="25"/>
      <c r="FI612" s="25"/>
      <c r="FJ612" s="25"/>
      <c r="FK612" s="25"/>
      <c r="FL612" s="25"/>
      <c r="FM612" s="25"/>
      <c r="FN612" s="25"/>
      <c r="FO612" s="25"/>
      <c r="FP612" s="25"/>
      <c r="FQ612" s="25"/>
      <c r="FR612" s="25"/>
      <c r="FS612" s="25"/>
      <c r="FT612" s="25"/>
      <c r="FU612" s="25"/>
      <c r="FV612" s="25"/>
      <c r="FW612" s="25"/>
      <c r="FX612" s="25"/>
      <c r="FY612" s="25"/>
      <c r="FZ612" s="25"/>
      <c r="GA612" s="25"/>
      <c r="GB612" s="25"/>
      <c r="GC612" s="25"/>
      <c r="GD612" s="25"/>
      <c r="GE612" s="25"/>
      <c r="GF612" s="25"/>
      <c r="GG612" s="25"/>
      <c r="GH612" s="25"/>
      <c r="GI612" s="25"/>
      <c r="GJ612" s="25"/>
      <c r="GK612" s="25"/>
      <c r="GL612" s="25"/>
      <c r="GM612" s="25"/>
      <c r="GN612" s="25"/>
      <c r="GO612" s="25"/>
      <c r="GP612" s="25"/>
      <c r="GQ612" s="25"/>
      <c r="GR612" s="25"/>
      <c r="GS612" s="25"/>
      <c r="GT612" s="25"/>
      <c r="GU612" s="25"/>
      <c r="GV612" s="25"/>
      <c r="GW612" s="25"/>
      <c r="GX612" s="25"/>
      <c r="GY612" s="25"/>
      <c r="GZ612" s="25"/>
      <c r="HA612" s="25"/>
      <c r="HB612" s="25"/>
      <c r="HC612" s="25"/>
      <c r="HD612" s="25"/>
      <c r="HE612" s="25"/>
      <c r="HF612" s="25"/>
      <c r="HG612" s="25"/>
      <c r="HH612" s="25"/>
      <c r="HI612" s="25"/>
      <c r="HJ612" s="25"/>
      <c r="HK612" s="25"/>
      <c r="HL612" s="25"/>
      <c r="HM612" s="25"/>
      <c r="HN612" s="25"/>
      <c r="HO612" s="25"/>
      <c r="HP612" s="25"/>
      <c r="HQ612" s="25"/>
      <c r="HR612" s="25"/>
      <c r="HS612" s="25"/>
      <c r="HT612" s="25"/>
      <c r="HU612" s="25"/>
      <c r="HV612" s="25"/>
      <c r="HW612" s="25"/>
      <c r="HX612" s="25"/>
      <c r="HY612" s="25"/>
      <c r="HZ612" s="25"/>
      <c r="IA612" s="25"/>
      <c r="IB612" s="25"/>
      <c r="IC612" s="25"/>
      <c r="ID612" s="25"/>
      <c r="IE612" s="25"/>
      <c r="IF612" s="25"/>
      <c r="IG612" s="25"/>
      <c r="IH612" s="25"/>
      <c r="II612" s="25"/>
      <c r="IJ612" s="25"/>
      <c r="IK612" s="25"/>
      <c r="IL612" s="25"/>
      <c r="IM612" s="25"/>
      <c r="IN612" s="25"/>
      <c r="IO612" s="25"/>
      <c r="IP612" s="25"/>
      <c r="IQ612" s="25"/>
      <c r="IR612" s="25"/>
      <c r="IS612" s="25"/>
      <c r="IT612" s="25"/>
      <c r="IU612" s="25"/>
      <c r="IV612" s="25"/>
      <c r="IW612" s="25"/>
      <c r="IX612" s="25"/>
      <c r="IY612" s="25"/>
      <c r="IZ612" s="25"/>
      <c r="JA612" s="25"/>
      <c r="JB612" s="25"/>
      <c r="JC612" s="25"/>
      <c r="JD612" s="25"/>
      <c r="JE612" s="25"/>
      <c r="JF612" s="25"/>
      <c r="JG612" s="25"/>
      <c r="JH612" s="25"/>
      <c r="JI612" s="25"/>
      <c r="JJ612" s="25"/>
      <c r="JK612" s="25"/>
      <c r="JL612" s="25"/>
      <c r="JM612" s="25"/>
      <c r="JN612" s="25"/>
      <c r="JO612" s="25"/>
      <c r="JP612" s="25"/>
      <c r="JQ612" s="25"/>
      <c r="JR612" s="25"/>
      <c r="JS612" s="25"/>
      <c r="JT612" s="25"/>
      <c r="JU612" s="25"/>
      <c r="JV612" s="25"/>
      <c r="JW612" s="25"/>
      <c r="JX612" s="25"/>
      <c r="JY612" s="25"/>
      <c r="JZ612" s="25"/>
      <c r="KA612" s="25"/>
      <c r="KB612" s="25"/>
      <c r="KC612" s="25"/>
      <c r="KD612" s="25"/>
      <c r="KE612" s="25"/>
      <c r="KF612" s="25"/>
      <c r="KG612" s="25"/>
      <c r="KH612" s="25"/>
      <c r="KI612" s="25"/>
      <c r="KJ612" s="25"/>
      <c r="KK612" s="25"/>
      <c r="KL612" s="25"/>
      <c r="KM612" s="25"/>
      <c r="KN612" s="25"/>
      <c r="KO612" s="25"/>
      <c r="KP612" s="25"/>
      <c r="KQ612" s="25"/>
      <c r="KR612" s="25"/>
      <c r="KS612" s="25"/>
      <c r="KT612" s="25"/>
      <c r="KU612" s="25"/>
      <c r="KV612" s="25"/>
      <c r="KW612" s="25"/>
      <c r="KX612" s="25"/>
      <c r="KY612" s="25"/>
      <c r="KZ612" s="25"/>
      <c r="LA612" s="25"/>
      <c r="LB612" s="25"/>
      <c r="LC612" s="25"/>
      <c r="LD612" s="25"/>
      <c r="LE612" s="25"/>
      <c r="LF612" s="25"/>
      <c r="LG612" s="25"/>
      <c r="LH612" s="25"/>
      <c r="LI612" s="25"/>
      <c r="LJ612" s="25"/>
      <c r="LK612" s="25"/>
      <c r="LL612" s="25"/>
      <c r="LM612" s="25"/>
      <c r="LN612" s="25"/>
      <c r="LO612" s="25"/>
      <c r="LP612" s="25"/>
      <c r="LQ612" s="25"/>
      <c r="LR612" s="25"/>
      <c r="LS612" s="25"/>
      <c r="LT612" s="25"/>
      <c r="LU612" s="25"/>
      <c r="LV612" s="25"/>
      <c r="LW612" s="25"/>
      <c r="LX612" s="25"/>
      <c r="LY612" s="25"/>
      <c r="LZ612" s="25"/>
      <c r="MA612" s="25"/>
      <c r="MB612" s="25"/>
      <c r="MC612" s="25"/>
      <c r="MD612" s="25"/>
      <c r="ME612" s="25"/>
      <c r="MF612" s="25"/>
    </row>
    <row r="613" spans="1:344" s="26" customFormat="1" hidden="1" x14ac:dyDescent="0.25">
      <c r="A613" s="21"/>
      <c r="B613" s="22"/>
      <c r="C613" s="76"/>
      <c r="D613" s="7"/>
      <c r="E613" s="7"/>
      <c r="F613" s="7"/>
      <c r="G613" s="179"/>
      <c r="H613" s="179"/>
      <c r="I613" s="271"/>
      <c r="J613" s="194"/>
      <c r="K613" s="179"/>
      <c r="L613" s="179"/>
      <c r="M613" s="179"/>
      <c r="N613" s="179"/>
      <c r="O613" s="179"/>
      <c r="P613" s="179"/>
      <c r="Q613" s="24"/>
      <c r="R613" s="182"/>
      <c r="S613" s="24"/>
      <c r="T613" s="32"/>
      <c r="U613" s="240"/>
      <c r="V613" s="66"/>
      <c r="W613" s="78"/>
      <c r="X613" s="66"/>
      <c r="Y613" s="66"/>
      <c r="Z613" s="25"/>
      <c r="AA613" s="23"/>
      <c r="AB613" s="23"/>
      <c r="AC613" s="25"/>
      <c r="AD613" s="60"/>
      <c r="AE613" s="31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25"/>
      <c r="CR613" s="25"/>
      <c r="CS613" s="25"/>
      <c r="CT613" s="25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25"/>
      <c r="DZ613" s="25"/>
      <c r="EA613" s="25"/>
      <c r="EB613" s="25"/>
      <c r="EC613" s="25"/>
      <c r="ED613" s="25"/>
      <c r="EE613" s="25"/>
      <c r="EF613" s="25"/>
      <c r="EG613" s="25"/>
      <c r="EH613" s="25"/>
      <c r="EI613" s="25"/>
      <c r="EJ613" s="25"/>
      <c r="EK613" s="25"/>
      <c r="EL613" s="25"/>
      <c r="EM613" s="25"/>
      <c r="EN613" s="25"/>
      <c r="EO613" s="25"/>
      <c r="EP613" s="25"/>
      <c r="EQ613" s="25"/>
      <c r="ER613" s="25"/>
      <c r="ES613" s="25"/>
      <c r="ET613" s="25"/>
      <c r="EU613" s="25"/>
      <c r="EV613" s="25"/>
      <c r="EW613" s="25"/>
      <c r="EX613" s="25"/>
      <c r="EY613" s="25"/>
      <c r="EZ613" s="25"/>
      <c r="FA613" s="25"/>
      <c r="FB613" s="25"/>
      <c r="FC613" s="25"/>
      <c r="FD613" s="25"/>
      <c r="FE613" s="25"/>
      <c r="FF613" s="25"/>
      <c r="FG613" s="25"/>
      <c r="FH613" s="25"/>
      <c r="FI613" s="25"/>
      <c r="FJ613" s="25"/>
      <c r="FK613" s="25"/>
      <c r="FL613" s="25"/>
      <c r="FM613" s="25"/>
      <c r="FN613" s="25"/>
      <c r="FO613" s="25"/>
      <c r="FP613" s="25"/>
      <c r="FQ613" s="25"/>
      <c r="FR613" s="25"/>
      <c r="FS613" s="25"/>
      <c r="FT613" s="25"/>
      <c r="FU613" s="25"/>
      <c r="FV613" s="25"/>
      <c r="FW613" s="25"/>
      <c r="FX613" s="25"/>
      <c r="FY613" s="25"/>
      <c r="FZ613" s="25"/>
      <c r="GA613" s="25"/>
      <c r="GB613" s="25"/>
      <c r="GC613" s="25"/>
      <c r="GD613" s="25"/>
      <c r="GE613" s="25"/>
      <c r="GF613" s="25"/>
      <c r="GG613" s="25"/>
      <c r="GH613" s="25"/>
      <c r="GI613" s="25"/>
      <c r="GJ613" s="25"/>
      <c r="GK613" s="25"/>
      <c r="GL613" s="25"/>
      <c r="GM613" s="25"/>
      <c r="GN613" s="25"/>
      <c r="GO613" s="25"/>
      <c r="GP613" s="25"/>
      <c r="GQ613" s="25"/>
      <c r="GR613" s="25"/>
      <c r="GS613" s="25"/>
      <c r="GT613" s="25"/>
      <c r="GU613" s="25"/>
      <c r="GV613" s="25"/>
      <c r="GW613" s="25"/>
      <c r="GX613" s="25"/>
      <c r="GY613" s="25"/>
      <c r="GZ613" s="25"/>
      <c r="HA613" s="25"/>
      <c r="HB613" s="25"/>
      <c r="HC613" s="25"/>
      <c r="HD613" s="25"/>
      <c r="HE613" s="25"/>
      <c r="HF613" s="25"/>
      <c r="HG613" s="25"/>
      <c r="HH613" s="25"/>
      <c r="HI613" s="25"/>
      <c r="HJ613" s="25"/>
      <c r="HK613" s="25"/>
      <c r="HL613" s="25"/>
      <c r="HM613" s="25"/>
      <c r="HN613" s="25"/>
      <c r="HO613" s="25"/>
      <c r="HP613" s="25"/>
      <c r="HQ613" s="25"/>
      <c r="HR613" s="25"/>
      <c r="HS613" s="25"/>
      <c r="HT613" s="25"/>
      <c r="HU613" s="25"/>
      <c r="HV613" s="25"/>
      <c r="HW613" s="25"/>
      <c r="HX613" s="25"/>
      <c r="HY613" s="25"/>
      <c r="HZ613" s="25"/>
      <c r="IA613" s="25"/>
      <c r="IB613" s="25"/>
      <c r="IC613" s="25"/>
      <c r="ID613" s="25"/>
      <c r="IE613" s="25"/>
      <c r="IF613" s="25"/>
      <c r="IG613" s="25"/>
      <c r="IH613" s="25"/>
      <c r="II613" s="25"/>
      <c r="IJ613" s="25"/>
      <c r="IK613" s="25"/>
      <c r="IL613" s="25"/>
      <c r="IM613" s="25"/>
      <c r="IN613" s="25"/>
      <c r="IO613" s="25"/>
      <c r="IP613" s="25"/>
      <c r="IQ613" s="25"/>
      <c r="IR613" s="25"/>
      <c r="IS613" s="25"/>
      <c r="IT613" s="25"/>
      <c r="IU613" s="25"/>
      <c r="IV613" s="25"/>
      <c r="IW613" s="25"/>
      <c r="IX613" s="25"/>
      <c r="IY613" s="25"/>
      <c r="IZ613" s="25"/>
      <c r="JA613" s="25"/>
      <c r="JB613" s="25"/>
      <c r="JC613" s="25"/>
      <c r="JD613" s="25"/>
      <c r="JE613" s="25"/>
      <c r="JF613" s="25"/>
      <c r="JG613" s="25"/>
      <c r="JH613" s="25"/>
      <c r="JI613" s="25"/>
      <c r="JJ613" s="25"/>
      <c r="JK613" s="25"/>
      <c r="JL613" s="25"/>
      <c r="JM613" s="25"/>
      <c r="JN613" s="25"/>
      <c r="JO613" s="25"/>
      <c r="JP613" s="25"/>
      <c r="JQ613" s="25"/>
      <c r="JR613" s="25"/>
      <c r="JS613" s="25"/>
      <c r="JT613" s="25"/>
      <c r="JU613" s="25"/>
      <c r="JV613" s="25"/>
      <c r="JW613" s="25"/>
      <c r="JX613" s="25"/>
      <c r="JY613" s="25"/>
      <c r="JZ613" s="25"/>
      <c r="KA613" s="25"/>
      <c r="KB613" s="25"/>
      <c r="KC613" s="25"/>
      <c r="KD613" s="25"/>
      <c r="KE613" s="25"/>
      <c r="KF613" s="25"/>
      <c r="KG613" s="25"/>
      <c r="KH613" s="25"/>
      <c r="KI613" s="25"/>
      <c r="KJ613" s="25"/>
      <c r="KK613" s="25"/>
      <c r="KL613" s="25"/>
      <c r="KM613" s="25"/>
      <c r="KN613" s="25"/>
      <c r="KO613" s="25"/>
      <c r="KP613" s="25"/>
      <c r="KQ613" s="25"/>
      <c r="KR613" s="25"/>
      <c r="KS613" s="25"/>
      <c r="KT613" s="25"/>
      <c r="KU613" s="25"/>
      <c r="KV613" s="25"/>
      <c r="KW613" s="25"/>
      <c r="KX613" s="25"/>
      <c r="KY613" s="25"/>
      <c r="KZ613" s="25"/>
      <c r="LA613" s="25"/>
      <c r="LB613" s="25"/>
      <c r="LC613" s="25"/>
      <c r="LD613" s="25"/>
      <c r="LE613" s="25"/>
      <c r="LF613" s="25"/>
      <c r="LG613" s="25"/>
      <c r="LH613" s="25"/>
      <c r="LI613" s="25"/>
      <c r="LJ613" s="25"/>
      <c r="LK613" s="25"/>
      <c r="LL613" s="25"/>
      <c r="LM613" s="25"/>
      <c r="LN613" s="25"/>
      <c r="LO613" s="25"/>
      <c r="LP613" s="25"/>
      <c r="LQ613" s="25"/>
      <c r="LR613" s="25"/>
      <c r="LS613" s="25"/>
      <c r="LT613" s="25"/>
      <c r="LU613" s="25"/>
      <c r="LV613" s="25"/>
      <c r="LW613" s="25"/>
      <c r="LX613" s="25"/>
      <c r="LY613" s="25"/>
      <c r="LZ613" s="25"/>
      <c r="MA613" s="25"/>
      <c r="MB613" s="25"/>
      <c r="MC613" s="25"/>
      <c r="MD613" s="25"/>
      <c r="ME613" s="25"/>
      <c r="MF613" s="25"/>
    </row>
    <row r="614" spans="1:344" s="26" customFormat="1" hidden="1" x14ac:dyDescent="0.25">
      <c r="A614" s="21"/>
      <c r="B614" s="22"/>
      <c r="C614" s="76"/>
      <c r="D614" s="7"/>
      <c r="E614" s="7"/>
      <c r="F614" s="7"/>
      <c r="G614" s="179"/>
      <c r="H614" s="179"/>
      <c r="I614" s="271"/>
      <c r="J614" s="194"/>
      <c r="K614" s="179"/>
      <c r="L614" s="179"/>
      <c r="M614" s="179"/>
      <c r="N614" s="179"/>
      <c r="O614" s="179"/>
      <c r="P614" s="179"/>
      <c r="Q614" s="24"/>
      <c r="R614" s="182"/>
      <c r="S614" s="24"/>
      <c r="T614" s="32"/>
      <c r="U614" s="240"/>
      <c r="V614" s="66"/>
      <c r="W614" s="78"/>
      <c r="X614" s="66"/>
      <c r="Y614" s="66"/>
      <c r="Z614" s="25"/>
      <c r="AA614" s="23"/>
      <c r="AB614" s="23"/>
      <c r="AC614" s="25"/>
      <c r="AD614" s="60"/>
      <c r="AE614" s="31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25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25"/>
      <c r="DZ614" s="25"/>
      <c r="EA614" s="25"/>
      <c r="EB614" s="25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25"/>
      <c r="EW614" s="25"/>
      <c r="EX614" s="25"/>
      <c r="EY614" s="25"/>
      <c r="EZ614" s="25"/>
      <c r="FA614" s="25"/>
      <c r="FB614" s="25"/>
      <c r="FC614" s="25"/>
      <c r="FD614" s="25"/>
      <c r="FE614" s="25"/>
      <c r="FF614" s="25"/>
      <c r="FG614" s="25"/>
      <c r="FH614" s="25"/>
      <c r="FI614" s="25"/>
      <c r="FJ614" s="25"/>
      <c r="FK614" s="25"/>
      <c r="FL614" s="25"/>
      <c r="FM614" s="25"/>
      <c r="FN614" s="25"/>
      <c r="FO614" s="25"/>
      <c r="FP614" s="25"/>
      <c r="FQ614" s="25"/>
      <c r="FR614" s="25"/>
      <c r="FS614" s="25"/>
      <c r="FT614" s="25"/>
      <c r="FU614" s="25"/>
      <c r="FV614" s="25"/>
      <c r="FW614" s="25"/>
      <c r="FX614" s="25"/>
      <c r="FY614" s="25"/>
      <c r="FZ614" s="25"/>
      <c r="GA614" s="25"/>
      <c r="GB614" s="25"/>
      <c r="GC614" s="25"/>
      <c r="GD614" s="25"/>
      <c r="GE614" s="25"/>
      <c r="GF614" s="25"/>
      <c r="GG614" s="25"/>
      <c r="GH614" s="25"/>
      <c r="GI614" s="25"/>
      <c r="GJ614" s="25"/>
      <c r="GK614" s="25"/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5"/>
      <c r="GW614" s="25"/>
      <c r="GX614" s="25"/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5"/>
      <c r="HJ614" s="25"/>
      <c r="HK614" s="25"/>
      <c r="HL614" s="25"/>
      <c r="HM614" s="25"/>
      <c r="HN614" s="25"/>
      <c r="HO614" s="25"/>
      <c r="HP614" s="25"/>
      <c r="HQ614" s="25"/>
      <c r="HR614" s="25"/>
      <c r="HS614" s="25"/>
      <c r="HT614" s="25"/>
      <c r="HU614" s="25"/>
      <c r="HV614" s="25"/>
      <c r="HW614" s="25"/>
      <c r="HX614" s="25"/>
      <c r="HY614" s="25"/>
      <c r="HZ614" s="25"/>
      <c r="IA614" s="25"/>
      <c r="IB614" s="25"/>
      <c r="IC614" s="25"/>
      <c r="ID614" s="25"/>
      <c r="IE614" s="25"/>
      <c r="IF614" s="25"/>
      <c r="IG614" s="25"/>
      <c r="IH614" s="25"/>
      <c r="II614" s="25"/>
      <c r="IJ614" s="25"/>
      <c r="IK614" s="25"/>
      <c r="IL614" s="25"/>
      <c r="IM614" s="25"/>
      <c r="IN614" s="25"/>
      <c r="IO614" s="25"/>
      <c r="IP614" s="25"/>
      <c r="IQ614" s="25"/>
      <c r="IR614" s="25"/>
      <c r="IS614" s="25"/>
      <c r="IT614" s="25"/>
      <c r="IU614" s="25"/>
      <c r="IV614" s="25"/>
      <c r="IW614" s="25"/>
      <c r="IX614" s="25"/>
      <c r="IY614" s="25"/>
      <c r="IZ614" s="25"/>
      <c r="JA614" s="25"/>
      <c r="JB614" s="25"/>
      <c r="JC614" s="25"/>
      <c r="JD614" s="25"/>
      <c r="JE614" s="25"/>
      <c r="JF614" s="25"/>
      <c r="JG614" s="25"/>
      <c r="JH614" s="25"/>
      <c r="JI614" s="25"/>
      <c r="JJ614" s="25"/>
      <c r="JK614" s="25"/>
      <c r="JL614" s="25"/>
      <c r="JM614" s="25"/>
      <c r="JN614" s="25"/>
      <c r="JO614" s="25"/>
      <c r="JP614" s="25"/>
      <c r="JQ614" s="25"/>
      <c r="JR614" s="25"/>
      <c r="JS614" s="25"/>
      <c r="JT614" s="25"/>
      <c r="JU614" s="25"/>
      <c r="JV614" s="25"/>
      <c r="JW614" s="25"/>
      <c r="JX614" s="25"/>
      <c r="JY614" s="25"/>
      <c r="JZ614" s="25"/>
      <c r="KA614" s="25"/>
      <c r="KB614" s="25"/>
      <c r="KC614" s="25"/>
      <c r="KD614" s="25"/>
      <c r="KE614" s="25"/>
      <c r="KF614" s="25"/>
      <c r="KG614" s="25"/>
      <c r="KH614" s="25"/>
      <c r="KI614" s="25"/>
      <c r="KJ614" s="25"/>
      <c r="KK614" s="25"/>
      <c r="KL614" s="25"/>
      <c r="KM614" s="25"/>
      <c r="KN614" s="25"/>
      <c r="KO614" s="25"/>
      <c r="KP614" s="25"/>
      <c r="KQ614" s="25"/>
      <c r="KR614" s="25"/>
      <c r="KS614" s="25"/>
      <c r="KT614" s="25"/>
      <c r="KU614" s="25"/>
      <c r="KV614" s="25"/>
      <c r="KW614" s="25"/>
      <c r="KX614" s="25"/>
      <c r="KY614" s="25"/>
      <c r="KZ614" s="25"/>
      <c r="LA614" s="25"/>
      <c r="LB614" s="25"/>
      <c r="LC614" s="25"/>
      <c r="LD614" s="25"/>
      <c r="LE614" s="25"/>
      <c r="LF614" s="25"/>
      <c r="LG614" s="25"/>
      <c r="LH614" s="25"/>
      <c r="LI614" s="25"/>
      <c r="LJ614" s="25"/>
      <c r="LK614" s="25"/>
      <c r="LL614" s="25"/>
      <c r="LM614" s="25"/>
      <c r="LN614" s="25"/>
      <c r="LO614" s="25"/>
      <c r="LP614" s="25"/>
      <c r="LQ614" s="25"/>
      <c r="LR614" s="25"/>
      <c r="LS614" s="25"/>
      <c r="LT614" s="25"/>
      <c r="LU614" s="25"/>
      <c r="LV614" s="25"/>
      <c r="LW614" s="25"/>
      <c r="LX614" s="25"/>
      <c r="LY614" s="25"/>
      <c r="LZ614" s="25"/>
      <c r="MA614" s="25"/>
      <c r="MB614" s="25"/>
      <c r="MC614" s="25"/>
      <c r="MD614" s="25"/>
      <c r="ME614" s="25"/>
      <c r="MF614" s="25"/>
    </row>
    <row r="615" spans="1:344" s="26" customFormat="1" hidden="1" x14ac:dyDescent="0.25">
      <c r="A615" s="21"/>
      <c r="B615" s="22"/>
      <c r="C615" s="76"/>
      <c r="D615" s="7"/>
      <c r="E615" s="7"/>
      <c r="F615" s="7"/>
      <c r="G615" s="179"/>
      <c r="H615" s="179"/>
      <c r="I615" s="271"/>
      <c r="J615" s="194"/>
      <c r="K615" s="179"/>
      <c r="L615" s="179"/>
      <c r="M615" s="179"/>
      <c r="N615" s="179"/>
      <c r="O615" s="179"/>
      <c r="P615" s="179"/>
      <c r="Q615" s="24"/>
      <c r="R615" s="182"/>
      <c r="S615" s="24"/>
      <c r="T615" s="32"/>
      <c r="U615" s="240"/>
      <c r="V615" s="66"/>
      <c r="W615" s="78"/>
      <c r="X615" s="66"/>
      <c r="Y615" s="66"/>
      <c r="Z615" s="25"/>
      <c r="AA615" s="23"/>
      <c r="AB615" s="23"/>
      <c r="AC615" s="25"/>
      <c r="AD615" s="60"/>
      <c r="AE615" s="31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25"/>
      <c r="CR615" s="25"/>
      <c r="CS615" s="25"/>
      <c r="CT615" s="25"/>
      <c r="CU615" s="25"/>
      <c r="CV615" s="25"/>
      <c r="CW615" s="25"/>
      <c r="CX615" s="25"/>
      <c r="CY615" s="25"/>
      <c r="CZ615" s="25"/>
      <c r="DA615" s="25"/>
      <c r="DB615" s="25"/>
      <c r="DC615" s="25"/>
      <c r="DD615" s="25"/>
      <c r="DE615" s="25"/>
      <c r="DF615" s="25"/>
      <c r="DG615" s="25"/>
      <c r="DH615" s="25"/>
      <c r="DI615" s="25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25"/>
      <c r="DZ615" s="25"/>
      <c r="EA615" s="25"/>
      <c r="EB615" s="25"/>
      <c r="EC615" s="25"/>
      <c r="ED615" s="25"/>
      <c r="EE615" s="25"/>
      <c r="EF615" s="25"/>
      <c r="EG615" s="25"/>
      <c r="EH615" s="25"/>
      <c r="EI615" s="25"/>
      <c r="EJ615" s="25"/>
      <c r="EK615" s="25"/>
      <c r="EL615" s="25"/>
      <c r="EM615" s="25"/>
      <c r="EN615" s="25"/>
      <c r="EO615" s="25"/>
      <c r="EP615" s="25"/>
      <c r="EQ615" s="25"/>
      <c r="ER615" s="25"/>
      <c r="ES615" s="25"/>
      <c r="ET615" s="25"/>
      <c r="EU615" s="25"/>
      <c r="EV615" s="25"/>
      <c r="EW615" s="25"/>
      <c r="EX615" s="25"/>
      <c r="EY615" s="25"/>
      <c r="EZ615" s="25"/>
      <c r="FA615" s="25"/>
      <c r="FB615" s="25"/>
      <c r="FC615" s="25"/>
      <c r="FD615" s="25"/>
      <c r="FE615" s="25"/>
      <c r="FF615" s="25"/>
      <c r="FG615" s="25"/>
      <c r="FH615" s="25"/>
      <c r="FI615" s="25"/>
      <c r="FJ615" s="25"/>
      <c r="FK615" s="25"/>
      <c r="FL615" s="25"/>
      <c r="FM615" s="25"/>
      <c r="FN615" s="25"/>
      <c r="FO615" s="25"/>
      <c r="FP615" s="25"/>
      <c r="FQ615" s="25"/>
      <c r="FR615" s="25"/>
      <c r="FS615" s="25"/>
      <c r="FT615" s="25"/>
      <c r="FU615" s="25"/>
      <c r="FV615" s="25"/>
      <c r="FW615" s="25"/>
      <c r="FX615" s="25"/>
      <c r="FY615" s="25"/>
      <c r="FZ615" s="25"/>
      <c r="GA615" s="25"/>
      <c r="GB615" s="25"/>
      <c r="GC615" s="25"/>
      <c r="GD615" s="25"/>
      <c r="GE615" s="25"/>
      <c r="GF615" s="25"/>
      <c r="GG615" s="25"/>
      <c r="GH615" s="25"/>
      <c r="GI615" s="25"/>
      <c r="GJ615" s="25"/>
      <c r="GK615" s="25"/>
      <c r="GL615" s="25"/>
      <c r="GM615" s="25"/>
      <c r="GN615" s="25"/>
      <c r="GO615" s="25"/>
      <c r="GP615" s="25"/>
      <c r="GQ615" s="25"/>
      <c r="GR615" s="25"/>
      <c r="GS615" s="25"/>
      <c r="GT615" s="25"/>
      <c r="GU615" s="25"/>
      <c r="GV615" s="25"/>
      <c r="GW615" s="25"/>
      <c r="GX615" s="25"/>
      <c r="GY615" s="25"/>
      <c r="GZ615" s="25"/>
      <c r="HA615" s="25"/>
      <c r="HB615" s="25"/>
      <c r="HC615" s="25"/>
      <c r="HD615" s="25"/>
      <c r="HE615" s="25"/>
      <c r="HF615" s="25"/>
      <c r="HG615" s="25"/>
      <c r="HH615" s="25"/>
      <c r="HI615" s="25"/>
      <c r="HJ615" s="25"/>
      <c r="HK615" s="25"/>
      <c r="HL615" s="25"/>
      <c r="HM615" s="25"/>
      <c r="HN615" s="25"/>
      <c r="HO615" s="25"/>
      <c r="HP615" s="25"/>
      <c r="HQ615" s="25"/>
      <c r="HR615" s="25"/>
      <c r="HS615" s="25"/>
      <c r="HT615" s="25"/>
      <c r="HU615" s="25"/>
      <c r="HV615" s="25"/>
      <c r="HW615" s="25"/>
      <c r="HX615" s="25"/>
      <c r="HY615" s="25"/>
      <c r="HZ615" s="25"/>
      <c r="IA615" s="25"/>
      <c r="IB615" s="25"/>
      <c r="IC615" s="25"/>
      <c r="ID615" s="25"/>
      <c r="IE615" s="25"/>
      <c r="IF615" s="25"/>
      <c r="IG615" s="25"/>
      <c r="IH615" s="25"/>
      <c r="II615" s="25"/>
      <c r="IJ615" s="25"/>
      <c r="IK615" s="25"/>
      <c r="IL615" s="25"/>
      <c r="IM615" s="25"/>
      <c r="IN615" s="25"/>
      <c r="IO615" s="25"/>
      <c r="IP615" s="25"/>
      <c r="IQ615" s="25"/>
      <c r="IR615" s="25"/>
      <c r="IS615" s="25"/>
      <c r="IT615" s="25"/>
      <c r="IU615" s="25"/>
      <c r="IV615" s="25"/>
      <c r="IW615" s="25"/>
      <c r="IX615" s="25"/>
      <c r="IY615" s="25"/>
      <c r="IZ615" s="25"/>
      <c r="JA615" s="25"/>
      <c r="JB615" s="25"/>
      <c r="JC615" s="25"/>
      <c r="JD615" s="25"/>
      <c r="JE615" s="25"/>
      <c r="JF615" s="25"/>
      <c r="JG615" s="25"/>
      <c r="JH615" s="25"/>
      <c r="JI615" s="25"/>
      <c r="JJ615" s="25"/>
      <c r="JK615" s="25"/>
      <c r="JL615" s="25"/>
      <c r="JM615" s="25"/>
      <c r="JN615" s="25"/>
      <c r="JO615" s="25"/>
      <c r="JP615" s="25"/>
      <c r="JQ615" s="25"/>
      <c r="JR615" s="25"/>
      <c r="JS615" s="25"/>
      <c r="JT615" s="25"/>
      <c r="JU615" s="25"/>
      <c r="JV615" s="25"/>
      <c r="JW615" s="25"/>
      <c r="JX615" s="25"/>
      <c r="JY615" s="25"/>
      <c r="JZ615" s="25"/>
      <c r="KA615" s="25"/>
      <c r="KB615" s="25"/>
      <c r="KC615" s="25"/>
      <c r="KD615" s="25"/>
      <c r="KE615" s="25"/>
      <c r="KF615" s="25"/>
      <c r="KG615" s="25"/>
      <c r="KH615" s="25"/>
      <c r="KI615" s="25"/>
      <c r="KJ615" s="25"/>
      <c r="KK615" s="25"/>
      <c r="KL615" s="25"/>
      <c r="KM615" s="25"/>
      <c r="KN615" s="25"/>
      <c r="KO615" s="25"/>
      <c r="KP615" s="25"/>
      <c r="KQ615" s="25"/>
      <c r="KR615" s="25"/>
      <c r="KS615" s="25"/>
      <c r="KT615" s="25"/>
      <c r="KU615" s="25"/>
      <c r="KV615" s="25"/>
      <c r="KW615" s="25"/>
      <c r="KX615" s="25"/>
      <c r="KY615" s="25"/>
      <c r="KZ615" s="25"/>
      <c r="LA615" s="25"/>
      <c r="LB615" s="25"/>
      <c r="LC615" s="25"/>
      <c r="LD615" s="25"/>
      <c r="LE615" s="25"/>
      <c r="LF615" s="25"/>
      <c r="LG615" s="25"/>
      <c r="LH615" s="25"/>
      <c r="LI615" s="25"/>
      <c r="LJ615" s="25"/>
      <c r="LK615" s="25"/>
      <c r="LL615" s="25"/>
      <c r="LM615" s="25"/>
      <c r="LN615" s="25"/>
      <c r="LO615" s="25"/>
      <c r="LP615" s="25"/>
      <c r="LQ615" s="25"/>
      <c r="LR615" s="25"/>
      <c r="LS615" s="25"/>
      <c r="LT615" s="25"/>
      <c r="LU615" s="25"/>
      <c r="LV615" s="25"/>
      <c r="LW615" s="25"/>
      <c r="LX615" s="25"/>
      <c r="LY615" s="25"/>
      <c r="LZ615" s="25"/>
      <c r="MA615" s="25"/>
      <c r="MB615" s="25"/>
      <c r="MC615" s="25"/>
      <c r="MD615" s="25"/>
      <c r="ME615" s="25"/>
      <c r="MF615" s="25"/>
    </row>
    <row r="616" spans="1:344" s="26" customFormat="1" hidden="1" x14ac:dyDescent="0.25">
      <c r="A616" s="21"/>
      <c r="B616" s="22"/>
      <c r="C616" s="76"/>
      <c r="D616" s="7"/>
      <c r="E616" s="7"/>
      <c r="F616" s="7"/>
      <c r="G616" s="179"/>
      <c r="H616" s="179"/>
      <c r="I616" s="271"/>
      <c r="J616" s="194"/>
      <c r="K616" s="179"/>
      <c r="L616" s="179"/>
      <c r="M616" s="179"/>
      <c r="N616" s="179"/>
      <c r="O616" s="179"/>
      <c r="P616" s="179"/>
      <c r="Q616" s="24"/>
      <c r="R616" s="182"/>
      <c r="S616" s="24"/>
      <c r="T616" s="32"/>
      <c r="U616" s="240"/>
      <c r="V616" s="66"/>
      <c r="W616" s="78"/>
      <c r="X616" s="66"/>
      <c r="Y616" s="66"/>
      <c r="Z616" s="25"/>
      <c r="AA616" s="23"/>
      <c r="AB616" s="23"/>
      <c r="AC616" s="25"/>
      <c r="AD616" s="60"/>
      <c r="AE616" s="31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25"/>
      <c r="DZ616" s="25"/>
      <c r="EA616" s="25"/>
      <c r="EB616" s="25"/>
      <c r="EC616" s="25"/>
      <c r="ED616" s="25"/>
      <c r="EE616" s="25"/>
      <c r="EF616" s="25"/>
      <c r="EG616" s="25"/>
      <c r="EH616" s="25"/>
      <c r="EI616" s="25"/>
      <c r="EJ616" s="25"/>
      <c r="EK616" s="25"/>
      <c r="EL616" s="25"/>
      <c r="EM616" s="25"/>
      <c r="EN616" s="25"/>
      <c r="EO616" s="25"/>
      <c r="EP616" s="25"/>
      <c r="EQ616" s="25"/>
      <c r="ER616" s="25"/>
      <c r="ES616" s="25"/>
      <c r="ET616" s="25"/>
      <c r="EU616" s="25"/>
      <c r="EV616" s="25"/>
      <c r="EW616" s="25"/>
      <c r="EX616" s="25"/>
      <c r="EY616" s="25"/>
      <c r="EZ616" s="25"/>
      <c r="FA616" s="25"/>
      <c r="FB616" s="25"/>
      <c r="FC616" s="25"/>
      <c r="FD616" s="25"/>
      <c r="FE616" s="25"/>
      <c r="FF616" s="25"/>
      <c r="FG616" s="25"/>
      <c r="FH616" s="25"/>
      <c r="FI616" s="25"/>
      <c r="FJ616" s="25"/>
      <c r="FK616" s="25"/>
      <c r="FL616" s="25"/>
      <c r="FM616" s="25"/>
      <c r="FN616" s="25"/>
      <c r="FO616" s="25"/>
      <c r="FP616" s="25"/>
      <c r="FQ616" s="25"/>
      <c r="FR616" s="25"/>
      <c r="FS616" s="25"/>
      <c r="FT616" s="25"/>
      <c r="FU616" s="25"/>
      <c r="FV616" s="25"/>
      <c r="FW616" s="25"/>
      <c r="FX616" s="25"/>
      <c r="FY616" s="25"/>
      <c r="FZ616" s="25"/>
      <c r="GA616" s="25"/>
      <c r="GB616" s="25"/>
      <c r="GC616" s="25"/>
      <c r="GD616" s="25"/>
      <c r="GE616" s="25"/>
      <c r="GF616" s="25"/>
      <c r="GG616" s="25"/>
      <c r="GH616" s="25"/>
      <c r="GI616" s="25"/>
      <c r="GJ616" s="25"/>
      <c r="GK616" s="25"/>
      <c r="GL616" s="25"/>
      <c r="GM616" s="25"/>
      <c r="GN616" s="25"/>
      <c r="GO616" s="25"/>
      <c r="GP616" s="25"/>
      <c r="GQ616" s="25"/>
      <c r="GR616" s="25"/>
      <c r="GS616" s="25"/>
      <c r="GT616" s="25"/>
      <c r="GU616" s="25"/>
      <c r="GV616" s="25"/>
      <c r="GW616" s="25"/>
      <c r="GX616" s="25"/>
      <c r="GY616" s="25"/>
      <c r="GZ616" s="25"/>
      <c r="HA616" s="25"/>
      <c r="HB616" s="25"/>
      <c r="HC616" s="25"/>
      <c r="HD616" s="25"/>
      <c r="HE616" s="25"/>
      <c r="HF616" s="25"/>
      <c r="HG616" s="25"/>
      <c r="HH616" s="25"/>
      <c r="HI616" s="25"/>
      <c r="HJ616" s="25"/>
      <c r="HK616" s="25"/>
      <c r="HL616" s="25"/>
      <c r="HM616" s="25"/>
      <c r="HN616" s="25"/>
      <c r="HO616" s="25"/>
      <c r="HP616" s="25"/>
      <c r="HQ616" s="25"/>
      <c r="HR616" s="25"/>
      <c r="HS616" s="25"/>
      <c r="HT616" s="25"/>
      <c r="HU616" s="25"/>
      <c r="HV616" s="25"/>
      <c r="HW616" s="25"/>
      <c r="HX616" s="25"/>
      <c r="HY616" s="25"/>
      <c r="HZ616" s="25"/>
      <c r="IA616" s="25"/>
      <c r="IB616" s="25"/>
      <c r="IC616" s="25"/>
      <c r="ID616" s="25"/>
      <c r="IE616" s="25"/>
      <c r="IF616" s="25"/>
      <c r="IG616" s="25"/>
      <c r="IH616" s="25"/>
      <c r="II616" s="25"/>
      <c r="IJ616" s="25"/>
      <c r="IK616" s="25"/>
      <c r="IL616" s="25"/>
      <c r="IM616" s="25"/>
      <c r="IN616" s="25"/>
      <c r="IO616" s="25"/>
      <c r="IP616" s="25"/>
      <c r="IQ616" s="25"/>
      <c r="IR616" s="25"/>
      <c r="IS616" s="25"/>
      <c r="IT616" s="25"/>
      <c r="IU616" s="25"/>
      <c r="IV616" s="25"/>
      <c r="IW616" s="25"/>
      <c r="IX616" s="25"/>
      <c r="IY616" s="25"/>
      <c r="IZ616" s="25"/>
      <c r="JA616" s="25"/>
      <c r="JB616" s="25"/>
      <c r="JC616" s="25"/>
      <c r="JD616" s="25"/>
      <c r="JE616" s="25"/>
      <c r="JF616" s="25"/>
      <c r="JG616" s="25"/>
      <c r="JH616" s="25"/>
      <c r="JI616" s="25"/>
      <c r="JJ616" s="25"/>
      <c r="JK616" s="25"/>
      <c r="JL616" s="25"/>
      <c r="JM616" s="25"/>
      <c r="JN616" s="25"/>
      <c r="JO616" s="25"/>
      <c r="JP616" s="25"/>
      <c r="JQ616" s="25"/>
      <c r="JR616" s="25"/>
      <c r="JS616" s="25"/>
      <c r="JT616" s="25"/>
      <c r="JU616" s="25"/>
      <c r="JV616" s="25"/>
      <c r="JW616" s="25"/>
      <c r="JX616" s="25"/>
      <c r="JY616" s="25"/>
      <c r="JZ616" s="25"/>
      <c r="KA616" s="25"/>
      <c r="KB616" s="25"/>
      <c r="KC616" s="25"/>
      <c r="KD616" s="25"/>
      <c r="KE616" s="25"/>
      <c r="KF616" s="25"/>
      <c r="KG616" s="25"/>
      <c r="KH616" s="25"/>
      <c r="KI616" s="25"/>
      <c r="KJ616" s="25"/>
      <c r="KK616" s="25"/>
      <c r="KL616" s="25"/>
      <c r="KM616" s="25"/>
      <c r="KN616" s="25"/>
      <c r="KO616" s="25"/>
      <c r="KP616" s="25"/>
      <c r="KQ616" s="25"/>
      <c r="KR616" s="25"/>
      <c r="KS616" s="25"/>
      <c r="KT616" s="25"/>
      <c r="KU616" s="25"/>
      <c r="KV616" s="25"/>
      <c r="KW616" s="25"/>
      <c r="KX616" s="25"/>
      <c r="KY616" s="25"/>
      <c r="KZ616" s="25"/>
      <c r="LA616" s="25"/>
      <c r="LB616" s="25"/>
      <c r="LC616" s="25"/>
      <c r="LD616" s="25"/>
      <c r="LE616" s="25"/>
      <c r="LF616" s="25"/>
      <c r="LG616" s="25"/>
      <c r="LH616" s="25"/>
      <c r="LI616" s="25"/>
      <c r="LJ616" s="25"/>
      <c r="LK616" s="25"/>
      <c r="LL616" s="25"/>
      <c r="LM616" s="25"/>
      <c r="LN616" s="25"/>
      <c r="LO616" s="25"/>
      <c r="LP616" s="25"/>
      <c r="LQ616" s="25"/>
      <c r="LR616" s="25"/>
      <c r="LS616" s="25"/>
      <c r="LT616" s="25"/>
      <c r="LU616" s="25"/>
      <c r="LV616" s="25"/>
      <c r="LW616" s="25"/>
      <c r="LX616" s="25"/>
      <c r="LY616" s="25"/>
      <c r="LZ616" s="25"/>
      <c r="MA616" s="25"/>
      <c r="MB616" s="25"/>
      <c r="MC616" s="25"/>
      <c r="MD616" s="25"/>
      <c r="ME616" s="25"/>
      <c r="MF616" s="25"/>
    </row>
    <row r="617" spans="1:344" s="26" customFormat="1" hidden="1" x14ac:dyDescent="0.25">
      <c r="A617" s="21"/>
      <c r="B617" s="22"/>
      <c r="C617" s="76"/>
      <c r="D617" s="7"/>
      <c r="E617" s="7"/>
      <c r="F617" s="7"/>
      <c r="G617" s="179"/>
      <c r="H617" s="179"/>
      <c r="I617" s="271"/>
      <c r="J617" s="194"/>
      <c r="K617" s="179"/>
      <c r="L617" s="179"/>
      <c r="M617" s="179"/>
      <c r="N617" s="179"/>
      <c r="O617" s="179"/>
      <c r="P617" s="179"/>
      <c r="Q617" s="24"/>
      <c r="R617" s="182"/>
      <c r="S617" s="24"/>
      <c r="T617" s="32"/>
      <c r="U617" s="240"/>
      <c r="V617" s="66"/>
      <c r="W617" s="78"/>
      <c r="X617" s="66"/>
      <c r="Y617" s="66"/>
      <c r="Z617" s="25"/>
      <c r="AA617" s="23"/>
      <c r="AB617" s="23"/>
      <c r="AC617" s="25"/>
      <c r="AD617" s="60"/>
      <c r="AE617" s="31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25"/>
      <c r="CR617" s="25"/>
      <c r="CS617" s="25"/>
      <c r="CT617" s="25"/>
      <c r="CU617" s="25"/>
      <c r="CV617" s="25"/>
      <c r="CW617" s="25"/>
      <c r="CX617" s="25"/>
      <c r="CY617" s="25"/>
      <c r="CZ617" s="25"/>
      <c r="DA617" s="25"/>
      <c r="DB617" s="25"/>
      <c r="DC617" s="25"/>
      <c r="DD617" s="25"/>
      <c r="DE617" s="25"/>
      <c r="DF617" s="25"/>
      <c r="DG617" s="25"/>
      <c r="DH617" s="25"/>
      <c r="DI617" s="25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25"/>
      <c r="DZ617" s="25"/>
      <c r="EA617" s="25"/>
      <c r="EB617" s="25"/>
      <c r="EC617" s="25"/>
      <c r="ED617" s="25"/>
      <c r="EE617" s="25"/>
      <c r="EF617" s="25"/>
      <c r="EG617" s="25"/>
      <c r="EH617" s="25"/>
      <c r="EI617" s="25"/>
      <c r="EJ617" s="25"/>
      <c r="EK617" s="25"/>
      <c r="EL617" s="25"/>
      <c r="EM617" s="25"/>
      <c r="EN617" s="25"/>
      <c r="EO617" s="25"/>
      <c r="EP617" s="25"/>
      <c r="EQ617" s="25"/>
      <c r="ER617" s="25"/>
      <c r="ES617" s="25"/>
      <c r="ET617" s="25"/>
      <c r="EU617" s="25"/>
      <c r="EV617" s="25"/>
      <c r="EW617" s="25"/>
      <c r="EX617" s="25"/>
      <c r="EY617" s="25"/>
      <c r="EZ617" s="25"/>
      <c r="FA617" s="25"/>
      <c r="FB617" s="25"/>
      <c r="FC617" s="25"/>
      <c r="FD617" s="25"/>
      <c r="FE617" s="25"/>
      <c r="FF617" s="25"/>
      <c r="FG617" s="25"/>
      <c r="FH617" s="25"/>
      <c r="FI617" s="25"/>
      <c r="FJ617" s="25"/>
      <c r="FK617" s="25"/>
      <c r="FL617" s="25"/>
      <c r="FM617" s="25"/>
      <c r="FN617" s="25"/>
      <c r="FO617" s="25"/>
      <c r="FP617" s="25"/>
      <c r="FQ617" s="25"/>
      <c r="FR617" s="25"/>
      <c r="FS617" s="25"/>
      <c r="FT617" s="25"/>
      <c r="FU617" s="25"/>
      <c r="FV617" s="25"/>
      <c r="FW617" s="25"/>
      <c r="FX617" s="25"/>
      <c r="FY617" s="25"/>
      <c r="FZ617" s="25"/>
      <c r="GA617" s="25"/>
      <c r="GB617" s="25"/>
      <c r="GC617" s="25"/>
      <c r="GD617" s="25"/>
      <c r="GE617" s="25"/>
      <c r="GF617" s="25"/>
      <c r="GG617" s="25"/>
      <c r="GH617" s="25"/>
      <c r="GI617" s="25"/>
      <c r="GJ617" s="25"/>
      <c r="GK617" s="25"/>
      <c r="GL617" s="25"/>
      <c r="GM617" s="25"/>
      <c r="GN617" s="25"/>
      <c r="GO617" s="25"/>
      <c r="GP617" s="25"/>
      <c r="GQ617" s="25"/>
      <c r="GR617" s="25"/>
      <c r="GS617" s="25"/>
      <c r="GT617" s="25"/>
      <c r="GU617" s="25"/>
      <c r="GV617" s="25"/>
      <c r="GW617" s="25"/>
      <c r="GX617" s="25"/>
      <c r="GY617" s="25"/>
      <c r="GZ617" s="25"/>
      <c r="HA617" s="25"/>
      <c r="HB617" s="25"/>
      <c r="HC617" s="25"/>
      <c r="HD617" s="25"/>
      <c r="HE617" s="25"/>
      <c r="HF617" s="25"/>
      <c r="HG617" s="25"/>
      <c r="HH617" s="25"/>
      <c r="HI617" s="25"/>
      <c r="HJ617" s="25"/>
      <c r="HK617" s="25"/>
      <c r="HL617" s="25"/>
      <c r="HM617" s="25"/>
      <c r="HN617" s="25"/>
      <c r="HO617" s="25"/>
      <c r="HP617" s="25"/>
      <c r="HQ617" s="25"/>
      <c r="HR617" s="25"/>
      <c r="HS617" s="25"/>
      <c r="HT617" s="25"/>
      <c r="HU617" s="25"/>
      <c r="HV617" s="25"/>
      <c r="HW617" s="25"/>
      <c r="HX617" s="25"/>
      <c r="HY617" s="25"/>
      <c r="HZ617" s="25"/>
      <c r="IA617" s="25"/>
      <c r="IB617" s="25"/>
      <c r="IC617" s="25"/>
      <c r="ID617" s="25"/>
      <c r="IE617" s="25"/>
      <c r="IF617" s="25"/>
      <c r="IG617" s="25"/>
      <c r="IH617" s="25"/>
      <c r="II617" s="25"/>
      <c r="IJ617" s="25"/>
      <c r="IK617" s="25"/>
      <c r="IL617" s="25"/>
      <c r="IM617" s="25"/>
      <c r="IN617" s="25"/>
      <c r="IO617" s="25"/>
      <c r="IP617" s="25"/>
      <c r="IQ617" s="25"/>
      <c r="IR617" s="25"/>
      <c r="IS617" s="25"/>
      <c r="IT617" s="25"/>
      <c r="IU617" s="25"/>
      <c r="IV617" s="25"/>
      <c r="IW617" s="25"/>
      <c r="IX617" s="25"/>
      <c r="IY617" s="25"/>
      <c r="IZ617" s="25"/>
      <c r="JA617" s="25"/>
      <c r="JB617" s="25"/>
      <c r="JC617" s="25"/>
      <c r="JD617" s="25"/>
      <c r="JE617" s="25"/>
      <c r="JF617" s="25"/>
      <c r="JG617" s="25"/>
      <c r="JH617" s="25"/>
      <c r="JI617" s="25"/>
      <c r="JJ617" s="25"/>
      <c r="JK617" s="25"/>
      <c r="JL617" s="25"/>
      <c r="JM617" s="25"/>
      <c r="JN617" s="25"/>
      <c r="JO617" s="25"/>
      <c r="JP617" s="25"/>
      <c r="JQ617" s="25"/>
      <c r="JR617" s="25"/>
      <c r="JS617" s="25"/>
      <c r="JT617" s="25"/>
      <c r="JU617" s="25"/>
      <c r="JV617" s="25"/>
      <c r="JW617" s="25"/>
      <c r="JX617" s="25"/>
      <c r="JY617" s="25"/>
      <c r="JZ617" s="25"/>
      <c r="KA617" s="25"/>
      <c r="KB617" s="25"/>
      <c r="KC617" s="25"/>
      <c r="KD617" s="25"/>
      <c r="KE617" s="25"/>
      <c r="KF617" s="25"/>
      <c r="KG617" s="25"/>
      <c r="KH617" s="25"/>
      <c r="KI617" s="25"/>
      <c r="KJ617" s="25"/>
      <c r="KK617" s="25"/>
      <c r="KL617" s="25"/>
      <c r="KM617" s="25"/>
      <c r="KN617" s="25"/>
      <c r="KO617" s="25"/>
      <c r="KP617" s="25"/>
      <c r="KQ617" s="25"/>
      <c r="KR617" s="25"/>
      <c r="KS617" s="25"/>
      <c r="KT617" s="25"/>
      <c r="KU617" s="25"/>
      <c r="KV617" s="25"/>
      <c r="KW617" s="25"/>
      <c r="KX617" s="25"/>
      <c r="KY617" s="25"/>
      <c r="KZ617" s="25"/>
      <c r="LA617" s="25"/>
      <c r="LB617" s="25"/>
      <c r="LC617" s="25"/>
      <c r="LD617" s="25"/>
      <c r="LE617" s="25"/>
      <c r="LF617" s="25"/>
      <c r="LG617" s="25"/>
      <c r="LH617" s="25"/>
      <c r="LI617" s="25"/>
      <c r="LJ617" s="25"/>
      <c r="LK617" s="25"/>
      <c r="LL617" s="25"/>
      <c r="LM617" s="25"/>
      <c r="LN617" s="25"/>
      <c r="LO617" s="25"/>
      <c r="LP617" s="25"/>
      <c r="LQ617" s="25"/>
      <c r="LR617" s="25"/>
      <c r="LS617" s="25"/>
      <c r="LT617" s="25"/>
      <c r="LU617" s="25"/>
      <c r="LV617" s="25"/>
      <c r="LW617" s="25"/>
      <c r="LX617" s="25"/>
      <c r="LY617" s="25"/>
      <c r="LZ617" s="25"/>
      <c r="MA617" s="25"/>
      <c r="MB617" s="25"/>
      <c r="MC617" s="25"/>
      <c r="MD617" s="25"/>
      <c r="ME617" s="25"/>
      <c r="MF617" s="25"/>
    </row>
    <row r="618" spans="1:344" s="26" customFormat="1" hidden="1" x14ac:dyDescent="0.25">
      <c r="A618" s="21"/>
      <c r="B618" s="22"/>
      <c r="C618" s="76"/>
      <c r="D618" s="7"/>
      <c r="E618" s="7"/>
      <c r="F618" s="7"/>
      <c r="G618" s="179"/>
      <c r="H618" s="179"/>
      <c r="I618" s="271"/>
      <c r="J618" s="194"/>
      <c r="K618" s="179"/>
      <c r="L618" s="179"/>
      <c r="M618" s="179"/>
      <c r="N618" s="179"/>
      <c r="O618" s="179"/>
      <c r="P618" s="179"/>
      <c r="Q618" s="24"/>
      <c r="R618" s="182"/>
      <c r="S618" s="24"/>
      <c r="T618" s="32"/>
      <c r="U618" s="240"/>
      <c r="V618" s="66"/>
      <c r="W618" s="78"/>
      <c r="X618" s="66"/>
      <c r="Y618" s="66"/>
      <c r="Z618" s="25"/>
      <c r="AA618" s="23"/>
      <c r="AB618" s="23"/>
      <c r="AC618" s="25"/>
      <c r="AD618" s="60"/>
      <c r="AE618" s="31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25"/>
      <c r="CR618" s="25"/>
      <c r="CS618" s="25"/>
      <c r="CT618" s="25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25"/>
      <c r="DZ618" s="25"/>
      <c r="EA618" s="25"/>
      <c r="EB618" s="25"/>
      <c r="EC618" s="25"/>
      <c r="ED618" s="25"/>
      <c r="EE618" s="25"/>
      <c r="EF618" s="25"/>
      <c r="EG618" s="25"/>
      <c r="EH618" s="25"/>
      <c r="EI618" s="25"/>
      <c r="EJ618" s="25"/>
      <c r="EK618" s="25"/>
      <c r="EL618" s="25"/>
      <c r="EM618" s="25"/>
      <c r="EN618" s="25"/>
      <c r="EO618" s="25"/>
      <c r="EP618" s="25"/>
      <c r="EQ618" s="25"/>
      <c r="ER618" s="25"/>
      <c r="ES618" s="25"/>
      <c r="ET618" s="25"/>
      <c r="EU618" s="25"/>
      <c r="EV618" s="25"/>
      <c r="EW618" s="25"/>
      <c r="EX618" s="25"/>
      <c r="EY618" s="25"/>
      <c r="EZ618" s="25"/>
      <c r="FA618" s="25"/>
      <c r="FB618" s="25"/>
      <c r="FC618" s="25"/>
      <c r="FD618" s="25"/>
      <c r="FE618" s="25"/>
      <c r="FF618" s="25"/>
      <c r="FG618" s="25"/>
      <c r="FH618" s="25"/>
      <c r="FI618" s="25"/>
      <c r="FJ618" s="25"/>
      <c r="FK618" s="25"/>
      <c r="FL618" s="25"/>
      <c r="FM618" s="25"/>
      <c r="FN618" s="25"/>
      <c r="FO618" s="25"/>
      <c r="FP618" s="25"/>
      <c r="FQ618" s="25"/>
      <c r="FR618" s="25"/>
      <c r="FS618" s="25"/>
      <c r="FT618" s="25"/>
      <c r="FU618" s="25"/>
      <c r="FV618" s="25"/>
      <c r="FW618" s="25"/>
      <c r="FX618" s="25"/>
      <c r="FY618" s="25"/>
      <c r="FZ618" s="25"/>
      <c r="GA618" s="25"/>
      <c r="GB618" s="25"/>
      <c r="GC618" s="25"/>
      <c r="GD618" s="25"/>
      <c r="GE618" s="25"/>
      <c r="GF618" s="25"/>
      <c r="GG618" s="25"/>
      <c r="GH618" s="25"/>
      <c r="GI618" s="25"/>
      <c r="GJ618" s="25"/>
      <c r="GK618" s="25"/>
      <c r="GL618" s="25"/>
      <c r="GM618" s="25"/>
      <c r="GN618" s="25"/>
      <c r="GO618" s="25"/>
      <c r="GP618" s="25"/>
      <c r="GQ618" s="25"/>
      <c r="GR618" s="25"/>
      <c r="GS618" s="25"/>
      <c r="GT618" s="25"/>
      <c r="GU618" s="25"/>
      <c r="GV618" s="25"/>
      <c r="GW618" s="25"/>
      <c r="GX618" s="25"/>
      <c r="GY618" s="25"/>
      <c r="GZ618" s="25"/>
      <c r="HA618" s="25"/>
      <c r="HB618" s="25"/>
      <c r="HC618" s="25"/>
      <c r="HD618" s="25"/>
      <c r="HE618" s="25"/>
      <c r="HF618" s="25"/>
      <c r="HG618" s="25"/>
      <c r="HH618" s="25"/>
      <c r="HI618" s="25"/>
      <c r="HJ618" s="25"/>
      <c r="HK618" s="25"/>
      <c r="HL618" s="25"/>
      <c r="HM618" s="25"/>
      <c r="HN618" s="25"/>
      <c r="HO618" s="25"/>
      <c r="HP618" s="25"/>
      <c r="HQ618" s="25"/>
      <c r="HR618" s="25"/>
      <c r="HS618" s="25"/>
      <c r="HT618" s="25"/>
      <c r="HU618" s="25"/>
      <c r="HV618" s="25"/>
      <c r="HW618" s="25"/>
      <c r="HX618" s="25"/>
      <c r="HY618" s="25"/>
      <c r="HZ618" s="25"/>
      <c r="IA618" s="25"/>
      <c r="IB618" s="25"/>
      <c r="IC618" s="25"/>
      <c r="ID618" s="25"/>
      <c r="IE618" s="25"/>
      <c r="IF618" s="25"/>
      <c r="IG618" s="25"/>
      <c r="IH618" s="25"/>
      <c r="II618" s="25"/>
      <c r="IJ618" s="25"/>
      <c r="IK618" s="25"/>
      <c r="IL618" s="25"/>
      <c r="IM618" s="25"/>
      <c r="IN618" s="25"/>
      <c r="IO618" s="25"/>
      <c r="IP618" s="25"/>
      <c r="IQ618" s="25"/>
      <c r="IR618" s="25"/>
      <c r="IS618" s="25"/>
      <c r="IT618" s="25"/>
      <c r="IU618" s="25"/>
      <c r="IV618" s="25"/>
      <c r="IW618" s="25"/>
      <c r="IX618" s="25"/>
      <c r="IY618" s="25"/>
      <c r="IZ618" s="25"/>
      <c r="JA618" s="25"/>
      <c r="JB618" s="25"/>
      <c r="JC618" s="25"/>
      <c r="JD618" s="25"/>
      <c r="JE618" s="25"/>
      <c r="JF618" s="25"/>
      <c r="JG618" s="25"/>
      <c r="JH618" s="25"/>
      <c r="JI618" s="25"/>
      <c r="JJ618" s="25"/>
      <c r="JK618" s="25"/>
      <c r="JL618" s="25"/>
      <c r="JM618" s="25"/>
      <c r="JN618" s="25"/>
      <c r="JO618" s="25"/>
      <c r="JP618" s="25"/>
      <c r="JQ618" s="25"/>
      <c r="JR618" s="25"/>
      <c r="JS618" s="25"/>
      <c r="JT618" s="25"/>
      <c r="JU618" s="25"/>
      <c r="JV618" s="25"/>
      <c r="JW618" s="25"/>
      <c r="JX618" s="25"/>
      <c r="JY618" s="25"/>
      <c r="JZ618" s="25"/>
      <c r="KA618" s="25"/>
      <c r="KB618" s="25"/>
      <c r="KC618" s="25"/>
      <c r="KD618" s="25"/>
      <c r="KE618" s="25"/>
      <c r="KF618" s="25"/>
      <c r="KG618" s="25"/>
      <c r="KH618" s="25"/>
      <c r="KI618" s="25"/>
      <c r="KJ618" s="25"/>
      <c r="KK618" s="25"/>
      <c r="KL618" s="25"/>
      <c r="KM618" s="25"/>
      <c r="KN618" s="25"/>
      <c r="KO618" s="25"/>
      <c r="KP618" s="25"/>
      <c r="KQ618" s="25"/>
      <c r="KR618" s="25"/>
      <c r="KS618" s="25"/>
      <c r="KT618" s="25"/>
      <c r="KU618" s="25"/>
      <c r="KV618" s="25"/>
      <c r="KW618" s="25"/>
      <c r="KX618" s="25"/>
      <c r="KY618" s="25"/>
      <c r="KZ618" s="25"/>
      <c r="LA618" s="25"/>
      <c r="LB618" s="25"/>
      <c r="LC618" s="25"/>
      <c r="LD618" s="25"/>
      <c r="LE618" s="25"/>
      <c r="LF618" s="25"/>
      <c r="LG618" s="25"/>
      <c r="LH618" s="25"/>
      <c r="LI618" s="25"/>
      <c r="LJ618" s="25"/>
      <c r="LK618" s="25"/>
      <c r="LL618" s="25"/>
      <c r="LM618" s="25"/>
      <c r="LN618" s="25"/>
      <c r="LO618" s="25"/>
      <c r="LP618" s="25"/>
      <c r="LQ618" s="25"/>
      <c r="LR618" s="25"/>
      <c r="LS618" s="25"/>
      <c r="LT618" s="25"/>
      <c r="LU618" s="25"/>
      <c r="LV618" s="25"/>
      <c r="LW618" s="25"/>
      <c r="LX618" s="25"/>
      <c r="LY618" s="25"/>
      <c r="LZ618" s="25"/>
      <c r="MA618" s="25"/>
      <c r="MB618" s="25"/>
      <c r="MC618" s="25"/>
      <c r="MD618" s="25"/>
      <c r="ME618" s="25"/>
      <c r="MF618" s="25"/>
    </row>
    <row r="619" spans="1:344" s="26" customFormat="1" hidden="1" x14ac:dyDescent="0.25">
      <c r="A619" s="21"/>
      <c r="B619" s="22"/>
      <c r="C619" s="76"/>
      <c r="D619" s="7"/>
      <c r="E619" s="7"/>
      <c r="F619" s="7"/>
      <c r="G619" s="179"/>
      <c r="H619" s="179"/>
      <c r="I619" s="271"/>
      <c r="J619" s="194"/>
      <c r="K619" s="179"/>
      <c r="L619" s="179"/>
      <c r="M619" s="179"/>
      <c r="N619" s="179"/>
      <c r="O619" s="179"/>
      <c r="P619" s="179"/>
      <c r="Q619" s="24"/>
      <c r="R619" s="182"/>
      <c r="S619" s="24"/>
      <c r="T619" s="32"/>
      <c r="U619" s="240"/>
      <c r="V619" s="66"/>
      <c r="W619" s="78"/>
      <c r="X619" s="66"/>
      <c r="Y619" s="66"/>
      <c r="Z619" s="25"/>
      <c r="AA619" s="23"/>
      <c r="AB619" s="23"/>
      <c r="AC619" s="25"/>
      <c r="AD619" s="60"/>
      <c r="AE619" s="31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25"/>
      <c r="CR619" s="25"/>
      <c r="CS619" s="25"/>
      <c r="CT619" s="25"/>
      <c r="CU619" s="25"/>
      <c r="CV619" s="25"/>
      <c r="CW619" s="25"/>
      <c r="CX619" s="25"/>
      <c r="CY619" s="25"/>
      <c r="CZ619" s="25"/>
      <c r="DA619" s="25"/>
      <c r="DB619" s="25"/>
      <c r="DC619" s="25"/>
      <c r="DD619" s="25"/>
      <c r="DE619" s="25"/>
      <c r="DF619" s="25"/>
      <c r="DG619" s="25"/>
      <c r="DH619" s="25"/>
      <c r="DI619" s="25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25"/>
      <c r="DZ619" s="25"/>
      <c r="EA619" s="25"/>
      <c r="EB619" s="25"/>
      <c r="EC619" s="25"/>
      <c r="ED619" s="25"/>
      <c r="EE619" s="25"/>
      <c r="EF619" s="25"/>
      <c r="EG619" s="25"/>
      <c r="EH619" s="25"/>
      <c r="EI619" s="25"/>
      <c r="EJ619" s="25"/>
      <c r="EK619" s="25"/>
      <c r="EL619" s="25"/>
      <c r="EM619" s="25"/>
      <c r="EN619" s="25"/>
      <c r="EO619" s="25"/>
      <c r="EP619" s="25"/>
      <c r="EQ619" s="25"/>
      <c r="ER619" s="25"/>
      <c r="ES619" s="25"/>
      <c r="ET619" s="25"/>
      <c r="EU619" s="25"/>
      <c r="EV619" s="25"/>
      <c r="EW619" s="25"/>
      <c r="EX619" s="25"/>
      <c r="EY619" s="25"/>
      <c r="EZ619" s="25"/>
      <c r="FA619" s="25"/>
      <c r="FB619" s="25"/>
      <c r="FC619" s="25"/>
      <c r="FD619" s="25"/>
      <c r="FE619" s="25"/>
      <c r="FF619" s="25"/>
      <c r="FG619" s="25"/>
      <c r="FH619" s="25"/>
      <c r="FI619" s="25"/>
      <c r="FJ619" s="25"/>
      <c r="FK619" s="25"/>
      <c r="FL619" s="25"/>
      <c r="FM619" s="25"/>
      <c r="FN619" s="25"/>
      <c r="FO619" s="25"/>
      <c r="FP619" s="25"/>
      <c r="FQ619" s="25"/>
      <c r="FR619" s="25"/>
      <c r="FS619" s="25"/>
      <c r="FT619" s="25"/>
      <c r="FU619" s="25"/>
      <c r="FV619" s="25"/>
      <c r="FW619" s="25"/>
      <c r="FX619" s="25"/>
      <c r="FY619" s="25"/>
      <c r="FZ619" s="25"/>
      <c r="GA619" s="25"/>
      <c r="GB619" s="25"/>
      <c r="GC619" s="25"/>
      <c r="GD619" s="25"/>
      <c r="GE619" s="25"/>
      <c r="GF619" s="25"/>
      <c r="GG619" s="25"/>
      <c r="GH619" s="25"/>
      <c r="GI619" s="25"/>
      <c r="GJ619" s="25"/>
      <c r="GK619" s="25"/>
      <c r="GL619" s="25"/>
      <c r="GM619" s="25"/>
      <c r="GN619" s="25"/>
      <c r="GO619" s="25"/>
      <c r="GP619" s="25"/>
      <c r="GQ619" s="25"/>
      <c r="GR619" s="25"/>
      <c r="GS619" s="25"/>
      <c r="GT619" s="25"/>
      <c r="GU619" s="25"/>
      <c r="GV619" s="25"/>
      <c r="GW619" s="25"/>
      <c r="GX619" s="25"/>
      <c r="GY619" s="25"/>
      <c r="GZ619" s="25"/>
      <c r="HA619" s="25"/>
      <c r="HB619" s="25"/>
      <c r="HC619" s="25"/>
      <c r="HD619" s="25"/>
      <c r="HE619" s="25"/>
      <c r="HF619" s="25"/>
      <c r="HG619" s="25"/>
      <c r="HH619" s="25"/>
      <c r="HI619" s="25"/>
      <c r="HJ619" s="25"/>
      <c r="HK619" s="25"/>
      <c r="HL619" s="25"/>
      <c r="HM619" s="25"/>
      <c r="HN619" s="25"/>
      <c r="HO619" s="25"/>
      <c r="HP619" s="25"/>
      <c r="HQ619" s="25"/>
      <c r="HR619" s="25"/>
      <c r="HS619" s="25"/>
      <c r="HT619" s="25"/>
      <c r="HU619" s="25"/>
      <c r="HV619" s="25"/>
      <c r="HW619" s="25"/>
      <c r="HX619" s="25"/>
      <c r="HY619" s="25"/>
      <c r="HZ619" s="25"/>
      <c r="IA619" s="25"/>
      <c r="IB619" s="25"/>
      <c r="IC619" s="25"/>
      <c r="ID619" s="25"/>
      <c r="IE619" s="25"/>
      <c r="IF619" s="25"/>
      <c r="IG619" s="25"/>
      <c r="IH619" s="25"/>
      <c r="II619" s="25"/>
      <c r="IJ619" s="25"/>
      <c r="IK619" s="25"/>
      <c r="IL619" s="25"/>
      <c r="IM619" s="25"/>
      <c r="IN619" s="25"/>
      <c r="IO619" s="25"/>
      <c r="IP619" s="25"/>
      <c r="IQ619" s="25"/>
      <c r="IR619" s="25"/>
      <c r="IS619" s="25"/>
      <c r="IT619" s="25"/>
      <c r="IU619" s="25"/>
      <c r="IV619" s="25"/>
      <c r="IW619" s="25"/>
      <c r="IX619" s="25"/>
      <c r="IY619" s="25"/>
      <c r="IZ619" s="25"/>
      <c r="JA619" s="25"/>
      <c r="JB619" s="25"/>
      <c r="JC619" s="25"/>
      <c r="JD619" s="25"/>
      <c r="JE619" s="25"/>
      <c r="JF619" s="25"/>
      <c r="JG619" s="25"/>
      <c r="JH619" s="25"/>
      <c r="JI619" s="25"/>
      <c r="JJ619" s="25"/>
      <c r="JK619" s="25"/>
      <c r="JL619" s="25"/>
      <c r="JM619" s="25"/>
      <c r="JN619" s="25"/>
      <c r="JO619" s="25"/>
      <c r="JP619" s="25"/>
      <c r="JQ619" s="25"/>
      <c r="JR619" s="25"/>
      <c r="JS619" s="25"/>
      <c r="JT619" s="25"/>
      <c r="JU619" s="25"/>
      <c r="JV619" s="25"/>
      <c r="JW619" s="25"/>
      <c r="JX619" s="25"/>
      <c r="JY619" s="25"/>
      <c r="JZ619" s="25"/>
      <c r="KA619" s="25"/>
      <c r="KB619" s="25"/>
      <c r="KC619" s="25"/>
      <c r="KD619" s="25"/>
      <c r="KE619" s="25"/>
      <c r="KF619" s="25"/>
      <c r="KG619" s="25"/>
      <c r="KH619" s="25"/>
      <c r="KI619" s="25"/>
      <c r="KJ619" s="25"/>
      <c r="KK619" s="25"/>
      <c r="KL619" s="25"/>
      <c r="KM619" s="25"/>
      <c r="KN619" s="25"/>
      <c r="KO619" s="25"/>
      <c r="KP619" s="25"/>
      <c r="KQ619" s="25"/>
      <c r="KR619" s="25"/>
      <c r="KS619" s="25"/>
      <c r="KT619" s="25"/>
      <c r="KU619" s="25"/>
      <c r="KV619" s="25"/>
      <c r="KW619" s="25"/>
      <c r="KX619" s="25"/>
      <c r="KY619" s="25"/>
      <c r="KZ619" s="25"/>
      <c r="LA619" s="25"/>
      <c r="LB619" s="25"/>
      <c r="LC619" s="25"/>
      <c r="LD619" s="25"/>
      <c r="LE619" s="25"/>
      <c r="LF619" s="25"/>
      <c r="LG619" s="25"/>
      <c r="LH619" s="25"/>
      <c r="LI619" s="25"/>
      <c r="LJ619" s="25"/>
      <c r="LK619" s="25"/>
      <c r="LL619" s="25"/>
      <c r="LM619" s="25"/>
      <c r="LN619" s="25"/>
      <c r="LO619" s="25"/>
      <c r="LP619" s="25"/>
      <c r="LQ619" s="25"/>
      <c r="LR619" s="25"/>
      <c r="LS619" s="25"/>
      <c r="LT619" s="25"/>
      <c r="LU619" s="25"/>
      <c r="LV619" s="25"/>
      <c r="LW619" s="25"/>
      <c r="LX619" s="25"/>
      <c r="LY619" s="25"/>
      <c r="LZ619" s="25"/>
      <c r="MA619" s="25"/>
      <c r="MB619" s="25"/>
      <c r="MC619" s="25"/>
      <c r="MD619" s="25"/>
      <c r="ME619" s="25"/>
      <c r="MF619" s="25"/>
    </row>
    <row r="620" spans="1:344" s="26" customFormat="1" hidden="1" x14ac:dyDescent="0.25">
      <c r="A620" s="21"/>
      <c r="B620" s="22"/>
      <c r="C620" s="76"/>
      <c r="D620" s="7"/>
      <c r="E620" s="7"/>
      <c r="F620" s="7"/>
      <c r="G620" s="179"/>
      <c r="H620" s="179"/>
      <c r="I620" s="271"/>
      <c r="J620" s="194"/>
      <c r="K620" s="179"/>
      <c r="L620" s="179"/>
      <c r="M620" s="179"/>
      <c r="N620" s="179"/>
      <c r="O620" s="179"/>
      <c r="P620" s="179"/>
      <c r="Q620" s="24"/>
      <c r="R620" s="182"/>
      <c r="S620" s="24"/>
      <c r="T620" s="32"/>
      <c r="U620" s="240"/>
      <c r="V620" s="66"/>
      <c r="W620" s="78"/>
      <c r="X620" s="66"/>
      <c r="Y620" s="66"/>
      <c r="Z620" s="25"/>
      <c r="AA620" s="23"/>
      <c r="AB620" s="23"/>
      <c r="AC620" s="25"/>
      <c r="AD620" s="60"/>
      <c r="AE620" s="31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5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5"/>
      <c r="FA620" s="25"/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5"/>
      <c r="GE620" s="25"/>
      <c r="GF620" s="25"/>
      <c r="GG620" s="25"/>
      <c r="GH620" s="25"/>
      <c r="GI620" s="25"/>
      <c r="GJ620" s="25"/>
      <c r="GK620" s="25"/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5"/>
      <c r="HR620" s="25"/>
      <c r="HS620" s="25"/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5"/>
      <c r="IJ620" s="25"/>
      <c r="IK620" s="25"/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5"/>
      <c r="IW620" s="25"/>
      <c r="IX620" s="25"/>
      <c r="IY620" s="25"/>
      <c r="IZ620" s="25"/>
      <c r="JA620" s="25"/>
      <c r="JB620" s="25"/>
      <c r="JC620" s="25"/>
      <c r="JD620" s="25"/>
      <c r="JE620" s="25"/>
      <c r="JF620" s="25"/>
      <c r="JG620" s="25"/>
      <c r="JH620" s="25"/>
      <c r="JI620" s="25"/>
      <c r="JJ620" s="25"/>
      <c r="JK620" s="25"/>
      <c r="JL620" s="25"/>
      <c r="JM620" s="25"/>
      <c r="JN620" s="25"/>
      <c r="JO620" s="25"/>
      <c r="JP620" s="25"/>
      <c r="JQ620" s="25"/>
      <c r="JR620" s="25"/>
      <c r="JS620" s="25"/>
      <c r="JT620" s="25"/>
      <c r="JU620" s="25"/>
      <c r="JV620" s="25"/>
      <c r="JW620" s="25"/>
      <c r="JX620" s="25"/>
      <c r="JY620" s="25"/>
      <c r="JZ620" s="25"/>
      <c r="KA620" s="25"/>
      <c r="KB620" s="25"/>
      <c r="KC620" s="25"/>
      <c r="KD620" s="25"/>
      <c r="KE620" s="25"/>
      <c r="KF620" s="25"/>
      <c r="KG620" s="25"/>
      <c r="KH620" s="25"/>
      <c r="KI620" s="25"/>
      <c r="KJ620" s="25"/>
      <c r="KK620" s="25"/>
      <c r="KL620" s="25"/>
      <c r="KM620" s="25"/>
      <c r="KN620" s="25"/>
      <c r="KO620" s="25"/>
      <c r="KP620" s="25"/>
      <c r="KQ620" s="25"/>
      <c r="KR620" s="25"/>
      <c r="KS620" s="25"/>
      <c r="KT620" s="25"/>
      <c r="KU620" s="25"/>
      <c r="KV620" s="25"/>
      <c r="KW620" s="25"/>
      <c r="KX620" s="25"/>
      <c r="KY620" s="25"/>
      <c r="KZ620" s="25"/>
      <c r="LA620" s="25"/>
      <c r="LB620" s="25"/>
      <c r="LC620" s="25"/>
      <c r="LD620" s="25"/>
      <c r="LE620" s="25"/>
      <c r="LF620" s="25"/>
      <c r="LG620" s="25"/>
      <c r="LH620" s="25"/>
      <c r="LI620" s="25"/>
      <c r="LJ620" s="25"/>
      <c r="LK620" s="25"/>
      <c r="LL620" s="25"/>
      <c r="LM620" s="25"/>
      <c r="LN620" s="25"/>
      <c r="LO620" s="25"/>
      <c r="LP620" s="25"/>
      <c r="LQ620" s="25"/>
      <c r="LR620" s="25"/>
      <c r="LS620" s="25"/>
      <c r="LT620" s="25"/>
      <c r="LU620" s="25"/>
      <c r="LV620" s="25"/>
      <c r="LW620" s="25"/>
      <c r="LX620" s="25"/>
      <c r="LY620" s="25"/>
      <c r="LZ620" s="25"/>
      <c r="MA620" s="25"/>
      <c r="MB620" s="25"/>
      <c r="MC620" s="25"/>
      <c r="MD620" s="25"/>
      <c r="ME620" s="25"/>
      <c r="MF620" s="25"/>
    </row>
    <row r="621" spans="1:344" s="26" customFormat="1" hidden="1" x14ac:dyDescent="0.25">
      <c r="A621" s="21"/>
      <c r="B621" s="22"/>
      <c r="C621" s="76"/>
      <c r="D621" s="7"/>
      <c r="E621" s="7"/>
      <c r="F621" s="7"/>
      <c r="G621" s="179"/>
      <c r="H621" s="179"/>
      <c r="I621" s="271"/>
      <c r="J621" s="194"/>
      <c r="K621" s="179"/>
      <c r="L621" s="179"/>
      <c r="M621" s="179"/>
      <c r="N621" s="179"/>
      <c r="O621" s="179"/>
      <c r="P621" s="179"/>
      <c r="Q621" s="24"/>
      <c r="R621" s="182"/>
      <c r="S621" s="24"/>
      <c r="T621" s="32"/>
      <c r="U621" s="240"/>
      <c r="V621" s="66"/>
      <c r="W621" s="78"/>
      <c r="X621" s="66"/>
      <c r="Y621" s="66"/>
      <c r="Z621" s="25"/>
      <c r="AA621" s="23"/>
      <c r="AB621" s="23"/>
      <c r="AC621" s="25"/>
      <c r="AD621" s="60"/>
      <c r="AE621" s="31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25"/>
      <c r="EC621" s="25"/>
      <c r="ED621" s="25"/>
      <c r="EE621" s="25"/>
      <c r="EF621" s="25"/>
      <c r="EG621" s="25"/>
      <c r="EH621" s="25"/>
      <c r="EI621" s="25"/>
      <c r="EJ621" s="25"/>
      <c r="EK621" s="25"/>
      <c r="EL621" s="25"/>
      <c r="EM621" s="25"/>
      <c r="EN621" s="25"/>
      <c r="EO621" s="25"/>
      <c r="EP621" s="25"/>
      <c r="EQ621" s="25"/>
      <c r="ER621" s="25"/>
      <c r="ES621" s="25"/>
      <c r="ET621" s="25"/>
      <c r="EU621" s="25"/>
      <c r="EV621" s="25"/>
      <c r="EW621" s="25"/>
      <c r="EX621" s="25"/>
      <c r="EY621" s="25"/>
      <c r="EZ621" s="25"/>
      <c r="FA621" s="25"/>
      <c r="FB621" s="25"/>
      <c r="FC621" s="25"/>
      <c r="FD621" s="25"/>
      <c r="FE621" s="25"/>
      <c r="FF621" s="25"/>
      <c r="FG621" s="25"/>
      <c r="FH621" s="25"/>
      <c r="FI621" s="25"/>
      <c r="FJ621" s="25"/>
      <c r="FK621" s="25"/>
      <c r="FL621" s="25"/>
      <c r="FM621" s="25"/>
      <c r="FN621" s="25"/>
      <c r="FO621" s="25"/>
      <c r="FP621" s="25"/>
      <c r="FQ621" s="25"/>
      <c r="FR621" s="25"/>
      <c r="FS621" s="25"/>
      <c r="FT621" s="25"/>
      <c r="FU621" s="25"/>
      <c r="FV621" s="25"/>
      <c r="FW621" s="25"/>
      <c r="FX621" s="25"/>
      <c r="FY621" s="25"/>
      <c r="FZ621" s="25"/>
      <c r="GA621" s="25"/>
      <c r="GB621" s="25"/>
      <c r="GC621" s="25"/>
      <c r="GD621" s="25"/>
      <c r="GE621" s="25"/>
      <c r="GF621" s="25"/>
      <c r="GG621" s="25"/>
      <c r="GH621" s="25"/>
      <c r="GI621" s="25"/>
      <c r="GJ621" s="25"/>
      <c r="GK621" s="25"/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5"/>
      <c r="GW621" s="25"/>
      <c r="GX621" s="25"/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5"/>
      <c r="HJ621" s="25"/>
      <c r="HK621" s="25"/>
      <c r="HL621" s="25"/>
      <c r="HM621" s="25"/>
      <c r="HN621" s="25"/>
      <c r="HO621" s="25"/>
      <c r="HP621" s="25"/>
      <c r="HQ621" s="25"/>
      <c r="HR621" s="25"/>
      <c r="HS621" s="25"/>
      <c r="HT621" s="25"/>
      <c r="HU621" s="25"/>
      <c r="HV621" s="25"/>
      <c r="HW621" s="25"/>
      <c r="HX621" s="25"/>
      <c r="HY621" s="25"/>
      <c r="HZ621" s="25"/>
      <c r="IA621" s="25"/>
      <c r="IB621" s="25"/>
      <c r="IC621" s="25"/>
      <c r="ID621" s="25"/>
      <c r="IE621" s="25"/>
      <c r="IF621" s="25"/>
      <c r="IG621" s="25"/>
      <c r="IH621" s="25"/>
      <c r="II621" s="25"/>
      <c r="IJ621" s="25"/>
      <c r="IK621" s="25"/>
      <c r="IL621" s="25"/>
      <c r="IM621" s="25"/>
      <c r="IN621" s="25"/>
      <c r="IO621" s="25"/>
      <c r="IP621" s="25"/>
      <c r="IQ621" s="25"/>
      <c r="IR621" s="25"/>
      <c r="IS621" s="25"/>
      <c r="IT621" s="25"/>
      <c r="IU621" s="25"/>
      <c r="IV621" s="25"/>
      <c r="IW621" s="25"/>
      <c r="IX621" s="25"/>
      <c r="IY621" s="25"/>
      <c r="IZ621" s="25"/>
      <c r="JA621" s="25"/>
      <c r="JB621" s="25"/>
      <c r="JC621" s="25"/>
      <c r="JD621" s="25"/>
      <c r="JE621" s="25"/>
      <c r="JF621" s="25"/>
      <c r="JG621" s="25"/>
      <c r="JH621" s="25"/>
      <c r="JI621" s="25"/>
      <c r="JJ621" s="25"/>
      <c r="JK621" s="25"/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5"/>
      <c r="JW621" s="25"/>
      <c r="JX621" s="25"/>
      <c r="JY621" s="25"/>
      <c r="JZ621" s="25"/>
      <c r="KA621" s="25"/>
      <c r="KB621" s="25"/>
      <c r="KC621" s="25"/>
      <c r="KD621" s="25"/>
      <c r="KE621" s="25"/>
      <c r="KF621" s="25"/>
      <c r="KG621" s="25"/>
      <c r="KH621" s="25"/>
      <c r="KI621" s="25"/>
      <c r="KJ621" s="25"/>
      <c r="KK621" s="25"/>
      <c r="KL621" s="25"/>
      <c r="KM621" s="25"/>
      <c r="KN621" s="25"/>
      <c r="KO621" s="25"/>
      <c r="KP621" s="25"/>
      <c r="KQ621" s="25"/>
      <c r="KR621" s="25"/>
      <c r="KS621" s="25"/>
      <c r="KT621" s="25"/>
      <c r="KU621" s="25"/>
      <c r="KV621" s="25"/>
      <c r="KW621" s="25"/>
      <c r="KX621" s="25"/>
      <c r="KY621" s="25"/>
      <c r="KZ621" s="25"/>
      <c r="LA621" s="25"/>
      <c r="LB621" s="25"/>
      <c r="LC621" s="25"/>
      <c r="LD621" s="25"/>
      <c r="LE621" s="25"/>
      <c r="LF621" s="25"/>
      <c r="LG621" s="25"/>
      <c r="LH621" s="25"/>
      <c r="LI621" s="25"/>
      <c r="LJ621" s="25"/>
      <c r="LK621" s="25"/>
      <c r="LL621" s="25"/>
      <c r="LM621" s="25"/>
      <c r="LN621" s="25"/>
      <c r="LO621" s="25"/>
      <c r="LP621" s="25"/>
      <c r="LQ621" s="25"/>
      <c r="LR621" s="25"/>
      <c r="LS621" s="25"/>
      <c r="LT621" s="25"/>
      <c r="LU621" s="25"/>
      <c r="LV621" s="25"/>
      <c r="LW621" s="25"/>
      <c r="LX621" s="25"/>
      <c r="LY621" s="25"/>
      <c r="LZ621" s="25"/>
      <c r="MA621" s="25"/>
      <c r="MB621" s="25"/>
      <c r="MC621" s="25"/>
      <c r="MD621" s="25"/>
      <c r="ME621" s="25"/>
      <c r="MF621" s="25"/>
    </row>
    <row r="622" spans="1:344" s="26" customFormat="1" hidden="1" x14ac:dyDescent="0.25">
      <c r="A622" s="21"/>
      <c r="B622" s="22"/>
      <c r="C622" s="76"/>
      <c r="D622" s="7"/>
      <c r="E622" s="7"/>
      <c r="F622" s="7"/>
      <c r="G622" s="179"/>
      <c r="H622" s="179"/>
      <c r="I622" s="271"/>
      <c r="J622" s="194"/>
      <c r="K622" s="179"/>
      <c r="L622" s="179"/>
      <c r="M622" s="179"/>
      <c r="N622" s="179"/>
      <c r="O622" s="179"/>
      <c r="P622" s="179"/>
      <c r="Q622" s="24"/>
      <c r="R622" s="182"/>
      <c r="S622" s="24"/>
      <c r="T622" s="32"/>
      <c r="U622" s="240"/>
      <c r="V622" s="66"/>
      <c r="W622" s="78"/>
      <c r="X622" s="66"/>
      <c r="Y622" s="66"/>
      <c r="Z622" s="25"/>
      <c r="AA622" s="23"/>
      <c r="AB622" s="23"/>
      <c r="AC622" s="25"/>
      <c r="AD622" s="60"/>
      <c r="AE622" s="31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25"/>
      <c r="DZ622" s="25"/>
      <c r="EA622" s="25"/>
      <c r="EB622" s="25"/>
      <c r="EC622" s="25"/>
      <c r="ED622" s="25"/>
      <c r="EE622" s="25"/>
      <c r="EF622" s="25"/>
      <c r="EG622" s="25"/>
      <c r="EH622" s="25"/>
      <c r="EI622" s="25"/>
      <c r="EJ622" s="25"/>
      <c r="EK622" s="25"/>
      <c r="EL622" s="25"/>
      <c r="EM622" s="25"/>
      <c r="EN622" s="25"/>
      <c r="EO622" s="25"/>
      <c r="EP622" s="25"/>
      <c r="EQ622" s="25"/>
      <c r="ER622" s="25"/>
      <c r="ES622" s="25"/>
      <c r="ET622" s="25"/>
      <c r="EU622" s="25"/>
      <c r="EV622" s="25"/>
      <c r="EW622" s="25"/>
      <c r="EX622" s="25"/>
      <c r="EY622" s="25"/>
      <c r="EZ622" s="25"/>
      <c r="FA622" s="25"/>
      <c r="FB622" s="25"/>
      <c r="FC622" s="25"/>
      <c r="FD622" s="25"/>
      <c r="FE622" s="25"/>
      <c r="FF622" s="25"/>
      <c r="FG622" s="25"/>
      <c r="FH622" s="25"/>
      <c r="FI622" s="25"/>
      <c r="FJ622" s="25"/>
      <c r="FK622" s="25"/>
      <c r="FL622" s="25"/>
      <c r="FM622" s="25"/>
      <c r="FN622" s="25"/>
      <c r="FO622" s="25"/>
      <c r="FP622" s="25"/>
      <c r="FQ622" s="25"/>
      <c r="FR622" s="25"/>
      <c r="FS622" s="25"/>
      <c r="FT622" s="25"/>
      <c r="FU622" s="25"/>
      <c r="FV622" s="25"/>
      <c r="FW622" s="25"/>
      <c r="FX622" s="25"/>
      <c r="FY622" s="25"/>
      <c r="FZ622" s="25"/>
      <c r="GA622" s="25"/>
      <c r="GB622" s="25"/>
      <c r="GC622" s="25"/>
      <c r="GD622" s="25"/>
      <c r="GE622" s="25"/>
      <c r="GF622" s="25"/>
      <c r="GG622" s="25"/>
      <c r="GH622" s="25"/>
      <c r="GI622" s="25"/>
      <c r="GJ622" s="25"/>
      <c r="GK622" s="25"/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5"/>
      <c r="GW622" s="25"/>
      <c r="GX622" s="25"/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5"/>
      <c r="HJ622" s="25"/>
      <c r="HK622" s="25"/>
      <c r="HL622" s="25"/>
      <c r="HM622" s="25"/>
      <c r="HN622" s="25"/>
      <c r="HO622" s="25"/>
      <c r="HP622" s="25"/>
      <c r="HQ622" s="25"/>
      <c r="HR622" s="25"/>
      <c r="HS622" s="25"/>
      <c r="HT622" s="25"/>
      <c r="HU622" s="25"/>
      <c r="HV622" s="25"/>
      <c r="HW622" s="25"/>
      <c r="HX622" s="25"/>
      <c r="HY622" s="25"/>
      <c r="HZ622" s="25"/>
      <c r="IA622" s="25"/>
      <c r="IB622" s="25"/>
      <c r="IC622" s="25"/>
      <c r="ID622" s="25"/>
      <c r="IE622" s="25"/>
      <c r="IF622" s="25"/>
      <c r="IG622" s="25"/>
      <c r="IH622" s="25"/>
      <c r="II622" s="25"/>
      <c r="IJ622" s="25"/>
      <c r="IK622" s="25"/>
      <c r="IL622" s="25"/>
      <c r="IM622" s="25"/>
      <c r="IN622" s="25"/>
      <c r="IO622" s="25"/>
      <c r="IP622" s="25"/>
      <c r="IQ622" s="25"/>
      <c r="IR622" s="25"/>
      <c r="IS622" s="25"/>
      <c r="IT622" s="25"/>
      <c r="IU622" s="25"/>
      <c r="IV622" s="25"/>
      <c r="IW622" s="25"/>
      <c r="IX622" s="25"/>
      <c r="IY622" s="25"/>
      <c r="IZ622" s="25"/>
      <c r="JA622" s="25"/>
      <c r="JB622" s="25"/>
      <c r="JC622" s="25"/>
      <c r="JD622" s="25"/>
      <c r="JE622" s="25"/>
      <c r="JF622" s="25"/>
      <c r="JG622" s="25"/>
      <c r="JH622" s="25"/>
      <c r="JI622" s="25"/>
      <c r="JJ622" s="25"/>
      <c r="JK622" s="25"/>
      <c r="JL622" s="25"/>
      <c r="JM622" s="25"/>
      <c r="JN622" s="25"/>
      <c r="JO622" s="25"/>
      <c r="JP622" s="25"/>
      <c r="JQ622" s="25"/>
      <c r="JR622" s="25"/>
      <c r="JS622" s="25"/>
      <c r="JT622" s="25"/>
      <c r="JU622" s="25"/>
      <c r="JV622" s="25"/>
      <c r="JW622" s="25"/>
      <c r="JX622" s="25"/>
      <c r="JY622" s="25"/>
      <c r="JZ622" s="25"/>
      <c r="KA622" s="25"/>
      <c r="KB622" s="25"/>
      <c r="KC622" s="25"/>
      <c r="KD622" s="25"/>
      <c r="KE622" s="25"/>
      <c r="KF622" s="25"/>
      <c r="KG622" s="25"/>
      <c r="KH622" s="25"/>
      <c r="KI622" s="25"/>
      <c r="KJ622" s="25"/>
      <c r="KK622" s="25"/>
      <c r="KL622" s="25"/>
      <c r="KM622" s="25"/>
      <c r="KN622" s="25"/>
      <c r="KO622" s="25"/>
      <c r="KP622" s="25"/>
      <c r="KQ622" s="25"/>
      <c r="KR622" s="25"/>
      <c r="KS622" s="25"/>
      <c r="KT622" s="25"/>
      <c r="KU622" s="25"/>
      <c r="KV622" s="25"/>
      <c r="KW622" s="25"/>
      <c r="KX622" s="25"/>
      <c r="KY622" s="25"/>
      <c r="KZ622" s="25"/>
      <c r="LA622" s="25"/>
      <c r="LB622" s="25"/>
      <c r="LC622" s="25"/>
      <c r="LD622" s="25"/>
      <c r="LE622" s="25"/>
      <c r="LF622" s="25"/>
      <c r="LG622" s="25"/>
      <c r="LH622" s="25"/>
      <c r="LI622" s="25"/>
      <c r="LJ622" s="25"/>
      <c r="LK622" s="25"/>
      <c r="LL622" s="25"/>
      <c r="LM622" s="25"/>
      <c r="LN622" s="25"/>
      <c r="LO622" s="25"/>
      <c r="LP622" s="25"/>
      <c r="LQ622" s="25"/>
      <c r="LR622" s="25"/>
      <c r="LS622" s="25"/>
      <c r="LT622" s="25"/>
      <c r="LU622" s="25"/>
      <c r="LV622" s="25"/>
      <c r="LW622" s="25"/>
      <c r="LX622" s="25"/>
      <c r="LY622" s="25"/>
      <c r="LZ622" s="25"/>
      <c r="MA622" s="25"/>
      <c r="MB622" s="25"/>
      <c r="MC622" s="25"/>
      <c r="MD622" s="25"/>
      <c r="ME622" s="25"/>
      <c r="MF622" s="25"/>
    </row>
    <row r="623" spans="1:344" s="26" customFormat="1" hidden="1" x14ac:dyDescent="0.25">
      <c r="A623" s="21"/>
      <c r="B623" s="22"/>
      <c r="C623" s="76"/>
      <c r="D623" s="7"/>
      <c r="E623" s="7"/>
      <c r="F623" s="7"/>
      <c r="G623" s="179"/>
      <c r="H623" s="179"/>
      <c r="I623" s="271"/>
      <c r="J623" s="194"/>
      <c r="K623" s="179"/>
      <c r="L623" s="179"/>
      <c r="M623" s="179"/>
      <c r="N623" s="179"/>
      <c r="O623" s="179"/>
      <c r="P623" s="179"/>
      <c r="Q623" s="24"/>
      <c r="R623" s="182"/>
      <c r="S623" s="24"/>
      <c r="T623" s="32"/>
      <c r="U623" s="240"/>
      <c r="V623" s="66"/>
      <c r="W623" s="78"/>
      <c r="X623" s="66"/>
      <c r="Y623" s="66"/>
      <c r="Z623" s="25"/>
      <c r="AA623" s="23"/>
      <c r="AB623" s="23"/>
      <c r="AC623" s="25"/>
      <c r="AD623" s="60"/>
      <c r="AE623" s="31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25"/>
      <c r="CR623" s="25"/>
      <c r="CS623" s="25"/>
      <c r="CT623" s="25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25"/>
      <c r="DZ623" s="25"/>
      <c r="EA623" s="25"/>
      <c r="EB623" s="25"/>
      <c r="EC623" s="25"/>
      <c r="ED623" s="25"/>
      <c r="EE623" s="25"/>
      <c r="EF623" s="25"/>
      <c r="EG623" s="25"/>
      <c r="EH623" s="25"/>
      <c r="EI623" s="25"/>
      <c r="EJ623" s="25"/>
      <c r="EK623" s="25"/>
      <c r="EL623" s="25"/>
      <c r="EM623" s="25"/>
      <c r="EN623" s="25"/>
      <c r="EO623" s="25"/>
      <c r="EP623" s="25"/>
      <c r="EQ623" s="25"/>
      <c r="ER623" s="25"/>
      <c r="ES623" s="25"/>
      <c r="ET623" s="25"/>
      <c r="EU623" s="25"/>
      <c r="EV623" s="25"/>
      <c r="EW623" s="25"/>
      <c r="EX623" s="25"/>
      <c r="EY623" s="25"/>
      <c r="EZ623" s="25"/>
      <c r="FA623" s="25"/>
      <c r="FB623" s="25"/>
      <c r="FC623" s="25"/>
      <c r="FD623" s="25"/>
      <c r="FE623" s="25"/>
      <c r="FF623" s="25"/>
      <c r="FG623" s="25"/>
      <c r="FH623" s="25"/>
      <c r="FI623" s="25"/>
      <c r="FJ623" s="25"/>
      <c r="FK623" s="25"/>
      <c r="FL623" s="25"/>
      <c r="FM623" s="25"/>
      <c r="FN623" s="25"/>
      <c r="FO623" s="25"/>
      <c r="FP623" s="25"/>
      <c r="FQ623" s="25"/>
      <c r="FR623" s="25"/>
      <c r="FS623" s="25"/>
      <c r="FT623" s="25"/>
      <c r="FU623" s="25"/>
      <c r="FV623" s="25"/>
      <c r="FW623" s="25"/>
      <c r="FX623" s="25"/>
      <c r="FY623" s="25"/>
      <c r="FZ623" s="25"/>
      <c r="GA623" s="25"/>
      <c r="GB623" s="25"/>
      <c r="GC623" s="25"/>
      <c r="GD623" s="25"/>
      <c r="GE623" s="25"/>
      <c r="GF623" s="25"/>
      <c r="GG623" s="25"/>
      <c r="GH623" s="25"/>
      <c r="GI623" s="25"/>
      <c r="GJ623" s="25"/>
      <c r="GK623" s="25"/>
      <c r="GL623" s="25"/>
      <c r="GM623" s="25"/>
      <c r="GN623" s="25"/>
      <c r="GO623" s="25"/>
      <c r="GP623" s="25"/>
      <c r="GQ623" s="25"/>
      <c r="GR623" s="25"/>
      <c r="GS623" s="25"/>
      <c r="GT623" s="25"/>
      <c r="GU623" s="25"/>
      <c r="GV623" s="25"/>
      <c r="GW623" s="25"/>
      <c r="GX623" s="25"/>
      <c r="GY623" s="25"/>
      <c r="GZ623" s="25"/>
      <c r="HA623" s="25"/>
      <c r="HB623" s="25"/>
      <c r="HC623" s="25"/>
      <c r="HD623" s="25"/>
      <c r="HE623" s="25"/>
      <c r="HF623" s="25"/>
      <c r="HG623" s="25"/>
      <c r="HH623" s="25"/>
      <c r="HI623" s="25"/>
      <c r="HJ623" s="25"/>
      <c r="HK623" s="25"/>
      <c r="HL623" s="25"/>
      <c r="HM623" s="25"/>
      <c r="HN623" s="25"/>
      <c r="HO623" s="25"/>
      <c r="HP623" s="25"/>
      <c r="HQ623" s="25"/>
      <c r="HR623" s="25"/>
      <c r="HS623" s="25"/>
      <c r="HT623" s="25"/>
      <c r="HU623" s="25"/>
      <c r="HV623" s="25"/>
      <c r="HW623" s="25"/>
      <c r="HX623" s="25"/>
      <c r="HY623" s="25"/>
      <c r="HZ623" s="25"/>
      <c r="IA623" s="25"/>
      <c r="IB623" s="25"/>
      <c r="IC623" s="25"/>
      <c r="ID623" s="25"/>
      <c r="IE623" s="25"/>
      <c r="IF623" s="25"/>
      <c r="IG623" s="25"/>
      <c r="IH623" s="25"/>
      <c r="II623" s="25"/>
      <c r="IJ623" s="25"/>
      <c r="IK623" s="25"/>
      <c r="IL623" s="25"/>
      <c r="IM623" s="25"/>
      <c r="IN623" s="25"/>
      <c r="IO623" s="25"/>
      <c r="IP623" s="25"/>
      <c r="IQ623" s="25"/>
      <c r="IR623" s="25"/>
      <c r="IS623" s="25"/>
      <c r="IT623" s="25"/>
      <c r="IU623" s="25"/>
      <c r="IV623" s="25"/>
      <c r="IW623" s="25"/>
      <c r="IX623" s="25"/>
      <c r="IY623" s="25"/>
      <c r="IZ623" s="25"/>
      <c r="JA623" s="25"/>
      <c r="JB623" s="25"/>
      <c r="JC623" s="25"/>
      <c r="JD623" s="25"/>
      <c r="JE623" s="25"/>
      <c r="JF623" s="25"/>
      <c r="JG623" s="25"/>
      <c r="JH623" s="25"/>
      <c r="JI623" s="25"/>
      <c r="JJ623" s="25"/>
      <c r="JK623" s="25"/>
      <c r="JL623" s="25"/>
      <c r="JM623" s="25"/>
      <c r="JN623" s="25"/>
      <c r="JO623" s="25"/>
      <c r="JP623" s="25"/>
      <c r="JQ623" s="25"/>
      <c r="JR623" s="25"/>
      <c r="JS623" s="25"/>
      <c r="JT623" s="25"/>
      <c r="JU623" s="25"/>
      <c r="JV623" s="25"/>
      <c r="JW623" s="25"/>
      <c r="JX623" s="25"/>
      <c r="JY623" s="25"/>
      <c r="JZ623" s="25"/>
      <c r="KA623" s="25"/>
      <c r="KB623" s="25"/>
      <c r="KC623" s="25"/>
      <c r="KD623" s="25"/>
      <c r="KE623" s="25"/>
      <c r="KF623" s="25"/>
      <c r="KG623" s="25"/>
      <c r="KH623" s="25"/>
      <c r="KI623" s="25"/>
      <c r="KJ623" s="25"/>
      <c r="KK623" s="25"/>
      <c r="KL623" s="25"/>
      <c r="KM623" s="25"/>
      <c r="KN623" s="25"/>
      <c r="KO623" s="25"/>
      <c r="KP623" s="25"/>
      <c r="KQ623" s="25"/>
      <c r="KR623" s="25"/>
      <c r="KS623" s="25"/>
      <c r="KT623" s="25"/>
      <c r="KU623" s="25"/>
      <c r="KV623" s="25"/>
      <c r="KW623" s="25"/>
      <c r="KX623" s="25"/>
      <c r="KY623" s="25"/>
      <c r="KZ623" s="25"/>
      <c r="LA623" s="25"/>
      <c r="LB623" s="25"/>
      <c r="LC623" s="25"/>
      <c r="LD623" s="25"/>
      <c r="LE623" s="25"/>
      <c r="LF623" s="25"/>
      <c r="LG623" s="25"/>
      <c r="LH623" s="25"/>
      <c r="LI623" s="25"/>
      <c r="LJ623" s="25"/>
      <c r="LK623" s="25"/>
      <c r="LL623" s="25"/>
      <c r="LM623" s="25"/>
      <c r="LN623" s="25"/>
      <c r="LO623" s="25"/>
      <c r="LP623" s="25"/>
      <c r="LQ623" s="25"/>
      <c r="LR623" s="25"/>
      <c r="LS623" s="25"/>
      <c r="LT623" s="25"/>
      <c r="LU623" s="25"/>
      <c r="LV623" s="25"/>
      <c r="LW623" s="25"/>
      <c r="LX623" s="25"/>
      <c r="LY623" s="25"/>
      <c r="LZ623" s="25"/>
      <c r="MA623" s="25"/>
      <c r="MB623" s="25"/>
      <c r="MC623" s="25"/>
      <c r="MD623" s="25"/>
      <c r="ME623" s="25"/>
      <c r="MF623" s="25"/>
    </row>
    <row r="624" spans="1:344" s="26" customFormat="1" hidden="1" x14ac:dyDescent="0.25">
      <c r="A624" s="21"/>
      <c r="B624" s="22"/>
      <c r="C624" s="76"/>
      <c r="D624" s="7"/>
      <c r="E624" s="7"/>
      <c r="F624" s="7"/>
      <c r="G624" s="179"/>
      <c r="H624" s="179"/>
      <c r="I624" s="271"/>
      <c r="J624" s="194"/>
      <c r="K624" s="179"/>
      <c r="L624" s="179"/>
      <c r="M624" s="179"/>
      <c r="N624" s="179"/>
      <c r="O624" s="179"/>
      <c r="P624" s="179"/>
      <c r="Q624" s="24"/>
      <c r="R624" s="182"/>
      <c r="S624" s="24"/>
      <c r="T624" s="32"/>
      <c r="U624" s="240"/>
      <c r="V624" s="66"/>
      <c r="W624" s="78"/>
      <c r="X624" s="66"/>
      <c r="Y624" s="66"/>
      <c r="Z624" s="25"/>
      <c r="AA624" s="23"/>
      <c r="AB624" s="23"/>
      <c r="AC624" s="25"/>
      <c r="AD624" s="60"/>
      <c r="AE624" s="31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25"/>
      <c r="CR624" s="25"/>
      <c r="CS624" s="25"/>
      <c r="CT624" s="25"/>
      <c r="CU624" s="25"/>
      <c r="CV624" s="25"/>
      <c r="CW624" s="25"/>
      <c r="CX624" s="25"/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5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5"/>
      <c r="EJ624" s="25"/>
      <c r="EK624" s="25"/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5"/>
      <c r="EW624" s="25"/>
      <c r="EX624" s="25"/>
      <c r="EY624" s="25"/>
      <c r="EZ624" s="25"/>
      <c r="FA624" s="25"/>
      <c r="FB624" s="25"/>
      <c r="FC624" s="25"/>
      <c r="FD624" s="25"/>
      <c r="FE624" s="25"/>
      <c r="FF624" s="25"/>
      <c r="FG624" s="25"/>
      <c r="FH624" s="25"/>
      <c r="FI624" s="25"/>
      <c r="FJ624" s="25"/>
      <c r="FK624" s="25"/>
      <c r="FL624" s="25"/>
      <c r="FM624" s="25"/>
      <c r="FN624" s="25"/>
      <c r="FO624" s="25"/>
      <c r="FP624" s="25"/>
      <c r="FQ624" s="25"/>
      <c r="FR624" s="25"/>
      <c r="FS624" s="25"/>
      <c r="FT624" s="25"/>
      <c r="FU624" s="25"/>
      <c r="FV624" s="25"/>
      <c r="FW624" s="25"/>
      <c r="FX624" s="25"/>
      <c r="FY624" s="25"/>
      <c r="FZ624" s="25"/>
      <c r="GA624" s="25"/>
      <c r="GB624" s="25"/>
      <c r="GC624" s="25"/>
      <c r="GD624" s="25"/>
      <c r="GE624" s="25"/>
      <c r="GF624" s="25"/>
      <c r="GG624" s="25"/>
      <c r="GH624" s="25"/>
      <c r="GI624" s="25"/>
      <c r="GJ624" s="25"/>
      <c r="GK624" s="25"/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5"/>
      <c r="GW624" s="25"/>
      <c r="GX624" s="25"/>
      <c r="GY624" s="25"/>
      <c r="GZ624" s="25"/>
      <c r="HA624" s="25"/>
      <c r="HB624" s="25"/>
      <c r="HC624" s="25"/>
      <c r="HD624" s="25"/>
      <c r="HE624" s="25"/>
      <c r="HF624" s="25"/>
      <c r="HG624" s="25"/>
      <c r="HH624" s="25"/>
      <c r="HI624" s="25"/>
      <c r="HJ624" s="25"/>
      <c r="HK624" s="25"/>
      <c r="HL624" s="25"/>
      <c r="HM624" s="25"/>
      <c r="HN624" s="25"/>
      <c r="HO624" s="25"/>
      <c r="HP624" s="25"/>
      <c r="HQ624" s="25"/>
      <c r="HR624" s="25"/>
      <c r="HS624" s="25"/>
      <c r="HT624" s="25"/>
      <c r="HU624" s="25"/>
      <c r="HV624" s="25"/>
      <c r="HW624" s="25"/>
      <c r="HX624" s="25"/>
      <c r="HY624" s="25"/>
      <c r="HZ624" s="25"/>
      <c r="IA624" s="25"/>
      <c r="IB624" s="25"/>
      <c r="IC624" s="25"/>
      <c r="ID624" s="25"/>
      <c r="IE624" s="25"/>
      <c r="IF624" s="25"/>
      <c r="IG624" s="25"/>
      <c r="IH624" s="25"/>
      <c r="II624" s="25"/>
      <c r="IJ624" s="25"/>
      <c r="IK624" s="25"/>
      <c r="IL624" s="25"/>
      <c r="IM624" s="25"/>
      <c r="IN624" s="25"/>
      <c r="IO624" s="25"/>
      <c r="IP624" s="25"/>
      <c r="IQ624" s="25"/>
      <c r="IR624" s="25"/>
      <c r="IS624" s="25"/>
      <c r="IT624" s="25"/>
      <c r="IU624" s="25"/>
      <c r="IV624" s="25"/>
      <c r="IW624" s="25"/>
      <c r="IX624" s="25"/>
      <c r="IY624" s="25"/>
      <c r="IZ624" s="25"/>
      <c r="JA624" s="25"/>
      <c r="JB624" s="25"/>
      <c r="JC624" s="25"/>
      <c r="JD624" s="25"/>
      <c r="JE624" s="25"/>
      <c r="JF624" s="25"/>
      <c r="JG624" s="25"/>
      <c r="JH624" s="25"/>
      <c r="JI624" s="25"/>
      <c r="JJ624" s="25"/>
      <c r="JK624" s="25"/>
      <c r="JL624" s="25"/>
      <c r="JM624" s="25"/>
      <c r="JN624" s="25"/>
      <c r="JO624" s="25"/>
      <c r="JP624" s="25"/>
      <c r="JQ624" s="25"/>
      <c r="JR624" s="25"/>
      <c r="JS624" s="25"/>
      <c r="JT624" s="25"/>
      <c r="JU624" s="25"/>
      <c r="JV624" s="25"/>
      <c r="JW624" s="25"/>
      <c r="JX624" s="25"/>
      <c r="JY624" s="25"/>
      <c r="JZ624" s="25"/>
      <c r="KA624" s="25"/>
      <c r="KB624" s="25"/>
      <c r="KC624" s="25"/>
      <c r="KD624" s="25"/>
      <c r="KE624" s="25"/>
      <c r="KF624" s="25"/>
      <c r="KG624" s="25"/>
      <c r="KH624" s="25"/>
      <c r="KI624" s="25"/>
      <c r="KJ624" s="25"/>
      <c r="KK624" s="25"/>
      <c r="KL624" s="25"/>
      <c r="KM624" s="25"/>
      <c r="KN624" s="25"/>
      <c r="KO624" s="25"/>
      <c r="KP624" s="25"/>
      <c r="KQ624" s="25"/>
      <c r="KR624" s="25"/>
      <c r="KS624" s="25"/>
      <c r="KT624" s="25"/>
      <c r="KU624" s="25"/>
      <c r="KV624" s="25"/>
      <c r="KW624" s="25"/>
      <c r="KX624" s="25"/>
      <c r="KY624" s="25"/>
      <c r="KZ624" s="25"/>
      <c r="LA624" s="25"/>
      <c r="LB624" s="25"/>
      <c r="LC624" s="25"/>
      <c r="LD624" s="25"/>
      <c r="LE624" s="25"/>
      <c r="LF624" s="25"/>
      <c r="LG624" s="25"/>
      <c r="LH624" s="25"/>
      <c r="LI624" s="25"/>
      <c r="LJ624" s="25"/>
      <c r="LK624" s="25"/>
      <c r="LL624" s="25"/>
      <c r="LM624" s="25"/>
      <c r="LN624" s="25"/>
      <c r="LO624" s="25"/>
      <c r="LP624" s="25"/>
      <c r="LQ624" s="25"/>
      <c r="LR624" s="25"/>
      <c r="LS624" s="25"/>
      <c r="LT624" s="25"/>
      <c r="LU624" s="25"/>
      <c r="LV624" s="25"/>
      <c r="LW624" s="25"/>
      <c r="LX624" s="25"/>
      <c r="LY624" s="25"/>
      <c r="LZ624" s="25"/>
      <c r="MA624" s="25"/>
      <c r="MB624" s="25"/>
      <c r="MC624" s="25"/>
      <c r="MD624" s="25"/>
      <c r="ME624" s="25"/>
      <c r="MF624" s="25"/>
    </row>
    <row r="625" spans="1:344" s="26" customFormat="1" hidden="1" x14ac:dyDescent="0.25">
      <c r="A625" s="21"/>
      <c r="B625" s="22"/>
      <c r="C625" s="76"/>
      <c r="D625" s="7"/>
      <c r="E625" s="7"/>
      <c r="F625" s="7"/>
      <c r="G625" s="179"/>
      <c r="H625" s="179"/>
      <c r="I625" s="271"/>
      <c r="J625" s="194"/>
      <c r="K625" s="179"/>
      <c r="L625" s="179"/>
      <c r="M625" s="179"/>
      <c r="N625" s="179"/>
      <c r="O625" s="179"/>
      <c r="P625" s="179"/>
      <c r="Q625" s="24"/>
      <c r="R625" s="182"/>
      <c r="S625" s="24"/>
      <c r="T625" s="32"/>
      <c r="U625" s="240"/>
      <c r="V625" s="66"/>
      <c r="W625" s="78"/>
      <c r="X625" s="66"/>
      <c r="Y625" s="66"/>
      <c r="Z625" s="25"/>
      <c r="AA625" s="23"/>
      <c r="AB625" s="23"/>
      <c r="AC625" s="25"/>
      <c r="AD625" s="60"/>
      <c r="AE625" s="31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5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25"/>
      <c r="DZ625" s="25"/>
      <c r="EA625" s="25"/>
      <c r="EB625" s="25"/>
      <c r="EC625" s="25"/>
      <c r="ED625" s="25"/>
      <c r="EE625" s="25"/>
      <c r="EF625" s="25"/>
      <c r="EG625" s="25"/>
      <c r="EH625" s="25"/>
      <c r="EI625" s="25"/>
      <c r="EJ625" s="25"/>
      <c r="EK625" s="25"/>
      <c r="EL625" s="25"/>
      <c r="EM625" s="25"/>
      <c r="EN625" s="25"/>
      <c r="EO625" s="25"/>
      <c r="EP625" s="25"/>
      <c r="EQ625" s="25"/>
      <c r="ER625" s="25"/>
      <c r="ES625" s="25"/>
      <c r="ET625" s="25"/>
      <c r="EU625" s="25"/>
      <c r="EV625" s="25"/>
      <c r="EW625" s="25"/>
      <c r="EX625" s="25"/>
      <c r="EY625" s="25"/>
      <c r="EZ625" s="25"/>
      <c r="FA625" s="25"/>
      <c r="FB625" s="25"/>
      <c r="FC625" s="25"/>
      <c r="FD625" s="25"/>
      <c r="FE625" s="25"/>
      <c r="FF625" s="25"/>
      <c r="FG625" s="25"/>
      <c r="FH625" s="25"/>
      <c r="FI625" s="25"/>
      <c r="FJ625" s="25"/>
      <c r="FK625" s="25"/>
      <c r="FL625" s="25"/>
      <c r="FM625" s="25"/>
      <c r="FN625" s="25"/>
      <c r="FO625" s="25"/>
      <c r="FP625" s="25"/>
      <c r="FQ625" s="25"/>
      <c r="FR625" s="25"/>
      <c r="FS625" s="25"/>
      <c r="FT625" s="25"/>
      <c r="FU625" s="25"/>
      <c r="FV625" s="25"/>
      <c r="FW625" s="25"/>
      <c r="FX625" s="25"/>
      <c r="FY625" s="25"/>
      <c r="FZ625" s="25"/>
      <c r="GA625" s="25"/>
      <c r="GB625" s="25"/>
      <c r="GC625" s="25"/>
      <c r="GD625" s="25"/>
      <c r="GE625" s="25"/>
      <c r="GF625" s="25"/>
      <c r="GG625" s="25"/>
      <c r="GH625" s="25"/>
      <c r="GI625" s="25"/>
      <c r="GJ625" s="25"/>
      <c r="GK625" s="25"/>
      <c r="GL625" s="25"/>
      <c r="GM625" s="25"/>
      <c r="GN625" s="25"/>
      <c r="GO625" s="25"/>
      <c r="GP625" s="25"/>
      <c r="GQ625" s="25"/>
      <c r="GR625" s="25"/>
      <c r="GS625" s="25"/>
      <c r="GT625" s="25"/>
      <c r="GU625" s="25"/>
      <c r="GV625" s="25"/>
      <c r="GW625" s="25"/>
      <c r="GX625" s="25"/>
      <c r="GY625" s="25"/>
      <c r="GZ625" s="25"/>
      <c r="HA625" s="25"/>
      <c r="HB625" s="25"/>
      <c r="HC625" s="25"/>
      <c r="HD625" s="25"/>
      <c r="HE625" s="25"/>
      <c r="HF625" s="25"/>
      <c r="HG625" s="25"/>
      <c r="HH625" s="25"/>
      <c r="HI625" s="25"/>
      <c r="HJ625" s="25"/>
      <c r="HK625" s="25"/>
      <c r="HL625" s="25"/>
      <c r="HM625" s="25"/>
      <c r="HN625" s="25"/>
      <c r="HO625" s="25"/>
      <c r="HP625" s="25"/>
      <c r="HQ625" s="25"/>
      <c r="HR625" s="25"/>
      <c r="HS625" s="25"/>
      <c r="HT625" s="25"/>
      <c r="HU625" s="25"/>
      <c r="HV625" s="25"/>
      <c r="HW625" s="25"/>
      <c r="HX625" s="25"/>
      <c r="HY625" s="25"/>
      <c r="HZ625" s="25"/>
      <c r="IA625" s="25"/>
      <c r="IB625" s="25"/>
      <c r="IC625" s="25"/>
      <c r="ID625" s="25"/>
      <c r="IE625" s="25"/>
      <c r="IF625" s="25"/>
      <c r="IG625" s="25"/>
      <c r="IH625" s="25"/>
      <c r="II625" s="25"/>
      <c r="IJ625" s="25"/>
      <c r="IK625" s="25"/>
      <c r="IL625" s="25"/>
      <c r="IM625" s="25"/>
      <c r="IN625" s="25"/>
      <c r="IO625" s="25"/>
      <c r="IP625" s="25"/>
      <c r="IQ625" s="25"/>
      <c r="IR625" s="25"/>
      <c r="IS625" s="25"/>
      <c r="IT625" s="25"/>
      <c r="IU625" s="25"/>
      <c r="IV625" s="25"/>
      <c r="IW625" s="25"/>
      <c r="IX625" s="25"/>
      <c r="IY625" s="25"/>
      <c r="IZ625" s="25"/>
      <c r="JA625" s="25"/>
      <c r="JB625" s="25"/>
      <c r="JC625" s="25"/>
      <c r="JD625" s="25"/>
      <c r="JE625" s="25"/>
      <c r="JF625" s="25"/>
      <c r="JG625" s="25"/>
      <c r="JH625" s="25"/>
      <c r="JI625" s="25"/>
      <c r="JJ625" s="25"/>
      <c r="JK625" s="25"/>
      <c r="JL625" s="25"/>
      <c r="JM625" s="25"/>
      <c r="JN625" s="25"/>
      <c r="JO625" s="25"/>
      <c r="JP625" s="25"/>
      <c r="JQ625" s="25"/>
      <c r="JR625" s="25"/>
      <c r="JS625" s="25"/>
      <c r="JT625" s="25"/>
      <c r="JU625" s="25"/>
      <c r="JV625" s="25"/>
      <c r="JW625" s="25"/>
      <c r="JX625" s="25"/>
      <c r="JY625" s="25"/>
      <c r="JZ625" s="25"/>
      <c r="KA625" s="25"/>
      <c r="KB625" s="25"/>
      <c r="KC625" s="25"/>
      <c r="KD625" s="25"/>
      <c r="KE625" s="25"/>
      <c r="KF625" s="25"/>
      <c r="KG625" s="25"/>
      <c r="KH625" s="25"/>
      <c r="KI625" s="25"/>
      <c r="KJ625" s="25"/>
      <c r="KK625" s="25"/>
      <c r="KL625" s="25"/>
      <c r="KM625" s="25"/>
      <c r="KN625" s="25"/>
      <c r="KO625" s="25"/>
      <c r="KP625" s="25"/>
      <c r="KQ625" s="25"/>
      <c r="KR625" s="25"/>
      <c r="KS625" s="25"/>
      <c r="KT625" s="25"/>
      <c r="KU625" s="25"/>
      <c r="KV625" s="25"/>
      <c r="KW625" s="25"/>
      <c r="KX625" s="25"/>
      <c r="KY625" s="25"/>
      <c r="KZ625" s="25"/>
      <c r="LA625" s="25"/>
      <c r="LB625" s="25"/>
      <c r="LC625" s="25"/>
      <c r="LD625" s="25"/>
      <c r="LE625" s="25"/>
      <c r="LF625" s="25"/>
      <c r="LG625" s="25"/>
      <c r="LH625" s="25"/>
      <c r="LI625" s="25"/>
      <c r="LJ625" s="25"/>
      <c r="LK625" s="25"/>
      <c r="LL625" s="25"/>
      <c r="LM625" s="25"/>
      <c r="LN625" s="25"/>
      <c r="LO625" s="25"/>
      <c r="LP625" s="25"/>
      <c r="LQ625" s="25"/>
      <c r="LR625" s="25"/>
      <c r="LS625" s="25"/>
      <c r="LT625" s="25"/>
      <c r="LU625" s="25"/>
      <c r="LV625" s="25"/>
      <c r="LW625" s="25"/>
      <c r="LX625" s="25"/>
      <c r="LY625" s="25"/>
      <c r="LZ625" s="25"/>
      <c r="MA625" s="25"/>
      <c r="MB625" s="25"/>
      <c r="MC625" s="25"/>
      <c r="MD625" s="25"/>
      <c r="ME625" s="25"/>
      <c r="MF625" s="25"/>
    </row>
    <row r="626" spans="1:344" s="26" customFormat="1" hidden="1" x14ac:dyDescent="0.25">
      <c r="A626" s="21"/>
      <c r="B626" s="22"/>
      <c r="C626" s="76"/>
      <c r="D626" s="7"/>
      <c r="E626" s="7"/>
      <c r="F626" s="7"/>
      <c r="G626" s="179"/>
      <c r="H626" s="179"/>
      <c r="I626" s="271"/>
      <c r="J626" s="194"/>
      <c r="K626" s="179"/>
      <c r="L626" s="179"/>
      <c r="M626" s="179"/>
      <c r="N626" s="179"/>
      <c r="O626" s="179"/>
      <c r="P626" s="179"/>
      <c r="Q626" s="24"/>
      <c r="R626" s="182"/>
      <c r="S626" s="24"/>
      <c r="T626" s="32"/>
      <c r="U626" s="240"/>
      <c r="V626" s="66"/>
      <c r="W626" s="78"/>
      <c r="X626" s="66"/>
      <c r="Y626" s="66"/>
      <c r="Z626" s="25"/>
      <c r="AA626" s="23"/>
      <c r="AB626" s="23"/>
      <c r="AC626" s="25"/>
      <c r="AD626" s="60"/>
      <c r="AE626" s="31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25"/>
      <c r="CR626" s="25"/>
      <c r="CS626" s="25"/>
      <c r="CT626" s="25"/>
      <c r="CU626" s="25"/>
      <c r="CV626" s="25"/>
      <c r="CW626" s="25"/>
      <c r="CX626" s="25"/>
      <c r="CY626" s="25"/>
      <c r="CZ626" s="25"/>
      <c r="DA626" s="25"/>
      <c r="DB626" s="25"/>
      <c r="DC626" s="25"/>
      <c r="DD626" s="25"/>
      <c r="DE626" s="25"/>
      <c r="DF626" s="25"/>
      <c r="DG626" s="25"/>
      <c r="DH626" s="25"/>
      <c r="DI626" s="25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25"/>
      <c r="DZ626" s="25"/>
      <c r="EA626" s="25"/>
      <c r="EB626" s="25"/>
      <c r="EC626" s="25"/>
      <c r="ED626" s="25"/>
      <c r="EE626" s="25"/>
      <c r="EF626" s="25"/>
      <c r="EG626" s="25"/>
      <c r="EH626" s="25"/>
      <c r="EI626" s="25"/>
      <c r="EJ626" s="25"/>
      <c r="EK626" s="25"/>
      <c r="EL626" s="25"/>
      <c r="EM626" s="25"/>
      <c r="EN626" s="25"/>
      <c r="EO626" s="25"/>
      <c r="EP626" s="25"/>
      <c r="EQ626" s="25"/>
      <c r="ER626" s="25"/>
      <c r="ES626" s="25"/>
      <c r="ET626" s="25"/>
      <c r="EU626" s="25"/>
      <c r="EV626" s="25"/>
      <c r="EW626" s="25"/>
      <c r="EX626" s="25"/>
      <c r="EY626" s="25"/>
      <c r="EZ626" s="25"/>
      <c r="FA626" s="25"/>
      <c r="FB626" s="25"/>
      <c r="FC626" s="25"/>
      <c r="FD626" s="25"/>
      <c r="FE626" s="25"/>
      <c r="FF626" s="25"/>
      <c r="FG626" s="25"/>
      <c r="FH626" s="25"/>
      <c r="FI626" s="25"/>
      <c r="FJ626" s="25"/>
      <c r="FK626" s="25"/>
      <c r="FL626" s="25"/>
      <c r="FM626" s="25"/>
      <c r="FN626" s="25"/>
      <c r="FO626" s="25"/>
      <c r="FP626" s="25"/>
      <c r="FQ626" s="25"/>
      <c r="FR626" s="25"/>
      <c r="FS626" s="25"/>
      <c r="FT626" s="25"/>
      <c r="FU626" s="25"/>
      <c r="FV626" s="25"/>
      <c r="FW626" s="25"/>
      <c r="FX626" s="25"/>
      <c r="FY626" s="25"/>
      <c r="FZ626" s="25"/>
      <c r="GA626" s="25"/>
      <c r="GB626" s="25"/>
      <c r="GC626" s="25"/>
      <c r="GD626" s="25"/>
      <c r="GE626" s="25"/>
      <c r="GF626" s="25"/>
      <c r="GG626" s="25"/>
      <c r="GH626" s="25"/>
      <c r="GI626" s="25"/>
      <c r="GJ626" s="25"/>
      <c r="GK626" s="25"/>
      <c r="GL626" s="25"/>
      <c r="GM626" s="25"/>
      <c r="GN626" s="25"/>
      <c r="GO626" s="25"/>
      <c r="GP626" s="25"/>
      <c r="GQ626" s="25"/>
      <c r="GR626" s="25"/>
      <c r="GS626" s="25"/>
      <c r="GT626" s="25"/>
      <c r="GU626" s="25"/>
      <c r="GV626" s="25"/>
      <c r="GW626" s="25"/>
      <c r="GX626" s="25"/>
      <c r="GY626" s="25"/>
      <c r="GZ626" s="25"/>
      <c r="HA626" s="25"/>
      <c r="HB626" s="25"/>
      <c r="HC626" s="25"/>
      <c r="HD626" s="25"/>
      <c r="HE626" s="25"/>
      <c r="HF626" s="25"/>
      <c r="HG626" s="25"/>
      <c r="HH626" s="25"/>
      <c r="HI626" s="25"/>
      <c r="HJ626" s="25"/>
      <c r="HK626" s="25"/>
      <c r="HL626" s="25"/>
      <c r="HM626" s="25"/>
      <c r="HN626" s="25"/>
      <c r="HO626" s="25"/>
      <c r="HP626" s="25"/>
      <c r="HQ626" s="25"/>
      <c r="HR626" s="25"/>
      <c r="HS626" s="25"/>
      <c r="HT626" s="25"/>
      <c r="HU626" s="25"/>
      <c r="HV626" s="25"/>
      <c r="HW626" s="25"/>
      <c r="HX626" s="25"/>
      <c r="HY626" s="25"/>
      <c r="HZ626" s="25"/>
      <c r="IA626" s="25"/>
      <c r="IB626" s="25"/>
      <c r="IC626" s="25"/>
      <c r="ID626" s="25"/>
      <c r="IE626" s="25"/>
      <c r="IF626" s="25"/>
      <c r="IG626" s="25"/>
      <c r="IH626" s="25"/>
      <c r="II626" s="25"/>
      <c r="IJ626" s="25"/>
      <c r="IK626" s="25"/>
      <c r="IL626" s="25"/>
      <c r="IM626" s="25"/>
      <c r="IN626" s="25"/>
      <c r="IO626" s="25"/>
      <c r="IP626" s="25"/>
      <c r="IQ626" s="25"/>
      <c r="IR626" s="25"/>
      <c r="IS626" s="25"/>
      <c r="IT626" s="25"/>
      <c r="IU626" s="25"/>
      <c r="IV626" s="25"/>
      <c r="IW626" s="25"/>
      <c r="IX626" s="25"/>
      <c r="IY626" s="25"/>
      <c r="IZ626" s="25"/>
      <c r="JA626" s="25"/>
      <c r="JB626" s="25"/>
      <c r="JC626" s="25"/>
      <c r="JD626" s="25"/>
      <c r="JE626" s="25"/>
      <c r="JF626" s="25"/>
      <c r="JG626" s="25"/>
      <c r="JH626" s="25"/>
      <c r="JI626" s="25"/>
      <c r="JJ626" s="25"/>
      <c r="JK626" s="25"/>
      <c r="JL626" s="25"/>
      <c r="JM626" s="25"/>
      <c r="JN626" s="25"/>
      <c r="JO626" s="25"/>
      <c r="JP626" s="25"/>
      <c r="JQ626" s="25"/>
      <c r="JR626" s="25"/>
      <c r="JS626" s="25"/>
      <c r="JT626" s="25"/>
      <c r="JU626" s="25"/>
      <c r="JV626" s="25"/>
      <c r="JW626" s="25"/>
      <c r="JX626" s="25"/>
      <c r="JY626" s="25"/>
      <c r="JZ626" s="25"/>
      <c r="KA626" s="25"/>
      <c r="KB626" s="25"/>
      <c r="KC626" s="25"/>
      <c r="KD626" s="25"/>
      <c r="KE626" s="25"/>
      <c r="KF626" s="25"/>
      <c r="KG626" s="25"/>
      <c r="KH626" s="25"/>
      <c r="KI626" s="25"/>
      <c r="KJ626" s="25"/>
      <c r="KK626" s="25"/>
      <c r="KL626" s="25"/>
      <c r="KM626" s="25"/>
      <c r="KN626" s="25"/>
      <c r="KO626" s="25"/>
      <c r="KP626" s="25"/>
      <c r="KQ626" s="25"/>
      <c r="KR626" s="25"/>
      <c r="KS626" s="25"/>
      <c r="KT626" s="25"/>
      <c r="KU626" s="25"/>
      <c r="KV626" s="25"/>
      <c r="KW626" s="25"/>
      <c r="KX626" s="25"/>
      <c r="KY626" s="25"/>
      <c r="KZ626" s="25"/>
      <c r="LA626" s="25"/>
      <c r="LB626" s="25"/>
      <c r="LC626" s="25"/>
      <c r="LD626" s="25"/>
      <c r="LE626" s="25"/>
      <c r="LF626" s="25"/>
      <c r="LG626" s="25"/>
      <c r="LH626" s="25"/>
      <c r="LI626" s="25"/>
      <c r="LJ626" s="25"/>
      <c r="LK626" s="25"/>
      <c r="LL626" s="25"/>
      <c r="LM626" s="25"/>
      <c r="LN626" s="25"/>
      <c r="LO626" s="25"/>
      <c r="LP626" s="25"/>
      <c r="LQ626" s="25"/>
      <c r="LR626" s="25"/>
      <c r="LS626" s="25"/>
      <c r="LT626" s="25"/>
      <c r="LU626" s="25"/>
      <c r="LV626" s="25"/>
      <c r="LW626" s="25"/>
      <c r="LX626" s="25"/>
      <c r="LY626" s="25"/>
      <c r="LZ626" s="25"/>
      <c r="MA626" s="25"/>
      <c r="MB626" s="25"/>
      <c r="MC626" s="25"/>
      <c r="MD626" s="25"/>
      <c r="ME626" s="25"/>
      <c r="MF626" s="25"/>
    </row>
    <row r="627" spans="1:344" s="26" customFormat="1" hidden="1" x14ac:dyDescent="0.25">
      <c r="A627" s="21"/>
      <c r="B627" s="22"/>
      <c r="C627" s="76"/>
      <c r="D627" s="7"/>
      <c r="E627" s="7"/>
      <c r="F627" s="7"/>
      <c r="G627" s="179"/>
      <c r="H627" s="179"/>
      <c r="I627" s="271"/>
      <c r="J627" s="194"/>
      <c r="K627" s="179"/>
      <c r="L627" s="179"/>
      <c r="M627" s="179"/>
      <c r="N627" s="179"/>
      <c r="O627" s="179"/>
      <c r="P627" s="179"/>
      <c r="Q627" s="24"/>
      <c r="R627" s="182"/>
      <c r="S627" s="24"/>
      <c r="T627" s="32"/>
      <c r="U627" s="240"/>
      <c r="V627" s="66"/>
      <c r="W627" s="78"/>
      <c r="X627" s="66"/>
      <c r="Y627" s="66"/>
      <c r="Z627" s="25"/>
      <c r="AA627" s="23"/>
      <c r="AB627" s="23"/>
      <c r="AC627" s="25"/>
      <c r="AD627" s="60"/>
      <c r="AE627" s="31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25"/>
      <c r="CR627" s="25"/>
      <c r="CS627" s="25"/>
      <c r="CT627" s="25"/>
      <c r="CU627" s="25"/>
      <c r="CV627" s="25"/>
      <c r="CW627" s="25"/>
      <c r="CX627" s="25"/>
      <c r="CY627" s="25"/>
      <c r="CZ627" s="25"/>
      <c r="DA627" s="25"/>
      <c r="DB627" s="25"/>
      <c r="DC627" s="25"/>
      <c r="DD627" s="25"/>
      <c r="DE627" s="25"/>
      <c r="DF627" s="25"/>
      <c r="DG627" s="25"/>
      <c r="DH627" s="25"/>
      <c r="DI627" s="25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25"/>
      <c r="DZ627" s="25"/>
      <c r="EA627" s="25"/>
      <c r="EB627" s="25"/>
      <c r="EC627" s="25"/>
      <c r="ED627" s="25"/>
      <c r="EE627" s="25"/>
      <c r="EF627" s="25"/>
      <c r="EG627" s="25"/>
      <c r="EH627" s="25"/>
      <c r="EI627" s="25"/>
      <c r="EJ627" s="25"/>
      <c r="EK627" s="25"/>
      <c r="EL627" s="25"/>
      <c r="EM627" s="25"/>
      <c r="EN627" s="25"/>
      <c r="EO627" s="25"/>
      <c r="EP627" s="25"/>
      <c r="EQ627" s="25"/>
      <c r="ER627" s="25"/>
      <c r="ES627" s="25"/>
      <c r="ET627" s="25"/>
      <c r="EU627" s="25"/>
      <c r="EV627" s="25"/>
      <c r="EW627" s="25"/>
      <c r="EX627" s="25"/>
      <c r="EY627" s="25"/>
      <c r="EZ627" s="25"/>
      <c r="FA627" s="25"/>
      <c r="FB627" s="25"/>
      <c r="FC627" s="25"/>
      <c r="FD627" s="25"/>
      <c r="FE627" s="25"/>
      <c r="FF627" s="25"/>
      <c r="FG627" s="25"/>
      <c r="FH627" s="25"/>
      <c r="FI627" s="25"/>
      <c r="FJ627" s="25"/>
      <c r="FK627" s="25"/>
      <c r="FL627" s="25"/>
      <c r="FM627" s="25"/>
      <c r="FN627" s="25"/>
      <c r="FO627" s="25"/>
      <c r="FP627" s="25"/>
      <c r="FQ627" s="25"/>
      <c r="FR627" s="25"/>
      <c r="FS627" s="25"/>
      <c r="FT627" s="25"/>
      <c r="FU627" s="25"/>
      <c r="FV627" s="25"/>
      <c r="FW627" s="25"/>
      <c r="FX627" s="25"/>
      <c r="FY627" s="25"/>
      <c r="FZ627" s="25"/>
      <c r="GA627" s="25"/>
      <c r="GB627" s="25"/>
      <c r="GC627" s="25"/>
      <c r="GD627" s="25"/>
      <c r="GE627" s="25"/>
      <c r="GF627" s="25"/>
      <c r="GG627" s="25"/>
      <c r="GH627" s="25"/>
      <c r="GI627" s="25"/>
      <c r="GJ627" s="25"/>
      <c r="GK627" s="25"/>
      <c r="GL627" s="25"/>
      <c r="GM627" s="25"/>
      <c r="GN627" s="25"/>
      <c r="GO627" s="25"/>
      <c r="GP627" s="25"/>
      <c r="GQ627" s="25"/>
      <c r="GR627" s="25"/>
      <c r="GS627" s="25"/>
      <c r="GT627" s="25"/>
      <c r="GU627" s="25"/>
      <c r="GV627" s="25"/>
      <c r="GW627" s="25"/>
      <c r="GX627" s="25"/>
      <c r="GY627" s="25"/>
      <c r="GZ627" s="25"/>
      <c r="HA627" s="25"/>
      <c r="HB627" s="25"/>
      <c r="HC627" s="25"/>
      <c r="HD627" s="25"/>
      <c r="HE627" s="25"/>
      <c r="HF627" s="25"/>
      <c r="HG627" s="25"/>
      <c r="HH627" s="25"/>
      <c r="HI627" s="25"/>
      <c r="HJ627" s="25"/>
      <c r="HK627" s="25"/>
      <c r="HL627" s="25"/>
      <c r="HM627" s="25"/>
      <c r="HN627" s="25"/>
      <c r="HO627" s="25"/>
      <c r="HP627" s="25"/>
      <c r="HQ627" s="25"/>
      <c r="HR627" s="25"/>
      <c r="HS627" s="25"/>
      <c r="HT627" s="25"/>
      <c r="HU627" s="25"/>
      <c r="HV627" s="25"/>
      <c r="HW627" s="25"/>
      <c r="HX627" s="25"/>
      <c r="HY627" s="25"/>
      <c r="HZ627" s="25"/>
      <c r="IA627" s="25"/>
      <c r="IB627" s="25"/>
      <c r="IC627" s="25"/>
      <c r="ID627" s="25"/>
      <c r="IE627" s="25"/>
      <c r="IF627" s="25"/>
      <c r="IG627" s="25"/>
      <c r="IH627" s="25"/>
      <c r="II627" s="25"/>
      <c r="IJ627" s="25"/>
      <c r="IK627" s="25"/>
      <c r="IL627" s="25"/>
      <c r="IM627" s="25"/>
      <c r="IN627" s="25"/>
      <c r="IO627" s="25"/>
      <c r="IP627" s="25"/>
      <c r="IQ627" s="25"/>
      <c r="IR627" s="25"/>
      <c r="IS627" s="25"/>
      <c r="IT627" s="25"/>
      <c r="IU627" s="25"/>
      <c r="IV627" s="25"/>
      <c r="IW627" s="25"/>
      <c r="IX627" s="25"/>
      <c r="IY627" s="25"/>
      <c r="IZ627" s="25"/>
      <c r="JA627" s="25"/>
      <c r="JB627" s="25"/>
      <c r="JC627" s="25"/>
      <c r="JD627" s="25"/>
      <c r="JE627" s="25"/>
      <c r="JF627" s="25"/>
      <c r="JG627" s="25"/>
      <c r="JH627" s="25"/>
      <c r="JI627" s="25"/>
      <c r="JJ627" s="25"/>
      <c r="JK627" s="25"/>
      <c r="JL627" s="25"/>
      <c r="JM627" s="25"/>
      <c r="JN627" s="25"/>
      <c r="JO627" s="25"/>
      <c r="JP627" s="25"/>
      <c r="JQ627" s="25"/>
      <c r="JR627" s="25"/>
      <c r="JS627" s="25"/>
      <c r="JT627" s="25"/>
      <c r="JU627" s="25"/>
      <c r="JV627" s="25"/>
      <c r="JW627" s="25"/>
      <c r="JX627" s="25"/>
      <c r="JY627" s="25"/>
      <c r="JZ627" s="25"/>
      <c r="KA627" s="25"/>
      <c r="KB627" s="25"/>
      <c r="KC627" s="25"/>
      <c r="KD627" s="25"/>
      <c r="KE627" s="25"/>
      <c r="KF627" s="25"/>
      <c r="KG627" s="25"/>
      <c r="KH627" s="25"/>
      <c r="KI627" s="25"/>
      <c r="KJ627" s="25"/>
      <c r="KK627" s="25"/>
      <c r="KL627" s="25"/>
      <c r="KM627" s="25"/>
      <c r="KN627" s="25"/>
      <c r="KO627" s="25"/>
      <c r="KP627" s="25"/>
      <c r="KQ627" s="25"/>
      <c r="KR627" s="25"/>
      <c r="KS627" s="25"/>
      <c r="KT627" s="25"/>
      <c r="KU627" s="25"/>
      <c r="KV627" s="25"/>
      <c r="KW627" s="25"/>
      <c r="KX627" s="25"/>
      <c r="KY627" s="25"/>
      <c r="KZ627" s="25"/>
      <c r="LA627" s="25"/>
      <c r="LB627" s="25"/>
      <c r="LC627" s="25"/>
      <c r="LD627" s="25"/>
      <c r="LE627" s="25"/>
      <c r="LF627" s="25"/>
      <c r="LG627" s="25"/>
      <c r="LH627" s="25"/>
      <c r="LI627" s="25"/>
      <c r="LJ627" s="25"/>
      <c r="LK627" s="25"/>
      <c r="LL627" s="25"/>
      <c r="LM627" s="25"/>
      <c r="LN627" s="25"/>
      <c r="LO627" s="25"/>
      <c r="LP627" s="25"/>
      <c r="LQ627" s="25"/>
      <c r="LR627" s="25"/>
      <c r="LS627" s="25"/>
      <c r="LT627" s="25"/>
      <c r="LU627" s="25"/>
      <c r="LV627" s="25"/>
      <c r="LW627" s="25"/>
      <c r="LX627" s="25"/>
      <c r="LY627" s="25"/>
      <c r="LZ627" s="25"/>
      <c r="MA627" s="25"/>
      <c r="MB627" s="25"/>
      <c r="MC627" s="25"/>
      <c r="MD627" s="25"/>
      <c r="ME627" s="25"/>
      <c r="MF627" s="25"/>
    </row>
    <row r="628" spans="1:344" s="26" customFormat="1" hidden="1" x14ac:dyDescent="0.25">
      <c r="A628" s="21"/>
      <c r="B628" s="22"/>
      <c r="C628" s="76"/>
      <c r="D628" s="7"/>
      <c r="E628" s="7"/>
      <c r="F628" s="7"/>
      <c r="G628" s="179"/>
      <c r="H628" s="179"/>
      <c r="I628" s="271"/>
      <c r="J628" s="194"/>
      <c r="K628" s="179"/>
      <c r="L628" s="179"/>
      <c r="M628" s="179"/>
      <c r="N628" s="179"/>
      <c r="O628" s="179"/>
      <c r="P628" s="179"/>
      <c r="Q628" s="24"/>
      <c r="R628" s="182"/>
      <c r="S628" s="24"/>
      <c r="T628" s="32"/>
      <c r="U628" s="240"/>
      <c r="V628" s="66"/>
      <c r="W628" s="78"/>
      <c r="X628" s="66"/>
      <c r="Y628" s="66"/>
      <c r="Z628" s="25"/>
      <c r="AA628" s="23"/>
      <c r="AB628" s="23"/>
      <c r="AC628" s="25"/>
      <c r="AD628" s="60"/>
      <c r="AE628" s="31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25"/>
      <c r="CR628" s="25"/>
      <c r="CS628" s="25"/>
      <c r="CT628" s="25"/>
      <c r="CU628" s="25"/>
      <c r="CV628" s="25"/>
      <c r="CW628" s="25"/>
      <c r="CX628" s="25"/>
      <c r="CY628" s="25"/>
      <c r="CZ628" s="25"/>
      <c r="DA628" s="25"/>
      <c r="DB628" s="25"/>
      <c r="DC628" s="25"/>
      <c r="DD628" s="25"/>
      <c r="DE628" s="25"/>
      <c r="DF628" s="25"/>
      <c r="DG628" s="25"/>
      <c r="DH628" s="25"/>
      <c r="DI628" s="25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25"/>
      <c r="DZ628" s="25"/>
      <c r="EA628" s="25"/>
      <c r="EB628" s="25"/>
      <c r="EC628" s="25"/>
      <c r="ED628" s="25"/>
      <c r="EE628" s="25"/>
      <c r="EF628" s="25"/>
      <c r="EG628" s="25"/>
      <c r="EH628" s="25"/>
      <c r="EI628" s="25"/>
      <c r="EJ628" s="25"/>
      <c r="EK628" s="25"/>
      <c r="EL628" s="25"/>
      <c r="EM628" s="25"/>
      <c r="EN628" s="25"/>
      <c r="EO628" s="25"/>
      <c r="EP628" s="25"/>
      <c r="EQ628" s="25"/>
      <c r="ER628" s="25"/>
      <c r="ES628" s="25"/>
      <c r="ET628" s="25"/>
      <c r="EU628" s="25"/>
      <c r="EV628" s="25"/>
      <c r="EW628" s="25"/>
      <c r="EX628" s="25"/>
      <c r="EY628" s="25"/>
      <c r="EZ628" s="25"/>
      <c r="FA628" s="25"/>
      <c r="FB628" s="25"/>
      <c r="FC628" s="25"/>
      <c r="FD628" s="25"/>
      <c r="FE628" s="25"/>
      <c r="FF628" s="25"/>
      <c r="FG628" s="25"/>
      <c r="FH628" s="25"/>
      <c r="FI628" s="25"/>
      <c r="FJ628" s="25"/>
      <c r="FK628" s="25"/>
      <c r="FL628" s="25"/>
      <c r="FM628" s="25"/>
      <c r="FN628" s="25"/>
      <c r="FO628" s="25"/>
      <c r="FP628" s="25"/>
      <c r="FQ628" s="25"/>
      <c r="FR628" s="25"/>
      <c r="FS628" s="25"/>
      <c r="FT628" s="25"/>
      <c r="FU628" s="25"/>
      <c r="FV628" s="25"/>
      <c r="FW628" s="25"/>
      <c r="FX628" s="25"/>
      <c r="FY628" s="25"/>
      <c r="FZ628" s="25"/>
      <c r="GA628" s="25"/>
      <c r="GB628" s="25"/>
      <c r="GC628" s="25"/>
      <c r="GD628" s="25"/>
      <c r="GE628" s="25"/>
      <c r="GF628" s="25"/>
      <c r="GG628" s="25"/>
      <c r="GH628" s="25"/>
      <c r="GI628" s="25"/>
      <c r="GJ628" s="25"/>
      <c r="GK628" s="25"/>
      <c r="GL628" s="25"/>
      <c r="GM628" s="25"/>
      <c r="GN628" s="25"/>
      <c r="GO628" s="25"/>
      <c r="GP628" s="25"/>
      <c r="GQ628" s="25"/>
      <c r="GR628" s="25"/>
      <c r="GS628" s="25"/>
      <c r="GT628" s="25"/>
      <c r="GU628" s="25"/>
      <c r="GV628" s="25"/>
      <c r="GW628" s="25"/>
      <c r="GX628" s="25"/>
      <c r="GY628" s="25"/>
      <c r="GZ628" s="25"/>
      <c r="HA628" s="25"/>
      <c r="HB628" s="25"/>
      <c r="HC628" s="25"/>
      <c r="HD628" s="25"/>
      <c r="HE628" s="25"/>
      <c r="HF628" s="25"/>
      <c r="HG628" s="25"/>
      <c r="HH628" s="25"/>
      <c r="HI628" s="25"/>
      <c r="HJ628" s="25"/>
      <c r="HK628" s="25"/>
      <c r="HL628" s="25"/>
      <c r="HM628" s="25"/>
      <c r="HN628" s="25"/>
      <c r="HO628" s="25"/>
      <c r="HP628" s="25"/>
      <c r="HQ628" s="25"/>
      <c r="HR628" s="25"/>
      <c r="HS628" s="25"/>
      <c r="HT628" s="25"/>
      <c r="HU628" s="25"/>
      <c r="HV628" s="25"/>
      <c r="HW628" s="25"/>
      <c r="HX628" s="25"/>
      <c r="HY628" s="25"/>
      <c r="HZ628" s="25"/>
      <c r="IA628" s="25"/>
      <c r="IB628" s="25"/>
      <c r="IC628" s="25"/>
      <c r="ID628" s="25"/>
      <c r="IE628" s="25"/>
      <c r="IF628" s="25"/>
      <c r="IG628" s="25"/>
      <c r="IH628" s="25"/>
      <c r="II628" s="25"/>
      <c r="IJ628" s="25"/>
      <c r="IK628" s="25"/>
      <c r="IL628" s="25"/>
      <c r="IM628" s="25"/>
      <c r="IN628" s="25"/>
      <c r="IO628" s="25"/>
      <c r="IP628" s="25"/>
      <c r="IQ628" s="25"/>
      <c r="IR628" s="25"/>
      <c r="IS628" s="25"/>
      <c r="IT628" s="25"/>
      <c r="IU628" s="25"/>
      <c r="IV628" s="25"/>
      <c r="IW628" s="25"/>
      <c r="IX628" s="25"/>
      <c r="IY628" s="25"/>
      <c r="IZ628" s="25"/>
      <c r="JA628" s="25"/>
      <c r="JB628" s="25"/>
      <c r="JC628" s="25"/>
      <c r="JD628" s="25"/>
      <c r="JE628" s="25"/>
      <c r="JF628" s="25"/>
      <c r="JG628" s="25"/>
      <c r="JH628" s="25"/>
      <c r="JI628" s="25"/>
      <c r="JJ628" s="25"/>
      <c r="JK628" s="25"/>
      <c r="JL628" s="25"/>
      <c r="JM628" s="25"/>
      <c r="JN628" s="25"/>
      <c r="JO628" s="25"/>
      <c r="JP628" s="25"/>
      <c r="JQ628" s="25"/>
      <c r="JR628" s="25"/>
      <c r="JS628" s="25"/>
      <c r="JT628" s="25"/>
      <c r="JU628" s="25"/>
      <c r="JV628" s="25"/>
      <c r="JW628" s="25"/>
      <c r="JX628" s="25"/>
      <c r="JY628" s="25"/>
      <c r="JZ628" s="25"/>
      <c r="KA628" s="25"/>
      <c r="KB628" s="25"/>
      <c r="KC628" s="25"/>
      <c r="KD628" s="25"/>
      <c r="KE628" s="25"/>
      <c r="KF628" s="25"/>
      <c r="KG628" s="25"/>
      <c r="KH628" s="25"/>
      <c r="KI628" s="25"/>
      <c r="KJ628" s="25"/>
      <c r="KK628" s="25"/>
      <c r="KL628" s="25"/>
      <c r="KM628" s="25"/>
      <c r="KN628" s="25"/>
      <c r="KO628" s="25"/>
      <c r="KP628" s="25"/>
      <c r="KQ628" s="25"/>
      <c r="KR628" s="25"/>
      <c r="KS628" s="25"/>
      <c r="KT628" s="25"/>
      <c r="KU628" s="25"/>
      <c r="KV628" s="25"/>
      <c r="KW628" s="25"/>
      <c r="KX628" s="25"/>
      <c r="KY628" s="25"/>
      <c r="KZ628" s="25"/>
      <c r="LA628" s="25"/>
      <c r="LB628" s="25"/>
      <c r="LC628" s="25"/>
      <c r="LD628" s="25"/>
      <c r="LE628" s="25"/>
      <c r="LF628" s="25"/>
      <c r="LG628" s="25"/>
      <c r="LH628" s="25"/>
      <c r="LI628" s="25"/>
      <c r="LJ628" s="25"/>
      <c r="LK628" s="25"/>
      <c r="LL628" s="25"/>
      <c r="LM628" s="25"/>
      <c r="LN628" s="25"/>
      <c r="LO628" s="25"/>
      <c r="LP628" s="25"/>
      <c r="LQ628" s="25"/>
      <c r="LR628" s="25"/>
      <c r="LS628" s="25"/>
      <c r="LT628" s="25"/>
      <c r="LU628" s="25"/>
      <c r="LV628" s="25"/>
      <c r="LW628" s="25"/>
      <c r="LX628" s="25"/>
      <c r="LY628" s="25"/>
      <c r="LZ628" s="25"/>
      <c r="MA628" s="25"/>
      <c r="MB628" s="25"/>
      <c r="MC628" s="25"/>
      <c r="MD628" s="25"/>
      <c r="ME628" s="25"/>
      <c r="MF628" s="25"/>
    </row>
    <row r="629" spans="1:344" s="26" customFormat="1" hidden="1" x14ac:dyDescent="0.25">
      <c r="A629" s="21"/>
      <c r="B629" s="22"/>
      <c r="C629" s="76"/>
      <c r="D629" s="7"/>
      <c r="E629" s="7"/>
      <c r="F629" s="7"/>
      <c r="G629" s="179"/>
      <c r="H629" s="179"/>
      <c r="I629" s="271"/>
      <c r="J629" s="194"/>
      <c r="K629" s="179"/>
      <c r="L629" s="179"/>
      <c r="M629" s="179"/>
      <c r="N629" s="179"/>
      <c r="O629" s="179"/>
      <c r="P629" s="179"/>
      <c r="Q629" s="24"/>
      <c r="R629" s="182"/>
      <c r="S629" s="24"/>
      <c r="T629" s="32"/>
      <c r="U629" s="240"/>
      <c r="V629" s="66"/>
      <c r="W629" s="78"/>
      <c r="X629" s="66"/>
      <c r="Y629" s="66"/>
      <c r="Z629" s="25"/>
      <c r="AA629" s="23"/>
      <c r="AB629" s="23"/>
      <c r="AC629" s="25"/>
      <c r="AD629" s="60"/>
      <c r="AE629" s="31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5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25"/>
      <c r="DZ629" s="25"/>
      <c r="EA629" s="25"/>
      <c r="EB629" s="25"/>
      <c r="EC629" s="25"/>
      <c r="ED629" s="25"/>
      <c r="EE629" s="25"/>
      <c r="EF629" s="25"/>
      <c r="EG629" s="25"/>
      <c r="EH629" s="25"/>
      <c r="EI629" s="25"/>
      <c r="EJ629" s="25"/>
      <c r="EK629" s="25"/>
      <c r="EL629" s="25"/>
      <c r="EM629" s="25"/>
      <c r="EN629" s="25"/>
      <c r="EO629" s="25"/>
      <c r="EP629" s="25"/>
      <c r="EQ629" s="25"/>
      <c r="ER629" s="25"/>
      <c r="ES629" s="25"/>
      <c r="ET629" s="25"/>
      <c r="EU629" s="25"/>
      <c r="EV629" s="25"/>
      <c r="EW629" s="25"/>
      <c r="EX629" s="25"/>
      <c r="EY629" s="25"/>
      <c r="EZ629" s="25"/>
      <c r="FA629" s="25"/>
      <c r="FB629" s="25"/>
      <c r="FC629" s="25"/>
      <c r="FD629" s="25"/>
      <c r="FE629" s="25"/>
      <c r="FF629" s="25"/>
      <c r="FG629" s="25"/>
      <c r="FH629" s="25"/>
      <c r="FI629" s="25"/>
      <c r="FJ629" s="25"/>
      <c r="FK629" s="25"/>
      <c r="FL629" s="25"/>
      <c r="FM629" s="25"/>
      <c r="FN629" s="25"/>
      <c r="FO629" s="25"/>
      <c r="FP629" s="25"/>
      <c r="FQ629" s="25"/>
      <c r="FR629" s="25"/>
      <c r="FS629" s="25"/>
      <c r="FT629" s="25"/>
      <c r="FU629" s="25"/>
      <c r="FV629" s="25"/>
      <c r="FW629" s="25"/>
      <c r="FX629" s="25"/>
      <c r="FY629" s="25"/>
      <c r="FZ629" s="25"/>
      <c r="GA629" s="25"/>
      <c r="GB629" s="25"/>
      <c r="GC629" s="25"/>
      <c r="GD629" s="25"/>
      <c r="GE629" s="25"/>
      <c r="GF629" s="25"/>
      <c r="GG629" s="25"/>
      <c r="GH629" s="25"/>
      <c r="GI629" s="25"/>
      <c r="GJ629" s="25"/>
      <c r="GK629" s="25"/>
      <c r="GL629" s="25"/>
      <c r="GM629" s="25"/>
      <c r="GN629" s="25"/>
      <c r="GO629" s="25"/>
      <c r="GP629" s="25"/>
      <c r="GQ629" s="25"/>
      <c r="GR629" s="25"/>
      <c r="GS629" s="25"/>
      <c r="GT629" s="25"/>
      <c r="GU629" s="25"/>
      <c r="GV629" s="25"/>
      <c r="GW629" s="25"/>
      <c r="GX629" s="25"/>
      <c r="GY629" s="25"/>
      <c r="GZ629" s="25"/>
      <c r="HA629" s="25"/>
      <c r="HB629" s="25"/>
      <c r="HC629" s="25"/>
      <c r="HD629" s="25"/>
      <c r="HE629" s="25"/>
      <c r="HF629" s="25"/>
      <c r="HG629" s="25"/>
      <c r="HH629" s="25"/>
      <c r="HI629" s="25"/>
      <c r="HJ629" s="25"/>
      <c r="HK629" s="25"/>
      <c r="HL629" s="25"/>
      <c r="HM629" s="25"/>
      <c r="HN629" s="25"/>
      <c r="HO629" s="25"/>
      <c r="HP629" s="25"/>
      <c r="HQ629" s="25"/>
      <c r="HR629" s="25"/>
      <c r="HS629" s="25"/>
      <c r="HT629" s="25"/>
      <c r="HU629" s="25"/>
      <c r="HV629" s="25"/>
      <c r="HW629" s="25"/>
      <c r="HX629" s="25"/>
      <c r="HY629" s="25"/>
      <c r="HZ629" s="25"/>
      <c r="IA629" s="25"/>
      <c r="IB629" s="25"/>
      <c r="IC629" s="25"/>
      <c r="ID629" s="25"/>
      <c r="IE629" s="25"/>
      <c r="IF629" s="25"/>
      <c r="IG629" s="25"/>
      <c r="IH629" s="25"/>
      <c r="II629" s="25"/>
      <c r="IJ629" s="25"/>
      <c r="IK629" s="25"/>
      <c r="IL629" s="25"/>
      <c r="IM629" s="25"/>
      <c r="IN629" s="25"/>
      <c r="IO629" s="25"/>
      <c r="IP629" s="25"/>
      <c r="IQ629" s="25"/>
      <c r="IR629" s="25"/>
      <c r="IS629" s="25"/>
      <c r="IT629" s="25"/>
      <c r="IU629" s="25"/>
      <c r="IV629" s="25"/>
      <c r="IW629" s="25"/>
      <c r="IX629" s="25"/>
      <c r="IY629" s="25"/>
      <c r="IZ629" s="25"/>
      <c r="JA629" s="25"/>
      <c r="JB629" s="25"/>
      <c r="JC629" s="25"/>
      <c r="JD629" s="25"/>
      <c r="JE629" s="25"/>
      <c r="JF629" s="25"/>
      <c r="JG629" s="25"/>
      <c r="JH629" s="25"/>
      <c r="JI629" s="25"/>
      <c r="JJ629" s="25"/>
      <c r="JK629" s="25"/>
      <c r="JL629" s="25"/>
      <c r="JM629" s="25"/>
      <c r="JN629" s="25"/>
      <c r="JO629" s="25"/>
      <c r="JP629" s="25"/>
      <c r="JQ629" s="25"/>
      <c r="JR629" s="25"/>
      <c r="JS629" s="25"/>
      <c r="JT629" s="25"/>
      <c r="JU629" s="25"/>
      <c r="JV629" s="25"/>
      <c r="JW629" s="25"/>
      <c r="JX629" s="25"/>
      <c r="JY629" s="25"/>
      <c r="JZ629" s="25"/>
      <c r="KA629" s="25"/>
      <c r="KB629" s="25"/>
      <c r="KC629" s="25"/>
      <c r="KD629" s="25"/>
      <c r="KE629" s="25"/>
      <c r="KF629" s="25"/>
      <c r="KG629" s="25"/>
      <c r="KH629" s="25"/>
      <c r="KI629" s="25"/>
      <c r="KJ629" s="25"/>
      <c r="KK629" s="25"/>
      <c r="KL629" s="25"/>
      <c r="KM629" s="25"/>
      <c r="KN629" s="25"/>
      <c r="KO629" s="25"/>
      <c r="KP629" s="25"/>
      <c r="KQ629" s="25"/>
      <c r="KR629" s="25"/>
      <c r="KS629" s="25"/>
      <c r="KT629" s="25"/>
      <c r="KU629" s="25"/>
      <c r="KV629" s="25"/>
      <c r="KW629" s="25"/>
      <c r="KX629" s="25"/>
      <c r="KY629" s="25"/>
      <c r="KZ629" s="25"/>
      <c r="LA629" s="25"/>
      <c r="LB629" s="25"/>
      <c r="LC629" s="25"/>
      <c r="LD629" s="25"/>
      <c r="LE629" s="25"/>
      <c r="LF629" s="25"/>
      <c r="LG629" s="25"/>
      <c r="LH629" s="25"/>
      <c r="LI629" s="25"/>
      <c r="LJ629" s="25"/>
      <c r="LK629" s="25"/>
      <c r="LL629" s="25"/>
      <c r="LM629" s="25"/>
      <c r="LN629" s="25"/>
      <c r="LO629" s="25"/>
      <c r="LP629" s="25"/>
      <c r="LQ629" s="25"/>
      <c r="LR629" s="25"/>
      <c r="LS629" s="25"/>
      <c r="LT629" s="25"/>
      <c r="LU629" s="25"/>
      <c r="LV629" s="25"/>
      <c r="LW629" s="25"/>
      <c r="LX629" s="25"/>
      <c r="LY629" s="25"/>
      <c r="LZ629" s="25"/>
      <c r="MA629" s="25"/>
      <c r="MB629" s="25"/>
      <c r="MC629" s="25"/>
      <c r="MD629" s="25"/>
      <c r="ME629" s="25"/>
      <c r="MF629" s="25"/>
    </row>
    <row r="630" spans="1:344" s="26" customFormat="1" hidden="1" x14ac:dyDescent="0.25">
      <c r="A630" s="21"/>
      <c r="B630" s="22"/>
      <c r="C630" s="76"/>
      <c r="D630" s="7"/>
      <c r="E630" s="7"/>
      <c r="F630" s="7"/>
      <c r="G630" s="179"/>
      <c r="H630" s="179"/>
      <c r="I630" s="271"/>
      <c r="J630" s="194"/>
      <c r="K630" s="179"/>
      <c r="L630" s="179"/>
      <c r="M630" s="179"/>
      <c r="N630" s="179"/>
      <c r="O630" s="179"/>
      <c r="P630" s="179"/>
      <c r="Q630" s="24"/>
      <c r="R630" s="182"/>
      <c r="S630" s="24"/>
      <c r="T630" s="32"/>
      <c r="U630" s="240"/>
      <c r="V630" s="66"/>
      <c r="W630" s="78"/>
      <c r="X630" s="66"/>
      <c r="Y630" s="66"/>
      <c r="Z630" s="25"/>
      <c r="AA630" s="23"/>
      <c r="AB630" s="23"/>
      <c r="AC630" s="25"/>
      <c r="AD630" s="60"/>
      <c r="AE630" s="31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25"/>
      <c r="CR630" s="25"/>
      <c r="CS630" s="25"/>
      <c r="CT630" s="25"/>
      <c r="CU630" s="25"/>
      <c r="CV630" s="25"/>
      <c r="CW630" s="25"/>
      <c r="CX630" s="25"/>
      <c r="CY630" s="25"/>
      <c r="CZ630" s="25"/>
      <c r="DA630" s="25"/>
      <c r="DB630" s="25"/>
      <c r="DC630" s="25"/>
      <c r="DD630" s="25"/>
      <c r="DE630" s="25"/>
      <c r="DF630" s="25"/>
      <c r="DG630" s="25"/>
      <c r="DH630" s="25"/>
      <c r="DI630" s="25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25"/>
      <c r="DZ630" s="25"/>
      <c r="EA630" s="25"/>
      <c r="EB630" s="25"/>
      <c r="EC630" s="25"/>
      <c r="ED630" s="25"/>
      <c r="EE630" s="25"/>
      <c r="EF630" s="25"/>
      <c r="EG630" s="25"/>
      <c r="EH630" s="25"/>
      <c r="EI630" s="25"/>
      <c r="EJ630" s="25"/>
      <c r="EK630" s="25"/>
      <c r="EL630" s="25"/>
      <c r="EM630" s="25"/>
      <c r="EN630" s="25"/>
      <c r="EO630" s="25"/>
      <c r="EP630" s="25"/>
      <c r="EQ630" s="25"/>
      <c r="ER630" s="25"/>
      <c r="ES630" s="25"/>
      <c r="ET630" s="25"/>
      <c r="EU630" s="25"/>
      <c r="EV630" s="25"/>
      <c r="EW630" s="25"/>
      <c r="EX630" s="25"/>
      <c r="EY630" s="25"/>
      <c r="EZ630" s="25"/>
      <c r="FA630" s="25"/>
      <c r="FB630" s="25"/>
      <c r="FC630" s="25"/>
      <c r="FD630" s="25"/>
      <c r="FE630" s="25"/>
      <c r="FF630" s="25"/>
      <c r="FG630" s="25"/>
      <c r="FH630" s="25"/>
      <c r="FI630" s="25"/>
      <c r="FJ630" s="25"/>
      <c r="FK630" s="25"/>
      <c r="FL630" s="25"/>
      <c r="FM630" s="25"/>
      <c r="FN630" s="25"/>
      <c r="FO630" s="25"/>
      <c r="FP630" s="25"/>
      <c r="FQ630" s="25"/>
      <c r="FR630" s="25"/>
      <c r="FS630" s="25"/>
      <c r="FT630" s="25"/>
      <c r="FU630" s="25"/>
      <c r="FV630" s="25"/>
      <c r="FW630" s="25"/>
      <c r="FX630" s="25"/>
      <c r="FY630" s="25"/>
      <c r="FZ630" s="25"/>
      <c r="GA630" s="25"/>
      <c r="GB630" s="25"/>
      <c r="GC630" s="25"/>
      <c r="GD630" s="25"/>
      <c r="GE630" s="25"/>
      <c r="GF630" s="25"/>
      <c r="GG630" s="25"/>
      <c r="GH630" s="25"/>
      <c r="GI630" s="25"/>
      <c r="GJ630" s="25"/>
      <c r="GK630" s="25"/>
      <c r="GL630" s="25"/>
      <c r="GM630" s="25"/>
      <c r="GN630" s="25"/>
      <c r="GO630" s="25"/>
      <c r="GP630" s="25"/>
      <c r="GQ630" s="25"/>
      <c r="GR630" s="25"/>
      <c r="GS630" s="25"/>
      <c r="GT630" s="25"/>
      <c r="GU630" s="25"/>
      <c r="GV630" s="25"/>
      <c r="GW630" s="25"/>
      <c r="GX630" s="25"/>
      <c r="GY630" s="25"/>
      <c r="GZ630" s="25"/>
      <c r="HA630" s="25"/>
      <c r="HB630" s="25"/>
      <c r="HC630" s="25"/>
      <c r="HD630" s="25"/>
      <c r="HE630" s="25"/>
      <c r="HF630" s="25"/>
      <c r="HG630" s="25"/>
      <c r="HH630" s="25"/>
      <c r="HI630" s="25"/>
      <c r="HJ630" s="25"/>
      <c r="HK630" s="25"/>
      <c r="HL630" s="25"/>
      <c r="HM630" s="25"/>
      <c r="HN630" s="25"/>
      <c r="HO630" s="25"/>
      <c r="HP630" s="25"/>
      <c r="HQ630" s="25"/>
      <c r="HR630" s="25"/>
      <c r="HS630" s="25"/>
      <c r="HT630" s="25"/>
      <c r="HU630" s="25"/>
      <c r="HV630" s="25"/>
      <c r="HW630" s="25"/>
      <c r="HX630" s="25"/>
      <c r="HY630" s="25"/>
      <c r="HZ630" s="25"/>
      <c r="IA630" s="25"/>
      <c r="IB630" s="25"/>
      <c r="IC630" s="25"/>
      <c r="ID630" s="25"/>
      <c r="IE630" s="25"/>
      <c r="IF630" s="25"/>
      <c r="IG630" s="25"/>
      <c r="IH630" s="25"/>
      <c r="II630" s="25"/>
      <c r="IJ630" s="25"/>
      <c r="IK630" s="25"/>
      <c r="IL630" s="25"/>
      <c r="IM630" s="25"/>
      <c r="IN630" s="25"/>
      <c r="IO630" s="25"/>
      <c r="IP630" s="25"/>
      <c r="IQ630" s="25"/>
      <c r="IR630" s="25"/>
      <c r="IS630" s="25"/>
      <c r="IT630" s="25"/>
      <c r="IU630" s="25"/>
      <c r="IV630" s="25"/>
      <c r="IW630" s="25"/>
      <c r="IX630" s="25"/>
      <c r="IY630" s="25"/>
      <c r="IZ630" s="25"/>
      <c r="JA630" s="25"/>
      <c r="JB630" s="25"/>
      <c r="JC630" s="25"/>
      <c r="JD630" s="25"/>
      <c r="JE630" s="25"/>
      <c r="JF630" s="25"/>
      <c r="JG630" s="25"/>
      <c r="JH630" s="25"/>
      <c r="JI630" s="25"/>
      <c r="JJ630" s="25"/>
      <c r="JK630" s="25"/>
      <c r="JL630" s="25"/>
      <c r="JM630" s="25"/>
      <c r="JN630" s="25"/>
      <c r="JO630" s="25"/>
      <c r="JP630" s="25"/>
      <c r="JQ630" s="25"/>
      <c r="JR630" s="25"/>
      <c r="JS630" s="25"/>
      <c r="JT630" s="25"/>
      <c r="JU630" s="25"/>
      <c r="JV630" s="25"/>
      <c r="JW630" s="25"/>
      <c r="JX630" s="25"/>
      <c r="JY630" s="25"/>
      <c r="JZ630" s="25"/>
      <c r="KA630" s="25"/>
      <c r="KB630" s="25"/>
      <c r="KC630" s="25"/>
      <c r="KD630" s="25"/>
      <c r="KE630" s="25"/>
      <c r="KF630" s="25"/>
      <c r="KG630" s="25"/>
      <c r="KH630" s="25"/>
      <c r="KI630" s="25"/>
      <c r="KJ630" s="25"/>
      <c r="KK630" s="25"/>
      <c r="KL630" s="25"/>
      <c r="KM630" s="25"/>
      <c r="KN630" s="25"/>
      <c r="KO630" s="25"/>
      <c r="KP630" s="25"/>
      <c r="KQ630" s="25"/>
      <c r="KR630" s="25"/>
      <c r="KS630" s="25"/>
      <c r="KT630" s="25"/>
      <c r="KU630" s="25"/>
      <c r="KV630" s="25"/>
      <c r="KW630" s="25"/>
      <c r="KX630" s="25"/>
      <c r="KY630" s="25"/>
      <c r="KZ630" s="25"/>
      <c r="LA630" s="25"/>
      <c r="LB630" s="25"/>
      <c r="LC630" s="25"/>
      <c r="LD630" s="25"/>
      <c r="LE630" s="25"/>
      <c r="LF630" s="25"/>
      <c r="LG630" s="25"/>
      <c r="LH630" s="25"/>
      <c r="LI630" s="25"/>
      <c r="LJ630" s="25"/>
      <c r="LK630" s="25"/>
      <c r="LL630" s="25"/>
      <c r="LM630" s="25"/>
      <c r="LN630" s="25"/>
      <c r="LO630" s="25"/>
      <c r="LP630" s="25"/>
      <c r="LQ630" s="25"/>
      <c r="LR630" s="25"/>
      <c r="LS630" s="25"/>
      <c r="LT630" s="25"/>
      <c r="LU630" s="25"/>
      <c r="LV630" s="25"/>
      <c r="LW630" s="25"/>
      <c r="LX630" s="25"/>
      <c r="LY630" s="25"/>
      <c r="LZ630" s="25"/>
      <c r="MA630" s="25"/>
      <c r="MB630" s="25"/>
      <c r="MC630" s="25"/>
      <c r="MD630" s="25"/>
      <c r="ME630" s="25"/>
      <c r="MF630" s="25"/>
    </row>
    <row r="631" spans="1:344" s="26" customFormat="1" hidden="1" x14ac:dyDescent="0.25">
      <c r="A631" s="21"/>
      <c r="B631" s="22"/>
      <c r="C631" s="76"/>
      <c r="D631" s="7"/>
      <c r="E631" s="7"/>
      <c r="F631" s="7"/>
      <c r="G631" s="179"/>
      <c r="H631" s="179"/>
      <c r="I631" s="271"/>
      <c r="J631" s="194"/>
      <c r="K631" s="179"/>
      <c r="L631" s="179"/>
      <c r="M631" s="179"/>
      <c r="N631" s="179"/>
      <c r="O631" s="179"/>
      <c r="P631" s="179"/>
      <c r="Q631" s="24"/>
      <c r="R631" s="182"/>
      <c r="S631" s="24"/>
      <c r="T631" s="32"/>
      <c r="U631" s="240"/>
      <c r="V631" s="66"/>
      <c r="W631" s="78"/>
      <c r="X631" s="66"/>
      <c r="Y631" s="66"/>
      <c r="Z631" s="25"/>
      <c r="AA631" s="23"/>
      <c r="AB631" s="23"/>
      <c r="AC631" s="25"/>
      <c r="AD631" s="60"/>
      <c r="AE631" s="31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25"/>
      <c r="CR631" s="25"/>
      <c r="CS631" s="25"/>
      <c r="CT631" s="25"/>
      <c r="CU631" s="25"/>
      <c r="CV631" s="25"/>
      <c r="CW631" s="25"/>
      <c r="CX631" s="25"/>
      <c r="CY631" s="25"/>
      <c r="CZ631" s="25"/>
      <c r="DA631" s="25"/>
      <c r="DB631" s="25"/>
      <c r="DC631" s="25"/>
      <c r="DD631" s="25"/>
      <c r="DE631" s="25"/>
      <c r="DF631" s="25"/>
      <c r="DG631" s="25"/>
      <c r="DH631" s="25"/>
      <c r="DI631" s="25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25"/>
      <c r="DZ631" s="25"/>
      <c r="EA631" s="25"/>
      <c r="EB631" s="25"/>
      <c r="EC631" s="25"/>
      <c r="ED631" s="25"/>
      <c r="EE631" s="25"/>
      <c r="EF631" s="25"/>
      <c r="EG631" s="25"/>
      <c r="EH631" s="25"/>
      <c r="EI631" s="25"/>
      <c r="EJ631" s="25"/>
      <c r="EK631" s="25"/>
      <c r="EL631" s="25"/>
      <c r="EM631" s="25"/>
      <c r="EN631" s="25"/>
      <c r="EO631" s="25"/>
      <c r="EP631" s="25"/>
      <c r="EQ631" s="25"/>
      <c r="ER631" s="25"/>
      <c r="ES631" s="25"/>
      <c r="ET631" s="25"/>
      <c r="EU631" s="25"/>
      <c r="EV631" s="25"/>
      <c r="EW631" s="25"/>
      <c r="EX631" s="25"/>
      <c r="EY631" s="25"/>
      <c r="EZ631" s="25"/>
      <c r="FA631" s="25"/>
      <c r="FB631" s="25"/>
      <c r="FC631" s="25"/>
      <c r="FD631" s="25"/>
      <c r="FE631" s="25"/>
      <c r="FF631" s="25"/>
      <c r="FG631" s="25"/>
      <c r="FH631" s="25"/>
      <c r="FI631" s="25"/>
      <c r="FJ631" s="25"/>
      <c r="FK631" s="25"/>
      <c r="FL631" s="25"/>
      <c r="FM631" s="25"/>
      <c r="FN631" s="25"/>
      <c r="FO631" s="25"/>
      <c r="FP631" s="25"/>
      <c r="FQ631" s="25"/>
      <c r="FR631" s="25"/>
      <c r="FS631" s="25"/>
      <c r="FT631" s="25"/>
      <c r="FU631" s="25"/>
      <c r="FV631" s="25"/>
      <c r="FW631" s="25"/>
      <c r="FX631" s="25"/>
      <c r="FY631" s="25"/>
      <c r="FZ631" s="25"/>
      <c r="GA631" s="25"/>
      <c r="GB631" s="25"/>
      <c r="GC631" s="25"/>
      <c r="GD631" s="25"/>
      <c r="GE631" s="25"/>
      <c r="GF631" s="25"/>
      <c r="GG631" s="25"/>
      <c r="GH631" s="25"/>
      <c r="GI631" s="25"/>
      <c r="GJ631" s="25"/>
      <c r="GK631" s="25"/>
      <c r="GL631" s="25"/>
      <c r="GM631" s="25"/>
      <c r="GN631" s="25"/>
      <c r="GO631" s="25"/>
      <c r="GP631" s="25"/>
      <c r="GQ631" s="25"/>
      <c r="GR631" s="25"/>
      <c r="GS631" s="25"/>
      <c r="GT631" s="25"/>
      <c r="GU631" s="25"/>
      <c r="GV631" s="25"/>
      <c r="GW631" s="25"/>
      <c r="GX631" s="25"/>
      <c r="GY631" s="25"/>
      <c r="GZ631" s="25"/>
      <c r="HA631" s="25"/>
      <c r="HB631" s="25"/>
      <c r="HC631" s="25"/>
      <c r="HD631" s="25"/>
      <c r="HE631" s="25"/>
      <c r="HF631" s="25"/>
      <c r="HG631" s="25"/>
      <c r="HH631" s="25"/>
      <c r="HI631" s="25"/>
      <c r="HJ631" s="25"/>
      <c r="HK631" s="25"/>
      <c r="HL631" s="25"/>
      <c r="HM631" s="25"/>
      <c r="HN631" s="25"/>
      <c r="HO631" s="25"/>
      <c r="HP631" s="25"/>
      <c r="HQ631" s="25"/>
      <c r="HR631" s="25"/>
      <c r="HS631" s="25"/>
      <c r="HT631" s="25"/>
      <c r="HU631" s="25"/>
      <c r="HV631" s="25"/>
      <c r="HW631" s="25"/>
      <c r="HX631" s="25"/>
      <c r="HY631" s="25"/>
      <c r="HZ631" s="25"/>
      <c r="IA631" s="25"/>
      <c r="IB631" s="25"/>
      <c r="IC631" s="25"/>
      <c r="ID631" s="25"/>
      <c r="IE631" s="25"/>
      <c r="IF631" s="25"/>
      <c r="IG631" s="25"/>
      <c r="IH631" s="25"/>
      <c r="II631" s="25"/>
      <c r="IJ631" s="25"/>
      <c r="IK631" s="25"/>
      <c r="IL631" s="25"/>
      <c r="IM631" s="25"/>
      <c r="IN631" s="25"/>
      <c r="IO631" s="25"/>
      <c r="IP631" s="25"/>
      <c r="IQ631" s="25"/>
      <c r="IR631" s="25"/>
      <c r="IS631" s="25"/>
      <c r="IT631" s="25"/>
      <c r="IU631" s="25"/>
      <c r="IV631" s="25"/>
      <c r="IW631" s="25"/>
      <c r="IX631" s="25"/>
      <c r="IY631" s="25"/>
      <c r="IZ631" s="25"/>
      <c r="JA631" s="25"/>
      <c r="JB631" s="25"/>
      <c r="JC631" s="25"/>
      <c r="JD631" s="25"/>
      <c r="JE631" s="25"/>
      <c r="JF631" s="25"/>
      <c r="JG631" s="25"/>
      <c r="JH631" s="25"/>
      <c r="JI631" s="25"/>
      <c r="JJ631" s="25"/>
      <c r="JK631" s="25"/>
      <c r="JL631" s="25"/>
      <c r="JM631" s="25"/>
      <c r="JN631" s="25"/>
      <c r="JO631" s="25"/>
      <c r="JP631" s="25"/>
      <c r="JQ631" s="25"/>
      <c r="JR631" s="25"/>
      <c r="JS631" s="25"/>
      <c r="JT631" s="25"/>
      <c r="JU631" s="25"/>
      <c r="JV631" s="25"/>
      <c r="JW631" s="25"/>
      <c r="JX631" s="25"/>
      <c r="JY631" s="25"/>
      <c r="JZ631" s="25"/>
      <c r="KA631" s="25"/>
      <c r="KB631" s="25"/>
      <c r="KC631" s="25"/>
      <c r="KD631" s="25"/>
      <c r="KE631" s="25"/>
      <c r="KF631" s="25"/>
      <c r="KG631" s="25"/>
      <c r="KH631" s="25"/>
      <c r="KI631" s="25"/>
      <c r="KJ631" s="25"/>
      <c r="KK631" s="25"/>
      <c r="KL631" s="25"/>
      <c r="KM631" s="25"/>
      <c r="KN631" s="25"/>
      <c r="KO631" s="25"/>
      <c r="KP631" s="25"/>
      <c r="KQ631" s="25"/>
      <c r="KR631" s="25"/>
      <c r="KS631" s="25"/>
      <c r="KT631" s="25"/>
      <c r="KU631" s="25"/>
      <c r="KV631" s="25"/>
      <c r="KW631" s="25"/>
      <c r="KX631" s="25"/>
      <c r="KY631" s="25"/>
      <c r="KZ631" s="25"/>
      <c r="LA631" s="25"/>
      <c r="LB631" s="25"/>
      <c r="LC631" s="25"/>
      <c r="LD631" s="25"/>
      <c r="LE631" s="25"/>
      <c r="LF631" s="25"/>
      <c r="LG631" s="25"/>
      <c r="LH631" s="25"/>
      <c r="LI631" s="25"/>
      <c r="LJ631" s="25"/>
      <c r="LK631" s="25"/>
      <c r="LL631" s="25"/>
      <c r="LM631" s="25"/>
      <c r="LN631" s="25"/>
      <c r="LO631" s="25"/>
      <c r="LP631" s="25"/>
      <c r="LQ631" s="25"/>
      <c r="LR631" s="25"/>
      <c r="LS631" s="25"/>
      <c r="LT631" s="25"/>
      <c r="LU631" s="25"/>
      <c r="LV631" s="25"/>
      <c r="LW631" s="25"/>
      <c r="LX631" s="25"/>
      <c r="LY631" s="25"/>
      <c r="LZ631" s="25"/>
      <c r="MA631" s="25"/>
      <c r="MB631" s="25"/>
      <c r="MC631" s="25"/>
      <c r="MD631" s="25"/>
      <c r="ME631" s="25"/>
      <c r="MF631" s="25"/>
    </row>
    <row r="632" spans="1:344" s="26" customFormat="1" hidden="1" x14ac:dyDescent="0.25">
      <c r="A632" s="21"/>
      <c r="B632" s="22"/>
      <c r="C632" s="76"/>
      <c r="D632" s="7"/>
      <c r="E632" s="7"/>
      <c r="F632" s="7"/>
      <c r="G632" s="179"/>
      <c r="H632" s="179"/>
      <c r="I632" s="271"/>
      <c r="J632" s="194"/>
      <c r="K632" s="179"/>
      <c r="L632" s="179"/>
      <c r="M632" s="179"/>
      <c r="N632" s="179"/>
      <c r="O632" s="179"/>
      <c r="P632" s="179"/>
      <c r="Q632" s="24"/>
      <c r="R632" s="182"/>
      <c r="S632" s="24"/>
      <c r="T632" s="32"/>
      <c r="U632" s="240"/>
      <c r="V632" s="66"/>
      <c r="W632" s="78"/>
      <c r="X632" s="66"/>
      <c r="Y632" s="66"/>
      <c r="Z632" s="25"/>
      <c r="AA632" s="23"/>
      <c r="AB632" s="23"/>
      <c r="AC632" s="25"/>
      <c r="AD632" s="60"/>
      <c r="AE632" s="31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25"/>
      <c r="CR632" s="25"/>
      <c r="CS632" s="25"/>
      <c r="CT632" s="25"/>
      <c r="CU632" s="25"/>
      <c r="CV632" s="25"/>
      <c r="CW632" s="25"/>
      <c r="CX632" s="25"/>
      <c r="CY632" s="25"/>
      <c r="CZ632" s="25"/>
      <c r="DA632" s="25"/>
      <c r="DB632" s="25"/>
      <c r="DC632" s="25"/>
      <c r="DD632" s="25"/>
      <c r="DE632" s="25"/>
      <c r="DF632" s="25"/>
      <c r="DG632" s="25"/>
      <c r="DH632" s="25"/>
      <c r="DI632" s="25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5"/>
      <c r="EJ632" s="25"/>
      <c r="EK632" s="25"/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5"/>
      <c r="EW632" s="25"/>
      <c r="EX632" s="25"/>
      <c r="EY632" s="25"/>
      <c r="EZ632" s="25"/>
      <c r="FA632" s="25"/>
      <c r="FB632" s="25"/>
      <c r="FC632" s="25"/>
      <c r="FD632" s="25"/>
      <c r="FE632" s="25"/>
      <c r="FF632" s="25"/>
      <c r="FG632" s="25"/>
      <c r="FH632" s="25"/>
      <c r="FI632" s="25"/>
      <c r="FJ632" s="25"/>
      <c r="FK632" s="25"/>
      <c r="FL632" s="25"/>
      <c r="FM632" s="25"/>
      <c r="FN632" s="25"/>
      <c r="FO632" s="25"/>
      <c r="FP632" s="25"/>
      <c r="FQ632" s="25"/>
      <c r="FR632" s="25"/>
      <c r="FS632" s="25"/>
      <c r="FT632" s="25"/>
      <c r="FU632" s="25"/>
      <c r="FV632" s="25"/>
      <c r="FW632" s="25"/>
      <c r="FX632" s="25"/>
      <c r="FY632" s="25"/>
      <c r="FZ632" s="25"/>
      <c r="GA632" s="25"/>
      <c r="GB632" s="25"/>
      <c r="GC632" s="25"/>
      <c r="GD632" s="25"/>
      <c r="GE632" s="25"/>
      <c r="GF632" s="25"/>
      <c r="GG632" s="25"/>
      <c r="GH632" s="25"/>
      <c r="GI632" s="25"/>
      <c r="GJ632" s="25"/>
      <c r="GK632" s="25"/>
      <c r="GL632" s="25"/>
      <c r="GM632" s="25"/>
      <c r="GN632" s="25"/>
      <c r="GO632" s="25"/>
      <c r="GP632" s="25"/>
      <c r="GQ632" s="25"/>
      <c r="GR632" s="25"/>
      <c r="GS632" s="25"/>
      <c r="GT632" s="25"/>
      <c r="GU632" s="25"/>
      <c r="GV632" s="25"/>
      <c r="GW632" s="25"/>
      <c r="GX632" s="25"/>
      <c r="GY632" s="25"/>
      <c r="GZ632" s="25"/>
      <c r="HA632" s="25"/>
      <c r="HB632" s="25"/>
      <c r="HC632" s="25"/>
      <c r="HD632" s="25"/>
      <c r="HE632" s="25"/>
      <c r="HF632" s="25"/>
      <c r="HG632" s="25"/>
      <c r="HH632" s="25"/>
      <c r="HI632" s="25"/>
      <c r="HJ632" s="25"/>
      <c r="HK632" s="25"/>
      <c r="HL632" s="25"/>
      <c r="HM632" s="25"/>
      <c r="HN632" s="25"/>
      <c r="HO632" s="25"/>
      <c r="HP632" s="25"/>
      <c r="HQ632" s="25"/>
      <c r="HR632" s="25"/>
      <c r="HS632" s="25"/>
      <c r="HT632" s="25"/>
      <c r="HU632" s="25"/>
      <c r="HV632" s="25"/>
      <c r="HW632" s="25"/>
      <c r="HX632" s="25"/>
      <c r="HY632" s="25"/>
      <c r="HZ632" s="25"/>
      <c r="IA632" s="25"/>
      <c r="IB632" s="25"/>
      <c r="IC632" s="25"/>
      <c r="ID632" s="25"/>
      <c r="IE632" s="25"/>
      <c r="IF632" s="25"/>
      <c r="IG632" s="25"/>
      <c r="IH632" s="25"/>
      <c r="II632" s="25"/>
      <c r="IJ632" s="25"/>
      <c r="IK632" s="25"/>
      <c r="IL632" s="25"/>
      <c r="IM632" s="25"/>
      <c r="IN632" s="25"/>
      <c r="IO632" s="25"/>
      <c r="IP632" s="25"/>
      <c r="IQ632" s="25"/>
      <c r="IR632" s="25"/>
      <c r="IS632" s="25"/>
      <c r="IT632" s="25"/>
      <c r="IU632" s="25"/>
      <c r="IV632" s="25"/>
      <c r="IW632" s="25"/>
      <c r="IX632" s="25"/>
      <c r="IY632" s="25"/>
      <c r="IZ632" s="25"/>
      <c r="JA632" s="25"/>
      <c r="JB632" s="25"/>
      <c r="JC632" s="25"/>
      <c r="JD632" s="25"/>
      <c r="JE632" s="25"/>
      <c r="JF632" s="25"/>
      <c r="JG632" s="25"/>
      <c r="JH632" s="25"/>
      <c r="JI632" s="25"/>
      <c r="JJ632" s="25"/>
      <c r="JK632" s="25"/>
      <c r="JL632" s="25"/>
      <c r="JM632" s="25"/>
      <c r="JN632" s="25"/>
      <c r="JO632" s="25"/>
      <c r="JP632" s="25"/>
      <c r="JQ632" s="25"/>
      <c r="JR632" s="25"/>
      <c r="JS632" s="25"/>
      <c r="JT632" s="25"/>
      <c r="JU632" s="25"/>
      <c r="JV632" s="25"/>
      <c r="JW632" s="25"/>
      <c r="JX632" s="25"/>
      <c r="JY632" s="25"/>
      <c r="JZ632" s="25"/>
      <c r="KA632" s="25"/>
      <c r="KB632" s="25"/>
      <c r="KC632" s="25"/>
      <c r="KD632" s="25"/>
      <c r="KE632" s="25"/>
      <c r="KF632" s="25"/>
      <c r="KG632" s="25"/>
      <c r="KH632" s="25"/>
      <c r="KI632" s="25"/>
      <c r="KJ632" s="25"/>
      <c r="KK632" s="25"/>
      <c r="KL632" s="25"/>
      <c r="KM632" s="25"/>
      <c r="KN632" s="25"/>
      <c r="KO632" s="25"/>
      <c r="KP632" s="25"/>
      <c r="KQ632" s="25"/>
      <c r="KR632" s="25"/>
      <c r="KS632" s="25"/>
      <c r="KT632" s="25"/>
      <c r="KU632" s="25"/>
      <c r="KV632" s="25"/>
      <c r="KW632" s="25"/>
      <c r="KX632" s="25"/>
      <c r="KY632" s="25"/>
      <c r="KZ632" s="25"/>
      <c r="LA632" s="25"/>
      <c r="LB632" s="25"/>
      <c r="LC632" s="25"/>
      <c r="LD632" s="25"/>
      <c r="LE632" s="25"/>
      <c r="LF632" s="25"/>
      <c r="LG632" s="25"/>
      <c r="LH632" s="25"/>
      <c r="LI632" s="25"/>
      <c r="LJ632" s="25"/>
      <c r="LK632" s="25"/>
      <c r="LL632" s="25"/>
      <c r="LM632" s="25"/>
      <c r="LN632" s="25"/>
      <c r="LO632" s="25"/>
      <c r="LP632" s="25"/>
      <c r="LQ632" s="25"/>
      <c r="LR632" s="25"/>
      <c r="LS632" s="25"/>
      <c r="LT632" s="25"/>
      <c r="LU632" s="25"/>
      <c r="LV632" s="25"/>
      <c r="LW632" s="25"/>
      <c r="LX632" s="25"/>
      <c r="LY632" s="25"/>
      <c r="LZ632" s="25"/>
      <c r="MA632" s="25"/>
      <c r="MB632" s="25"/>
      <c r="MC632" s="25"/>
      <c r="MD632" s="25"/>
      <c r="ME632" s="25"/>
      <c r="MF632" s="25"/>
    </row>
    <row r="633" spans="1:344" s="26" customFormat="1" hidden="1" x14ac:dyDescent="0.25">
      <c r="A633" s="21"/>
      <c r="B633" s="22"/>
      <c r="C633" s="76"/>
      <c r="D633" s="7"/>
      <c r="E633" s="7"/>
      <c r="F633" s="7"/>
      <c r="G633" s="179"/>
      <c r="H633" s="179"/>
      <c r="I633" s="271"/>
      <c r="J633" s="194"/>
      <c r="K633" s="179"/>
      <c r="L633" s="179"/>
      <c r="M633" s="179"/>
      <c r="N633" s="179"/>
      <c r="O633" s="179"/>
      <c r="P633" s="179"/>
      <c r="Q633" s="24"/>
      <c r="R633" s="182"/>
      <c r="S633" s="24"/>
      <c r="T633" s="32"/>
      <c r="U633" s="240"/>
      <c r="V633" s="66"/>
      <c r="W633" s="78"/>
      <c r="X633" s="66"/>
      <c r="Y633" s="66"/>
      <c r="Z633" s="25"/>
      <c r="AA633" s="23"/>
      <c r="AB633" s="23"/>
      <c r="AC633" s="25"/>
      <c r="AD633" s="60"/>
      <c r="AE633" s="31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5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25"/>
      <c r="DZ633" s="25"/>
      <c r="EA633" s="25"/>
      <c r="EB633" s="25"/>
      <c r="EC633" s="25"/>
      <c r="ED633" s="25"/>
      <c r="EE633" s="25"/>
      <c r="EF633" s="25"/>
      <c r="EG633" s="25"/>
      <c r="EH633" s="25"/>
      <c r="EI633" s="25"/>
      <c r="EJ633" s="25"/>
      <c r="EK633" s="25"/>
      <c r="EL633" s="25"/>
      <c r="EM633" s="25"/>
      <c r="EN633" s="25"/>
      <c r="EO633" s="25"/>
      <c r="EP633" s="25"/>
      <c r="EQ633" s="25"/>
      <c r="ER633" s="25"/>
      <c r="ES633" s="25"/>
      <c r="ET633" s="25"/>
      <c r="EU633" s="25"/>
      <c r="EV633" s="25"/>
      <c r="EW633" s="25"/>
      <c r="EX633" s="25"/>
      <c r="EY633" s="25"/>
      <c r="EZ633" s="25"/>
      <c r="FA633" s="25"/>
      <c r="FB633" s="25"/>
      <c r="FC633" s="25"/>
      <c r="FD633" s="25"/>
      <c r="FE633" s="25"/>
      <c r="FF633" s="25"/>
      <c r="FG633" s="25"/>
      <c r="FH633" s="25"/>
      <c r="FI633" s="25"/>
      <c r="FJ633" s="25"/>
      <c r="FK633" s="25"/>
      <c r="FL633" s="25"/>
      <c r="FM633" s="25"/>
      <c r="FN633" s="25"/>
      <c r="FO633" s="25"/>
      <c r="FP633" s="25"/>
      <c r="FQ633" s="25"/>
      <c r="FR633" s="25"/>
      <c r="FS633" s="25"/>
      <c r="FT633" s="25"/>
      <c r="FU633" s="25"/>
      <c r="FV633" s="25"/>
      <c r="FW633" s="25"/>
      <c r="FX633" s="25"/>
      <c r="FY633" s="25"/>
      <c r="FZ633" s="25"/>
      <c r="GA633" s="25"/>
      <c r="GB633" s="25"/>
      <c r="GC633" s="25"/>
      <c r="GD633" s="25"/>
      <c r="GE633" s="25"/>
      <c r="GF633" s="25"/>
      <c r="GG633" s="25"/>
      <c r="GH633" s="25"/>
      <c r="GI633" s="25"/>
      <c r="GJ633" s="25"/>
      <c r="GK633" s="25"/>
      <c r="GL633" s="25"/>
      <c r="GM633" s="25"/>
      <c r="GN633" s="25"/>
      <c r="GO633" s="25"/>
      <c r="GP633" s="25"/>
      <c r="GQ633" s="25"/>
      <c r="GR633" s="25"/>
      <c r="GS633" s="25"/>
      <c r="GT633" s="25"/>
      <c r="GU633" s="25"/>
      <c r="GV633" s="25"/>
      <c r="GW633" s="25"/>
      <c r="GX633" s="25"/>
      <c r="GY633" s="25"/>
      <c r="GZ633" s="25"/>
      <c r="HA633" s="25"/>
      <c r="HB633" s="25"/>
      <c r="HC633" s="25"/>
      <c r="HD633" s="25"/>
      <c r="HE633" s="25"/>
      <c r="HF633" s="25"/>
      <c r="HG633" s="25"/>
      <c r="HH633" s="25"/>
      <c r="HI633" s="25"/>
      <c r="HJ633" s="25"/>
      <c r="HK633" s="25"/>
      <c r="HL633" s="25"/>
      <c r="HM633" s="25"/>
      <c r="HN633" s="25"/>
      <c r="HO633" s="25"/>
      <c r="HP633" s="25"/>
      <c r="HQ633" s="25"/>
      <c r="HR633" s="25"/>
      <c r="HS633" s="25"/>
      <c r="HT633" s="25"/>
      <c r="HU633" s="25"/>
      <c r="HV633" s="25"/>
      <c r="HW633" s="25"/>
      <c r="HX633" s="25"/>
      <c r="HY633" s="25"/>
      <c r="HZ633" s="25"/>
      <c r="IA633" s="25"/>
      <c r="IB633" s="25"/>
      <c r="IC633" s="25"/>
      <c r="ID633" s="25"/>
      <c r="IE633" s="25"/>
      <c r="IF633" s="25"/>
      <c r="IG633" s="25"/>
      <c r="IH633" s="25"/>
      <c r="II633" s="25"/>
      <c r="IJ633" s="25"/>
      <c r="IK633" s="25"/>
      <c r="IL633" s="25"/>
      <c r="IM633" s="25"/>
      <c r="IN633" s="25"/>
      <c r="IO633" s="25"/>
      <c r="IP633" s="25"/>
      <c r="IQ633" s="25"/>
      <c r="IR633" s="25"/>
      <c r="IS633" s="25"/>
      <c r="IT633" s="25"/>
      <c r="IU633" s="25"/>
      <c r="IV633" s="25"/>
      <c r="IW633" s="25"/>
      <c r="IX633" s="25"/>
      <c r="IY633" s="25"/>
      <c r="IZ633" s="25"/>
      <c r="JA633" s="25"/>
      <c r="JB633" s="25"/>
      <c r="JC633" s="25"/>
      <c r="JD633" s="25"/>
      <c r="JE633" s="25"/>
      <c r="JF633" s="25"/>
      <c r="JG633" s="25"/>
      <c r="JH633" s="25"/>
      <c r="JI633" s="25"/>
      <c r="JJ633" s="25"/>
      <c r="JK633" s="25"/>
      <c r="JL633" s="25"/>
      <c r="JM633" s="25"/>
      <c r="JN633" s="25"/>
      <c r="JO633" s="25"/>
      <c r="JP633" s="25"/>
      <c r="JQ633" s="25"/>
      <c r="JR633" s="25"/>
      <c r="JS633" s="25"/>
      <c r="JT633" s="25"/>
      <c r="JU633" s="25"/>
      <c r="JV633" s="25"/>
      <c r="JW633" s="25"/>
      <c r="JX633" s="25"/>
      <c r="JY633" s="25"/>
      <c r="JZ633" s="25"/>
      <c r="KA633" s="25"/>
      <c r="KB633" s="25"/>
      <c r="KC633" s="25"/>
      <c r="KD633" s="25"/>
      <c r="KE633" s="25"/>
      <c r="KF633" s="25"/>
      <c r="KG633" s="25"/>
      <c r="KH633" s="25"/>
      <c r="KI633" s="25"/>
      <c r="KJ633" s="25"/>
      <c r="KK633" s="25"/>
      <c r="KL633" s="25"/>
      <c r="KM633" s="25"/>
      <c r="KN633" s="25"/>
      <c r="KO633" s="25"/>
      <c r="KP633" s="25"/>
      <c r="KQ633" s="25"/>
      <c r="KR633" s="25"/>
      <c r="KS633" s="25"/>
      <c r="KT633" s="25"/>
      <c r="KU633" s="25"/>
      <c r="KV633" s="25"/>
      <c r="KW633" s="25"/>
      <c r="KX633" s="25"/>
      <c r="KY633" s="25"/>
      <c r="KZ633" s="25"/>
      <c r="LA633" s="25"/>
      <c r="LB633" s="25"/>
      <c r="LC633" s="25"/>
      <c r="LD633" s="25"/>
      <c r="LE633" s="25"/>
      <c r="LF633" s="25"/>
      <c r="LG633" s="25"/>
      <c r="LH633" s="25"/>
      <c r="LI633" s="25"/>
      <c r="LJ633" s="25"/>
      <c r="LK633" s="25"/>
      <c r="LL633" s="25"/>
      <c r="LM633" s="25"/>
      <c r="LN633" s="25"/>
      <c r="LO633" s="25"/>
      <c r="LP633" s="25"/>
      <c r="LQ633" s="25"/>
      <c r="LR633" s="25"/>
      <c r="LS633" s="25"/>
      <c r="LT633" s="25"/>
      <c r="LU633" s="25"/>
      <c r="LV633" s="25"/>
      <c r="LW633" s="25"/>
      <c r="LX633" s="25"/>
      <c r="LY633" s="25"/>
      <c r="LZ633" s="25"/>
      <c r="MA633" s="25"/>
      <c r="MB633" s="25"/>
      <c r="MC633" s="25"/>
      <c r="MD633" s="25"/>
      <c r="ME633" s="25"/>
      <c r="MF633" s="25"/>
    </row>
    <row r="634" spans="1:344" s="26" customFormat="1" hidden="1" x14ac:dyDescent="0.25">
      <c r="A634" s="21"/>
      <c r="B634" s="22"/>
      <c r="C634" s="76"/>
      <c r="D634" s="7"/>
      <c r="E634" s="7"/>
      <c r="F634" s="7"/>
      <c r="G634" s="179"/>
      <c r="H634" s="179"/>
      <c r="I634" s="271"/>
      <c r="J634" s="194"/>
      <c r="K634" s="179"/>
      <c r="L634" s="179"/>
      <c r="M634" s="179"/>
      <c r="N634" s="179"/>
      <c r="O634" s="179"/>
      <c r="P634" s="179"/>
      <c r="Q634" s="24"/>
      <c r="R634" s="182"/>
      <c r="S634" s="24"/>
      <c r="T634" s="32"/>
      <c r="U634" s="240"/>
      <c r="V634" s="66"/>
      <c r="W634" s="78"/>
      <c r="X634" s="66"/>
      <c r="Y634" s="66"/>
      <c r="Z634" s="25"/>
      <c r="AA634" s="23"/>
      <c r="AB634" s="23"/>
      <c r="AC634" s="25"/>
      <c r="AD634" s="60"/>
      <c r="AE634" s="31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25"/>
      <c r="CR634" s="25"/>
      <c r="CS634" s="25"/>
      <c r="CT634" s="25"/>
      <c r="CU634" s="25"/>
      <c r="CV634" s="25"/>
      <c r="CW634" s="25"/>
      <c r="CX634" s="25"/>
      <c r="CY634" s="25"/>
      <c r="CZ634" s="25"/>
      <c r="DA634" s="25"/>
      <c r="DB634" s="25"/>
      <c r="DC634" s="25"/>
      <c r="DD634" s="25"/>
      <c r="DE634" s="25"/>
      <c r="DF634" s="25"/>
      <c r="DG634" s="25"/>
      <c r="DH634" s="25"/>
      <c r="DI634" s="25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25"/>
      <c r="DZ634" s="25"/>
      <c r="EA634" s="25"/>
      <c r="EB634" s="25"/>
      <c r="EC634" s="25"/>
      <c r="ED634" s="25"/>
      <c r="EE634" s="25"/>
      <c r="EF634" s="25"/>
      <c r="EG634" s="25"/>
      <c r="EH634" s="25"/>
      <c r="EI634" s="25"/>
      <c r="EJ634" s="25"/>
      <c r="EK634" s="25"/>
      <c r="EL634" s="25"/>
      <c r="EM634" s="25"/>
      <c r="EN634" s="25"/>
      <c r="EO634" s="25"/>
      <c r="EP634" s="25"/>
      <c r="EQ634" s="25"/>
      <c r="ER634" s="25"/>
      <c r="ES634" s="25"/>
      <c r="ET634" s="25"/>
      <c r="EU634" s="25"/>
      <c r="EV634" s="25"/>
      <c r="EW634" s="25"/>
      <c r="EX634" s="25"/>
      <c r="EY634" s="25"/>
      <c r="EZ634" s="25"/>
      <c r="FA634" s="25"/>
      <c r="FB634" s="25"/>
      <c r="FC634" s="25"/>
      <c r="FD634" s="25"/>
      <c r="FE634" s="25"/>
      <c r="FF634" s="25"/>
      <c r="FG634" s="25"/>
      <c r="FH634" s="25"/>
      <c r="FI634" s="25"/>
      <c r="FJ634" s="25"/>
      <c r="FK634" s="25"/>
      <c r="FL634" s="25"/>
      <c r="FM634" s="25"/>
      <c r="FN634" s="25"/>
      <c r="FO634" s="25"/>
      <c r="FP634" s="25"/>
      <c r="FQ634" s="25"/>
      <c r="FR634" s="25"/>
      <c r="FS634" s="25"/>
      <c r="FT634" s="25"/>
      <c r="FU634" s="25"/>
      <c r="FV634" s="25"/>
      <c r="FW634" s="25"/>
      <c r="FX634" s="25"/>
      <c r="FY634" s="25"/>
      <c r="FZ634" s="25"/>
      <c r="GA634" s="25"/>
      <c r="GB634" s="25"/>
      <c r="GC634" s="25"/>
      <c r="GD634" s="25"/>
      <c r="GE634" s="25"/>
      <c r="GF634" s="25"/>
      <c r="GG634" s="25"/>
      <c r="GH634" s="25"/>
      <c r="GI634" s="25"/>
      <c r="GJ634" s="25"/>
      <c r="GK634" s="25"/>
      <c r="GL634" s="25"/>
      <c r="GM634" s="25"/>
      <c r="GN634" s="25"/>
      <c r="GO634" s="25"/>
      <c r="GP634" s="25"/>
      <c r="GQ634" s="25"/>
      <c r="GR634" s="25"/>
      <c r="GS634" s="25"/>
      <c r="GT634" s="25"/>
      <c r="GU634" s="25"/>
      <c r="GV634" s="25"/>
      <c r="GW634" s="25"/>
      <c r="GX634" s="25"/>
      <c r="GY634" s="25"/>
      <c r="GZ634" s="25"/>
      <c r="HA634" s="25"/>
      <c r="HB634" s="25"/>
      <c r="HC634" s="25"/>
      <c r="HD634" s="25"/>
      <c r="HE634" s="25"/>
      <c r="HF634" s="25"/>
      <c r="HG634" s="25"/>
      <c r="HH634" s="25"/>
      <c r="HI634" s="25"/>
      <c r="HJ634" s="25"/>
      <c r="HK634" s="25"/>
      <c r="HL634" s="25"/>
      <c r="HM634" s="25"/>
      <c r="HN634" s="25"/>
      <c r="HO634" s="25"/>
      <c r="HP634" s="25"/>
      <c r="HQ634" s="25"/>
      <c r="HR634" s="25"/>
      <c r="HS634" s="25"/>
      <c r="HT634" s="25"/>
      <c r="HU634" s="25"/>
      <c r="HV634" s="25"/>
      <c r="HW634" s="25"/>
      <c r="HX634" s="25"/>
      <c r="HY634" s="25"/>
      <c r="HZ634" s="25"/>
      <c r="IA634" s="25"/>
      <c r="IB634" s="25"/>
      <c r="IC634" s="25"/>
      <c r="ID634" s="25"/>
      <c r="IE634" s="25"/>
      <c r="IF634" s="25"/>
      <c r="IG634" s="25"/>
      <c r="IH634" s="25"/>
      <c r="II634" s="25"/>
      <c r="IJ634" s="25"/>
      <c r="IK634" s="25"/>
      <c r="IL634" s="25"/>
      <c r="IM634" s="25"/>
      <c r="IN634" s="25"/>
      <c r="IO634" s="25"/>
      <c r="IP634" s="25"/>
      <c r="IQ634" s="25"/>
      <c r="IR634" s="25"/>
      <c r="IS634" s="25"/>
      <c r="IT634" s="25"/>
      <c r="IU634" s="25"/>
      <c r="IV634" s="25"/>
      <c r="IW634" s="25"/>
      <c r="IX634" s="25"/>
      <c r="IY634" s="25"/>
      <c r="IZ634" s="25"/>
      <c r="JA634" s="25"/>
      <c r="JB634" s="25"/>
      <c r="JC634" s="25"/>
      <c r="JD634" s="25"/>
      <c r="JE634" s="25"/>
      <c r="JF634" s="25"/>
      <c r="JG634" s="25"/>
      <c r="JH634" s="25"/>
      <c r="JI634" s="25"/>
      <c r="JJ634" s="25"/>
      <c r="JK634" s="25"/>
      <c r="JL634" s="25"/>
      <c r="JM634" s="25"/>
      <c r="JN634" s="25"/>
      <c r="JO634" s="25"/>
      <c r="JP634" s="25"/>
      <c r="JQ634" s="25"/>
      <c r="JR634" s="25"/>
      <c r="JS634" s="25"/>
      <c r="JT634" s="25"/>
      <c r="JU634" s="25"/>
      <c r="JV634" s="25"/>
      <c r="JW634" s="25"/>
      <c r="JX634" s="25"/>
      <c r="JY634" s="25"/>
      <c r="JZ634" s="25"/>
      <c r="KA634" s="25"/>
      <c r="KB634" s="25"/>
      <c r="KC634" s="25"/>
      <c r="KD634" s="25"/>
      <c r="KE634" s="25"/>
      <c r="KF634" s="25"/>
      <c r="KG634" s="25"/>
      <c r="KH634" s="25"/>
      <c r="KI634" s="25"/>
      <c r="KJ634" s="25"/>
      <c r="KK634" s="25"/>
      <c r="KL634" s="25"/>
      <c r="KM634" s="25"/>
      <c r="KN634" s="25"/>
      <c r="KO634" s="25"/>
      <c r="KP634" s="25"/>
      <c r="KQ634" s="25"/>
      <c r="KR634" s="25"/>
      <c r="KS634" s="25"/>
      <c r="KT634" s="25"/>
      <c r="KU634" s="25"/>
      <c r="KV634" s="25"/>
      <c r="KW634" s="25"/>
      <c r="KX634" s="25"/>
      <c r="KY634" s="25"/>
      <c r="KZ634" s="25"/>
      <c r="LA634" s="25"/>
      <c r="LB634" s="25"/>
      <c r="LC634" s="25"/>
      <c r="LD634" s="25"/>
      <c r="LE634" s="25"/>
      <c r="LF634" s="25"/>
      <c r="LG634" s="25"/>
      <c r="LH634" s="25"/>
      <c r="LI634" s="25"/>
      <c r="LJ634" s="25"/>
      <c r="LK634" s="25"/>
      <c r="LL634" s="25"/>
      <c r="LM634" s="25"/>
      <c r="LN634" s="25"/>
      <c r="LO634" s="25"/>
      <c r="LP634" s="25"/>
      <c r="LQ634" s="25"/>
      <c r="LR634" s="25"/>
      <c r="LS634" s="25"/>
      <c r="LT634" s="25"/>
      <c r="LU634" s="25"/>
      <c r="LV634" s="25"/>
      <c r="LW634" s="25"/>
      <c r="LX634" s="25"/>
      <c r="LY634" s="25"/>
      <c r="LZ634" s="25"/>
      <c r="MA634" s="25"/>
      <c r="MB634" s="25"/>
      <c r="MC634" s="25"/>
      <c r="MD634" s="25"/>
      <c r="ME634" s="25"/>
      <c r="MF634" s="25"/>
    </row>
    <row r="635" spans="1:344" s="26" customFormat="1" hidden="1" x14ac:dyDescent="0.25">
      <c r="A635" s="21"/>
      <c r="B635" s="22"/>
      <c r="C635" s="76"/>
      <c r="D635" s="7"/>
      <c r="E635" s="7"/>
      <c r="F635" s="7"/>
      <c r="G635" s="179"/>
      <c r="H635" s="179"/>
      <c r="I635" s="271"/>
      <c r="J635" s="194"/>
      <c r="K635" s="179"/>
      <c r="L635" s="179"/>
      <c r="M635" s="179"/>
      <c r="N635" s="179"/>
      <c r="O635" s="179"/>
      <c r="P635" s="179"/>
      <c r="Q635" s="24"/>
      <c r="R635" s="182"/>
      <c r="S635" s="24"/>
      <c r="T635" s="32"/>
      <c r="U635" s="240"/>
      <c r="V635" s="66"/>
      <c r="W635" s="78"/>
      <c r="X635" s="66"/>
      <c r="Y635" s="66"/>
      <c r="Z635" s="25"/>
      <c r="AA635" s="23"/>
      <c r="AB635" s="23"/>
      <c r="AC635" s="25"/>
      <c r="AD635" s="60"/>
      <c r="AE635" s="31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25"/>
      <c r="CR635" s="25"/>
      <c r="CS635" s="25"/>
      <c r="CT635" s="25"/>
      <c r="CU635" s="25"/>
      <c r="CV635" s="25"/>
      <c r="CW635" s="25"/>
      <c r="CX635" s="25"/>
      <c r="CY635" s="25"/>
      <c r="CZ635" s="25"/>
      <c r="DA635" s="25"/>
      <c r="DB635" s="25"/>
      <c r="DC635" s="25"/>
      <c r="DD635" s="25"/>
      <c r="DE635" s="25"/>
      <c r="DF635" s="25"/>
      <c r="DG635" s="25"/>
      <c r="DH635" s="25"/>
      <c r="DI635" s="25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25"/>
      <c r="DZ635" s="25"/>
      <c r="EA635" s="25"/>
      <c r="EB635" s="25"/>
      <c r="EC635" s="25"/>
      <c r="ED635" s="25"/>
      <c r="EE635" s="25"/>
      <c r="EF635" s="25"/>
      <c r="EG635" s="25"/>
      <c r="EH635" s="25"/>
      <c r="EI635" s="25"/>
      <c r="EJ635" s="25"/>
      <c r="EK635" s="25"/>
      <c r="EL635" s="25"/>
      <c r="EM635" s="25"/>
      <c r="EN635" s="25"/>
      <c r="EO635" s="25"/>
      <c r="EP635" s="25"/>
      <c r="EQ635" s="25"/>
      <c r="ER635" s="25"/>
      <c r="ES635" s="25"/>
      <c r="ET635" s="25"/>
      <c r="EU635" s="25"/>
      <c r="EV635" s="25"/>
      <c r="EW635" s="25"/>
      <c r="EX635" s="25"/>
      <c r="EY635" s="25"/>
      <c r="EZ635" s="25"/>
      <c r="FA635" s="25"/>
      <c r="FB635" s="25"/>
      <c r="FC635" s="25"/>
      <c r="FD635" s="25"/>
      <c r="FE635" s="25"/>
      <c r="FF635" s="25"/>
      <c r="FG635" s="25"/>
      <c r="FH635" s="25"/>
      <c r="FI635" s="25"/>
      <c r="FJ635" s="25"/>
      <c r="FK635" s="25"/>
      <c r="FL635" s="25"/>
      <c r="FM635" s="25"/>
      <c r="FN635" s="25"/>
      <c r="FO635" s="25"/>
      <c r="FP635" s="25"/>
      <c r="FQ635" s="25"/>
      <c r="FR635" s="25"/>
      <c r="FS635" s="25"/>
      <c r="FT635" s="25"/>
      <c r="FU635" s="25"/>
      <c r="FV635" s="25"/>
      <c r="FW635" s="25"/>
      <c r="FX635" s="25"/>
      <c r="FY635" s="25"/>
      <c r="FZ635" s="25"/>
      <c r="GA635" s="25"/>
      <c r="GB635" s="25"/>
      <c r="GC635" s="25"/>
      <c r="GD635" s="25"/>
      <c r="GE635" s="25"/>
      <c r="GF635" s="25"/>
      <c r="GG635" s="25"/>
      <c r="GH635" s="25"/>
      <c r="GI635" s="25"/>
      <c r="GJ635" s="25"/>
      <c r="GK635" s="25"/>
      <c r="GL635" s="25"/>
      <c r="GM635" s="25"/>
      <c r="GN635" s="25"/>
      <c r="GO635" s="25"/>
      <c r="GP635" s="25"/>
      <c r="GQ635" s="25"/>
      <c r="GR635" s="25"/>
      <c r="GS635" s="25"/>
      <c r="GT635" s="25"/>
      <c r="GU635" s="25"/>
      <c r="GV635" s="25"/>
      <c r="GW635" s="25"/>
      <c r="GX635" s="25"/>
      <c r="GY635" s="25"/>
      <c r="GZ635" s="25"/>
      <c r="HA635" s="25"/>
      <c r="HB635" s="25"/>
      <c r="HC635" s="25"/>
      <c r="HD635" s="25"/>
      <c r="HE635" s="25"/>
      <c r="HF635" s="25"/>
      <c r="HG635" s="25"/>
      <c r="HH635" s="25"/>
      <c r="HI635" s="25"/>
      <c r="HJ635" s="25"/>
      <c r="HK635" s="25"/>
      <c r="HL635" s="25"/>
      <c r="HM635" s="25"/>
      <c r="HN635" s="25"/>
      <c r="HO635" s="25"/>
      <c r="HP635" s="25"/>
      <c r="HQ635" s="25"/>
      <c r="HR635" s="25"/>
      <c r="HS635" s="25"/>
      <c r="HT635" s="25"/>
      <c r="HU635" s="25"/>
      <c r="HV635" s="25"/>
      <c r="HW635" s="25"/>
      <c r="HX635" s="25"/>
      <c r="HY635" s="25"/>
      <c r="HZ635" s="25"/>
      <c r="IA635" s="25"/>
      <c r="IB635" s="25"/>
      <c r="IC635" s="25"/>
      <c r="ID635" s="25"/>
      <c r="IE635" s="25"/>
      <c r="IF635" s="25"/>
      <c r="IG635" s="25"/>
      <c r="IH635" s="25"/>
      <c r="II635" s="25"/>
      <c r="IJ635" s="25"/>
      <c r="IK635" s="25"/>
      <c r="IL635" s="25"/>
      <c r="IM635" s="25"/>
      <c r="IN635" s="25"/>
      <c r="IO635" s="25"/>
      <c r="IP635" s="25"/>
      <c r="IQ635" s="25"/>
      <c r="IR635" s="25"/>
      <c r="IS635" s="25"/>
      <c r="IT635" s="25"/>
      <c r="IU635" s="25"/>
      <c r="IV635" s="25"/>
      <c r="IW635" s="25"/>
      <c r="IX635" s="25"/>
      <c r="IY635" s="25"/>
      <c r="IZ635" s="25"/>
      <c r="JA635" s="25"/>
      <c r="JB635" s="25"/>
      <c r="JC635" s="25"/>
      <c r="JD635" s="25"/>
      <c r="JE635" s="25"/>
      <c r="JF635" s="25"/>
      <c r="JG635" s="25"/>
      <c r="JH635" s="25"/>
      <c r="JI635" s="25"/>
      <c r="JJ635" s="25"/>
      <c r="JK635" s="25"/>
      <c r="JL635" s="25"/>
      <c r="JM635" s="25"/>
      <c r="JN635" s="25"/>
      <c r="JO635" s="25"/>
      <c r="JP635" s="25"/>
      <c r="JQ635" s="25"/>
      <c r="JR635" s="25"/>
      <c r="JS635" s="25"/>
      <c r="JT635" s="25"/>
      <c r="JU635" s="25"/>
      <c r="JV635" s="25"/>
      <c r="JW635" s="25"/>
      <c r="JX635" s="25"/>
      <c r="JY635" s="25"/>
      <c r="JZ635" s="25"/>
      <c r="KA635" s="25"/>
      <c r="KB635" s="25"/>
      <c r="KC635" s="25"/>
      <c r="KD635" s="25"/>
      <c r="KE635" s="25"/>
      <c r="KF635" s="25"/>
      <c r="KG635" s="25"/>
      <c r="KH635" s="25"/>
      <c r="KI635" s="25"/>
      <c r="KJ635" s="25"/>
      <c r="KK635" s="25"/>
      <c r="KL635" s="25"/>
      <c r="KM635" s="25"/>
      <c r="KN635" s="25"/>
      <c r="KO635" s="25"/>
      <c r="KP635" s="25"/>
      <c r="KQ635" s="25"/>
      <c r="KR635" s="25"/>
      <c r="KS635" s="25"/>
      <c r="KT635" s="25"/>
      <c r="KU635" s="25"/>
      <c r="KV635" s="25"/>
      <c r="KW635" s="25"/>
      <c r="KX635" s="25"/>
      <c r="KY635" s="25"/>
      <c r="KZ635" s="25"/>
      <c r="LA635" s="25"/>
      <c r="LB635" s="25"/>
      <c r="LC635" s="25"/>
      <c r="LD635" s="25"/>
      <c r="LE635" s="25"/>
      <c r="LF635" s="25"/>
      <c r="LG635" s="25"/>
      <c r="LH635" s="25"/>
      <c r="LI635" s="25"/>
      <c r="LJ635" s="25"/>
      <c r="LK635" s="25"/>
      <c r="LL635" s="25"/>
      <c r="LM635" s="25"/>
      <c r="LN635" s="25"/>
      <c r="LO635" s="25"/>
      <c r="LP635" s="25"/>
      <c r="LQ635" s="25"/>
      <c r="LR635" s="25"/>
      <c r="LS635" s="25"/>
      <c r="LT635" s="25"/>
      <c r="LU635" s="25"/>
      <c r="LV635" s="25"/>
      <c r="LW635" s="25"/>
      <c r="LX635" s="25"/>
      <c r="LY635" s="25"/>
      <c r="LZ635" s="25"/>
      <c r="MA635" s="25"/>
      <c r="MB635" s="25"/>
      <c r="MC635" s="25"/>
      <c r="MD635" s="25"/>
      <c r="ME635" s="25"/>
      <c r="MF635" s="25"/>
    </row>
    <row r="636" spans="1:344" s="26" customFormat="1" hidden="1" x14ac:dyDescent="0.25">
      <c r="A636" s="21"/>
      <c r="B636" s="22"/>
      <c r="C636" s="76"/>
      <c r="D636" s="7"/>
      <c r="E636" s="7"/>
      <c r="F636" s="7"/>
      <c r="G636" s="179"/>
      <c r="H636" s="179"/>
      <c r="I636" s="271"/>
      <c r="J636" s="194"/>
      <c r="K636" s="179"/>
      <c r="L636" s="179"/>
      <c r="M636" s="179"/>
      <c r="N636" s="179"/>
      <c r="O636" s="179"/>
      <c r="P636" s="179"/>
      <c r="Q636" s="24"/>
      <c r="R636" s="182"/>
      <c r="S636" s="24"/>
      <c r="T636" s="32"/>
      <c r="U636" s="240"/>
      <c r="V636" s="66"/>
      <c r="W636" s="78"/>
      <c r="X636" s="66"/>
      <c r="Y636" s="66"/>
      <c r="Z636" s="25"/>
      <c r="AA636" s="23"/>
      <c r="AB636" s="23"/>
      <c r="AC636" s="25"/>
      <c r="AD636" s="60"/>
      <c r="AE636" s="31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25"/>
      <c r="CR636" s="25"/>
      <c r="CS636" s="25"/>
      <c r="CT636" s="25"/>
      <c r="CU636" s="25"/>
      <c r="CV636" s="25"/>
      <c r="CW636" s="25"/>
      <c r="CX636" s="25"/>
      <c r="CY636" s="25"/>
      <c r="CZ636" s="25"/>
      <c r="DA636" s="25"/>
      <c r="DB636" s="25"/>
      <c r="DC636" s="25"/>
      <c r="DD636" s="25"/>
      <c r="DE636" s="25"/>
      <c r="DF636" s="25"/>
      <c r="DG636" s="25"/>
      <c r="DH636" s="25"/>
      <c r="DI636" s="25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25"/>
      <c r="DZ636" s="25"/>
      <c r="EA636" s="25"/>
      <c r="EB636" s="25"/>
      <c r="EC636" s="25"/>
      <c r="ED636" s="25"/>
      <c r="EE636" s="25"/>
      <c r="EF636" s="25"/>
      <c r="EG636" s="25"/>
      <c r="EH636" s="25"/>
      <c r="EI636" s="25"/>
      <c r="EJ636" s="25"/>
      <c r="EK636" s="25"/>
      <c r="EL636" s="25"/>
      <c r="EM636" s="25"/>
      <c r="EN636" s="25"/>
      <c r="EO636" s="25"/>
      <c r="EP636" s="25"/>
      <c r="EQ636" s="25"/>
      <c r="ER636" s="25"/>
      <c r="ES636" s="25"/>
      <c r="ET636" s="25"/>
      <c r="EU636" s="25"/>
      <c r="EV636" s="25"/>
      <c r="EW636" s="25"/>
      <c r="EX636" s="25"/>
      <c r="EY636" s="25"/>
      <c r="EZ636" s="25"/>
      <c r="FA636" s="25"/>
      <c r="FB636" s="25"/>
      <c r="FC636" s="25"/>
      <c r="FD636" s="25"/>
      <c r="FE636" s="25"/>
      <c r="FF636" s="25"/>
      <c r="FG636" s="25"/>
      <c r="FH636" s="25"/>
      <c r="FI636" s="25"/>
      <c r="FJ636" s="25"/>
      <c r="FK636" s="25"/>
      <c r="FL636" s="25"/>
      <c r="FM636" s="25"/>
      <c r="FN636" s="25"/>
      <c r="FO636" s="25"/>
      <c r="FP636" s="25"/>
      <c r="FQ636" s="25"/>
      <c r="FR636" s="25"/>
      <c r="FS636" s="25"/>
      <c r="FT636" s="25"/>
      <c r="FU636" s="25"/>
      <c r="FV636" s="25"/>
      <c r="FW636" s="25"/>
      <c r="FX636" s="25"/>
      <c r="FY636" s="25"/>
      <c r="FZ636" s="25"/>
      <c r="GA636" s="25"/>
      <c r="GB636" s="25"/>
      <c r="GC636" s="25"/>
      <c r="GD636" s="25"/>
      <c r="GE636" s="25"/>
      <c r="GF636" s="25"/>
      <c r="GG636" s="25"/>
      <c r="GH636" s="25"/>
      <c r="GI636" s="25"/>
      <c r="GJ636" s="25"/>
      <c r="GK636" s="25"/>
      <c r="GL636" s="25"/>
      <c r="GM636" s="25"/>
      <c r="GN636" s="25"/>
      <c r="GO636" s="25"/>
      <c r="GP636" s="25"/>
      <c r="GQ636" s="25"/>
      <c r="GR636" s="25"/>
      <c r="GS636" s="25"/>
      <c r="GT636" s="25"/>
      <c r="GU636" s="25"/>
      <c r="GV636" s="25"/>
      <c r="GW636" s="25"/>
      <c r="GX636" s="25"/>
      <c r="GY636" s="25"/>
      <c r="GZ636" s="25"/>
      <c r="HA636" s="25"/>
      <c r="HB636" s="25"/>
      <c r="HC636" s="25"/>
      <c r="HD636" s="25"/>
      <c r="HE636" s="25"/>
      <c r="HF636" s="25"/>
      <c r="HG636" s="25"/>
      <c r="HH636" s="25"/>
      <c r="HI636" s="25"/>
      <c r="HJ636" s="25"/>
      <c r="HK636" s="25"/>
      <c r="HL636" s="25"/>
      <c r="HM636" s="25"/>
      <c r="HN636" s="25"/>
      <c r="HO636" s="25"/>
      <c r="HP636" s="25"/>
      <c r="HQ636" s="25"/>
      <c r="HR636" s="25"/>
      <c r="HS636" s="25"/>
      <c r="HT636" s="25"/>
      <c r="HU636" s="25"/>
      <c r="HV636" s="25"/>
      <c r="HW636" s="25"/>
      <c r="HX636" s="25"/>
      <c r="HY636" s="25"/>
      <c r="HZ636" s="25"/>
      <c r="IA636" s="25"/>
      <c r="IB636" s="25"/>
      <c r="IC636" s="25"/>
      <c r="ID636" s="25"/>
      <c r="IE636" s="25"/>
      <c r="IF636" s="25"/>
      <c r="IG636" s="25"/>
      <c r="IH636" s="25"/>
      <c r="II636" s="25"/>
      <c r="IJ636" s="25"/>
      <c r="IK636" s="25"/>
      <c r="IL636" s="25"/>
      <c r="IM636" s="25"/>
      <c r="IN636" s="25"/>
      <c r="IO636" s="25"/>
      <c r="IP636" s="25"/>
      <c r="IQ636" s="25"/>
      <c r="IR636" s="25"/>
      <c r="IS636" s="25"/>
      <c r="IT636" s="25"/>
      <c r="IU636" s="25"/>
      <c r="IV636" s="25"/>
      <c r="IW636" s="25"/>
      <c r="IX636" s="25"/>
      <c r="IY636" s="25"/>
      <c r="IZ636" s="25"/>
      <c r="JA636" s="25"/>
      <c r="JB636" s="25"/>
      <c r="JC636" s="25"/>
      <c r="JD636" s="25"/>
      <c r="JE636" s="25"/>
      <c r="JF636" s="25"/>
      <c r="JG636" s="25"/>
      <c r="JH636" s="25"/>
      <c r="JI636" s="25"/>
      <c r="JJ636" s="25"/>
      <c r="JK636" s="25"/>
      <c r="JL636" s="25"/>
      <c r="JM636" s="25"/>
      <c r="JN636" s="25"/>
      <c r="JO636" s="25"/>
      <c r="JP636" s="25"/>
      <c r="JQ636" s="25"/>
      <c r="JR636" s="25"/>
      <c r="JS636" s="25"/>
      <c r="JT636" s="25"/>
      <c r="JU636" s="25"/>
      <c r="JV636" s="25"/>
      <c r="JW636" s="25"/>
      <c r="JX636" s="25"/>
      <c r="JY636" s="25"/>
      <c r="JZ636" s="25"/>
      <c r="KA636" s="25"/>
      <c r="KB636" s="25"/>
      <c r="KC636" s="25"/>
      <c r="KD636" s="25"/>
      <c r="KE636" s="25"/>
      <c r="KF636" s="25"/>
      <c r="KG636" s="25"/>
      <c r="KH636" s="25"/>
      <c r="KI636" s="25"/>
      <c r="KJ636" s="25"/>
      <c r="KK636" s="25"/>
      <c r="KL636" s="25"/>
      <c r="KM636" s="25"/>
      <c r="KN636" s="25"/>
      <c r="KO636" s="25"/>
      <c r="KP636" s="25"/>
      <c r="KQ636" s="25"/>
      <c r="KR636" s="25"/>
      <c r="KS636" s="25"/>
      <c r="KT636" s="25"/>
      <c r="KU636" s="25"/>
      <c r="KV636" s="25"/>
      <c r="KW636" s="25"/>
      <c r="KX636" s="25"/>
      <c r="KY636" s="25"/>
      <c r="KZ636" s="25"/>
      <c r="LA636" s="25"/>
      <c r="LB636" s="25"/>
      <c r="LC636" s="25"/>
      <c r="LD636" s="25"/>
      <c r="LE636" s="25"/>
      <c r="LF636" s="25"/>
      <c r="LG636" s="25"/>
      <c r="LH636" s="25"/>
      <c r="LI636" s="25"/>
      <c r="LJ636" s="25"/>
      <c r="LK636" s="25"/>
      <c r="LL636" s="25"/>
      <c r="LM636" s="25"/>
      <c r="LN636" s="25"/>
      <c r="LO636" s="25"/>
      <c r="LP636" s="25"/>
      <c r="LQ636" s="25"/>
      <c r="LR636" s="25"/>
      <c r="LS636" s="25"/>
      <c r="LT636" s="25"/>
      <c r="LU636" s="25"/>
      <c r="LV636" s="25"/>
      <c r="LW636" s="25"/>
      <c r="LX636" s="25"/>
      <c r="LY636" s="25"/>
      <c r="LZ636" s="25"/>
      <c r="MA636" s="25"/>
      <c r="MB636" s="25"/>
      <c r="MC636" s="25"/>
      <c r="MD636" s="25"/>
      <c r="ME636" s="25"/>
      <c r="MF636" s="25"/>
    </row>
    <row r="637" spans="1:344" s="26" customFormat="1" hidden="1" x14ac:dyDescent="0.25">
      <c r="A637" s="21"/>
      <c r="B637" s="22"/>
      <c r="C637" s="76"/>
      <c r="D637" s="7"/>
      <c r="E637" s="7"/>
      <c r="F637" s="7"/>
      <c r="G637" s="179"/>
      <c r="H637" s="179"/>
      <c r="I637" s="271"/>
      <c r="J637" s="194"/>
      <c r="K637" s="179"/>
      <c r="L637" s="179"/>
      <c r="M637" s="179"/>
      <c r="N637" s="179"/>
      <c r="O637" s="179"/>
      <c r="P637" s="179"/>
      <c r="Q637" s="24"/>
      <c r="R637" s="182"/>
      <c r="S637" s="24"/>
      <c r="T637" s="32"/>
      <c r="U637" s="240"/>
      <c r="V637" s="66"/>
      <c r="W637" s="78"/>
      <c r="X637" s="66"/>
      <c r="Y637" s="66"/>
      <c r="Z637" s="25"/>
      <c r="AA637" s="23"/>
      <c r="AB637" s="23"/>
      <c r="AC637" s="25"/>
      <c r="AD637" s="60"/>
      <c r="AE637" s="31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5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25"/>
      <c r="DZ637" s="25"/>
      <c r="EA637" s="25"/>
      <c r="EB637" s="25"/>
      <c r="EC637" s="25"/>
      <c r="ED637" s="25"/>
      <c r="EE637" s="25"/>
      <c r="EF637" s="25"/>
      <c r="EG637" s="25"/>
      <c r="EH637" s="25"/>
      <c r="EI637" s="25"/>
      <c r="EJ637" s="25"/>
      <c r="EK637" s="25"/>
      <c r="EL637" s="25"/>
      <c r="EM637" s="25"/>
      <c r="EN637" s="25"/>
      <c r="EO637" s="25"/>
      <c r="EP637" s="25"/>
      <c r="EQ637" s="25"/>
      <c r="ER637" s="25"/>
      <c r="ES637" s="25"/>
      <c r="ET637" s="25"/>
      <c r="EU637" s="25"/>
      <c r="EV637" s="25"/>
      <c r="EW637" s="25"/>
      <c r="EX637" s="25"/>
      <c r="EY637" s="25"/>
      <c r="EZ637" s="25"/>
      <c r="FA637" s="25"/>
      <c r="FB637" s="25"/>
      <c r="FC637" s="25"/>
      <c r="FD637" s="25"/>
      <c r="FE637" s="25"/>
      <c r="FF637" s="25"/>
      <c r="FG637" s="25"/>
      <c r="FH637" s="25"/>
      <c r="FI637" s="25"/>
      <c r="FJ637" s="25"/>
      <c r="FK637" s="25"/>
      <c r="FL637" s="25"/>
      <c r="FM637" s="25"/>
      <c r="FN637" s="25"/>
      <c r="FO637" s="25"/>
      <c r="FP637" s="25"/>
      <c r="FQ637" s="25"/>
      <c r="FR637" s="25"/>
      <c r="FS637" s="25"/>
      <c r="FT637" s="25"/>
      <c r="FU637" s="25"/>
      <c r="FV637" s="25"/>
      <c r="FW637" s="25"/>
      <c r="FX637" s="25"/>
      <c r="FY637" s="25"/>
      <c r="FZ637" s="25"/>
      <c r="GA637" s="25"/>
      <c r="GB637" s="25"/>
      <c r="GC637" s="25"/>
      <c r="GD637" s="25"/>
      <c r="GE637" s="25"/>
      <c r="GF637" s="25"/>
      <c r="GG637" s="25"/>
      <c r="GH637" s="25"/>
      <c r="GI637" s="25"/>
      <c r="GJ637" s="25"/>
      <c r="GK637" s="25"/>
      <c r="GL637" s="25"/>
      <c r="GM637" s="25"/>
      <c r="GN637" s="25"/>
      <c r="GO637" s="25"/>
      <c r="GP637" s="25"/>
      <c r="GQ637" s="25"/>
      <c r="GR637" s="25"/>
      <c r="GS637" s="25"/>
      <c r="GT637" s="25"/>
      <c r="GU637" s="25"/>
      <c r="GV637" s="25"/>
      <c r="GW637" s="25"/>
      <c r="GX637" s="25"/>
      <c r="GY637" s="25"/>
      <c r="GZ637" s="25"/>
      <c r="HA637" s="25"/>
      <c r="HB637" s="25"/>
      <c r="HC637" s="25"/>
      <c r="HD637" s="25"/>
      <c r="HE637" s="25"/>
      <c r="HF637" s="25"/>
      <c r="HG637" s="25"/>
      <c r="HH637" s="25"/>
      <c r="HI637" s="25"/>
      <c r="HJ637" s="25"/>
      <c r="HK637" s="25"/>
      <c r="HL637" s="25"/>
      <c r="HM637" s="25"/>
      <c r="HN637" s="25"/>
      <c r="HO637" s="25"/>
      <c r="HP637" s="25"/>
      <c r="HQ637" s="25"/>
      <c r="HR637" s="25"/>
      <c r="HS637" s="25"/>
      <c r="HT637" s="25"/>
      <c r="HU637" s="25"/>
      <c r="HV637" s="25"/>
      <c r="HW637" s="25"/>
      <c r="HX637" s="25"/>
      <c r="HY637" s="25"/>
      <c r="HZ637" s="25"/>
      <c r="IA637" s="25"/>
      <c r="IB637" s="25"/>
      <c r="IC637" s="25"/>
      <c r="ID637" s="25"/>
      <c r="IE637" s="25"/>
      <c r="IF637" s="25"/>
      <c r="IG637" s="25"/>
      <c r="IH637" s="25"/>
      <c r="II637" s="25"/>
      <c r="IJ637" s="25"/>
      <c r="IK637" s="25"/>
      <c r="IL637" s="25"/>
      <c r="IM637" s="25"/>
      <c r="IN637" s="25"/>
      <c r="IO637" s="25"/>
      <c r="IP637" s="25"/>
      <c r="IQ637" s="25"/>
      <c r="IR637" s="25"/>
      <c r="IS637" s="25"/>
      <c r="IT637" s="25"/>
      <c r="IU637" s="25"/>
      <c r="IV637" s="25"/>
      <c r="IW637" s="25"/>
      <c r="IX637" s="25"/>
      <c r="IY637" s="25"/>
      <c r="IZ637" s="25"/>
      <c r="JA637" s="25"/>
      <c r="JB637" s="25"/>
      <c r="JC637" s="25"/>
      <c r="JD637" s="25"/>
      <c r="JE637" s="25"/>
      <c r="JF637" s="25"/>
      <c r="JG637" s="25"/>
      <c r="JH637" s="25"/>
      <c r="JI637" s="25"/>
      <c r="JJ637" s="25"/>
      <c r="JK637" s="25"/>
      <c r="JL637" s="25"/>
      <c r="JM637" s="25"/>
      <c r="JN637" s="25"/>
      <c r="JO637" s="25"/>
      <c r="JP637" s="25"/>
      <c r="JQ637" s="25"/>
      <c r="JR637" s="25"/>
      <c r="JS637" s="25"/>
      <c r="JT637" s="25"/>
      <c r="JU637" s="25"/>
      <c r="JV637" s="25"/>
      <c r="JW637" s="25"/>
      <c r="JX637" s="25"/>
      <c r="JY637" s="25"/>
      <c r="JZ637" s="25"/>
      <c r="KA637" s="25"/>
      <c r="KB637" s="25"/>
      <c r="KC637" s="25"/>
      <c r="KD637" s="25"/>
      <c r="KE637" s="25"/>
      <c r="KF637" s="25"/>
      <c r="KG637" s="25"/>
      <c r="KH637" s="25"/>
      <c r="KI637" s="25"/>
      <c r="KJ637" s="25"/>
      <c r="KK637" s="25"/>
      <c r="KL637" s="25"/>
      <c r="KM637" s="25"/>
      <c r="KN637" s="25"/>
      <c r="KO637" s="25"/>
      <c r="KP637" s="25"/>
      <c r="KQ637" s="25"/>
      <c r="KR637" s="25"/>
      <c r="KS637" s="25"/>
      <c r="KT637" s="25"/>
      <c r="KU637" s="25"/>
      <c r="KV637" s="25"/>
      <c r="KW637" s="25"/>
      <c r="KX637" s="25"/>
      <c r="KY637" s="25"/>
      <c r="KZ637" s="25"/>
      <c r="LA637" s="25"/>
      <c r="LB637" s="25"/>
      <c r="LC637" s="25"/>
      <c r="LD637" s="25"/>
      <c r="LE637" s="25"/>
      <c r="LF637" s="25"/>
      <c r="LG637" s="25"/>
      <c r="LH637" s="25"/>
      <c r="LI637" s="25"/>
      <c r="LJ637" s="25"/>
      <c r="LK637" s="25"/>
      <c r="LL637" s="25"/>
      <c r="LM637" s="25"/>
      <c r="LN637" s="25"/>
      <c r="LO637" s="25"/>
      <c r="LP637" s="25"/>
      <c r="LQ637" s="25"/>
      <c r="LR637" s="25"/>
      <c r="LS637" s="25"/>
      <c r="LT637" s="25"/>
      <c r="LU637" s="25"/>
      <c r="LV637" s="25"/>
      <c r="LW637" s="25"/>
      <c r="LX637" s="25"/>
      <c r="LY637" s="25"/>
      <c r="LZ637" s="25"/>
      <c r="MA637" s="25"/>
      <c r="MB637" s="25"/>
      <c r="MC637" s="25"/>
      <c r="MD637" s="25"/>
      <c r="ME637" s="25"/>
      <c r="MF637" s="25"/>
    </row>
    <row r="638" spans="1:344" s="26" customFormat="1" hidden="1" x14ac:dyDescent="0.25">
      <c r="A638" s="21"/>
      <c r="B638" s="22"/>
      <c r="C638" s="76"/>
      <c r="D638" s="7"/>
      <c r="E638" s="7"/>
      <c r="F638" s="7"/>
      <c r="G638" s="179"/>
      <c r="H638" s="179"/>
      <c r="I638" s="271"/>
      <c r="J638" s="194"/>
      <c r="K638" s="179"/>
      <c r="L638" s="179"/>
      <c r="M638" s="179"/>
      <c r="N638" s="179"/>
      <c r="O638" s="179"/>
      <c r="P638" s="179"/>
      <c r="Q638" s="24"/>
      <c r="R638" s="182"/>
      <c r="S638" s="24"/>
      <c r="T638" s="32"/>
      <c r="U638" s="240"/>
      <c r="V638" s="66"/>
      <c r="W638" s="78"/>
      <c r="X638" s="66"/>
      <c r="Y638" s="66"/>
      <c r="Z638" s="25"/>
      <c r="AA638" s="23"/>
      <c r="AB638" s="23"/>
      <c r="AC638" s="25"/>
      <c r="AD638" s="60"/>
      <c r="AE638" s="31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5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5"/>
      <c r="EW638" s="25"/>
      <c r="EX638" s="25"/>
      <c r="EY638" s="25"/>
      <c r="EZ638" s="25"/>
      <c r="FA638" s="25"/>
      <c r="FB638" s="25"/>
      <c r="FC638" s="25"/>
      <c r="FD638" s="25"/>
      <c r="FE638" s="25"/>
      <c r="FF638" s="25"/>
      <c r="FG638" s="25"/>
      <c r="FH638" s="25"/>
      <c r="FI638" s="25"/>
      <c r="FJ638" s="25"/>
      <c r="FK638" s="25"/>
      <c r="FL638" s="25"/>
      <c r="FM638" s="25"/>
      <c r="FN638" s="25"/>
      <c r="FO638" s="25"/>
      <c r="FP638" s="25"/>
      <c r="FQ638" s="25"/>
      <c r="FR638" s="25"/>
      <c r="FS638" s="25"/>
      <c r="FT638" s="25"/>
      <c r="FU638" s="25"/>
      <c r="FV638" s="25"/>
      <c r="FW638" s="25"/>
      <c r="FX638" s="25"/>
      <c r="FY638" s="25"/>
      <c r="FZ638" s="25"/>
      <c r="GA638" s="25"/>
      <c r="GB638" s="25"/>
      <c r="GC638" s="25"/>
      <c r="GD638" s="25"/>
      <c r="GE638" s="25"/>
      <c r="GF638" s="25"/>
      <c r="GG638" s="25"/>
      <c r="GH638" s="25"/>
      <c r="GI638" s="25"/>
      <c r="GJ638" s="25"/>
      <c r="GK638" s="25"/>
      <c r="GL638" s="25"/>
      <c r="GM638" s="25"/>
      <c r="GN638" s="25"/>
      <c r="GO638" s="25"/>
      <c r="GP638" s="25"/>
      <c r="GQ638" s="25"/>
      <c r="GR638" s="25"/>
      <c r="GS638" s="25"/>
      <c r="GT638" s="25"/>
      <c r="GU638" s="25"/>
      <c r="GV638" s="25"/>
      <c r="GW638" s="25"/>
      <c r="GX638" s="25"/>
      <c r="GY638" s="25"/>
      <c r="GZ638" s="25"/>
      <c r="HA638" s="25"/>
      <c r="HB638" s="25"/>
      <c r="HC638" s="25"/>
      <c r="HD638" s="25"/>
      <c r="HE638" s="25"/>
      <c r="HF638" s="25"/>
      <c r="HG638" s="25"/>
      <c r="HH638" s="25"/>
      <c r="HI638" s="25"/>
      <c r="HJ638" s="25"/>
      <c r="HK638" s="25"/>
      <c r="HL638" s="25"/>
      <c r="HM638" s="25"/>
      <c r="HN638" s="25"/>
      <c r="HO638" s="25"/>
      <c r="HP638" s="25"/>
      <c r="HQ638" s="25"/>
      <c r="HR638" s="25"/>
      <c r="HS638" s="25"/>
      <c r="HT638" s="25"/>
      <c r="HU638" s="25"/>
      <c r="HV638" s="25"/>
      <c r="HW638" s="25"/>
      <c r="HX638" s="25"/>
      <c r="HY638" s="25"/>
      <c r="HZ638" s="25"/>
      <c r="IA638" s="25"/>
      <c r="IB638" s="25"/>
      <c r="IC638" s="25"/>
      <c r="ID638" s="25"/>
      <c r="IE638" s="25"/>
      <c r="IF638" s="25"/>
      <c r="IG638" s="25"/>
      <c r="IH638" s="25"/>
      <c r="II638" s="25"/>
      <c r="IJ638" s="25"/>
      <c r="IK638" s="25"/>
      <c r="IL638" s="25"/>
      <c r="IM638" s="25"/>
      <c r="IN638" s="25"/>
      <c r="IO638" s="25"/>
      <c r="IP638" s="25"/>
      <c r="IQ638" s="25"/>
      <c r="IR638" s="25"/>
      <c r="IS638" s="25"/>
      <c r="IT638" s="25"/>
      <c r="IU638" s="25"/>
      <c r="IV638" s="25"/>
      <c r="IW638" s="25"/>
      <c r="IX638" s="25"/>
      <c r="IY638" s="25"/>
      <c r="IZ638" s="25"/>
      <c r="JA638" s="25"/>
      <c r="JB638" s="25"/>
      <c r="JC638" s="25"/>
      <c r="JD638" s="25"/>
      <c r="JE638" s="25"/>
      <c r="JF638" s="25"/>
      <c r="JG638" s="25"/>
      <c r="JH638" s="25"/>
      <c r="JI638" s="25"/>
      <c r="JJ638" s="25"/>
      <c r="JK638" s="25"/>
      <c r="JL638" s="25"/>
      <c r="JM638" s="25"/>
      <c r="JN638" s="25"/>
      <c r="JO638" s="25"/>
      <c r="JP638" s="25"/>
      <c r="JQ638" s="25"/>
      <c r="JR638" s="25"/>
      <c r="JS638" s="25"/>
      <c r="JT638" s="25"/>
      <c r="JU638" s="25"/>
      <c r="JV638" s="25"/>
      <c r="JW638" s="25"/>
      <c r="JX638" s="25"/>
      <c r="JY638" s="25"/>
      <c r="JZ638" s="25"/>
      <c r="KA638" s="25"/>
      <c r="KB638" s="25"/>
      <c r="KC638" s="25"/>
      <c r="KD638" s="25"/>
      <c r="KE638" s="25"/>
      <c r="KF638" s="25"/>
      <c r="KG638" s="25"/>
      <c r="KH638" s="25"/>
      <c r="KI638" s="25"/>
      <c r="KJ638" s="25"/>
      <c r="KK638" s="25"/>
      <c r="KL638" s="25"/>
      <c r="KM638" s="25"/>
      <c r="KN638" s="25"/>
      <c r="KO638" s="25"/>
      <c r="KP638" s="25"/>
      <c r="KQ638" s="25"/>
      <c r="KR638" s="25"/>
      <c r="KS638" s="25"/>
      <c r="KT638" s="25"/>
      <c r="KU638" s="25"/>
      <c r="KV638" s="25"/>
      <c r="KW638" s="25"/>
      <c r="KX638" s="25"/>
      <c r="KY638" s="25"/>
      <c r="KZ638" s="25"/>
      <c r="LA638" s="25"/>
      <c r="LB638" s="25"/>
      <c r="LC638" s="25"/>
      <c r="LD638" s="25"/>
      <c r="LE638" s="25"/>
      <c r="LF638" s="25"/>
      <c r="LG638" s="25"/>
      <c r="LH638" s="25"/>
      <c r="LI638" s="25"/>
      <c r="LJ638" s="25"/>
      <c r="LK638" s="25"/>
      <c r="LL638" s="25"/>
      <c r="LM638" s="25"/>
      <c r="LN638" s="25"/>
      <c r="LO638" s="25"/>
      <c r="LP638" s="25"/>
      <c r="LQ638" s="25"/>
      <c r="LR638" s="25"/>
      <c r="LS638" s="25"/>
      <c r="LT638" s="25"/>
      <c r="LU638" s="25"/>
      <c r="LV638" s="25"/>
      <c r="LW638" s="25"/>
      <c r="LX638" s="25"/>
      <c r="LY638" s="25"/>
      <c r="LZ638" s="25"/>
      <c r="MA638" s="25"/>
      <c r="MB638" s="25"/>
      <c r="MC638" s="25"/>
      <c r="MD638" s="25"/>
      <c r="ME638" s="25"/>
      <c r="MF638" s="25"/>
    </row>
    <row r="639" spans="1:344" s="26" customFormat="1" hidden="1" x14ac:dyDescent="0.25">
      <c r="A639" s="21"/>
      <c r="B639" s="22"/>
      <c r="C639" s="76"/>
      <c r="D639" s="7"/>
      <c r="E639" s="7"/>
      <c r="F639" s="7"/>
      <c r="G639" s="179"/>
      <c r="H639" s="179"/>
      <c r="I639" s="271"/>
      <c r="J639" s="194"/>
      <c r="K639" s="179"/>
      <c r="L639" s="179"/>
      <c r="M639" s="179"/>
      <c r="N639" s="179"/>
      <c r="O639" s="179"/>
      <c r="P639" s="179"/>
      <c r="Q639" s="24"/>
      <c r="R639" s="182"/>
      <c r="S639" s="24"/>
      <c r="T639" s="32"/>
      <c r="U639" s="240"/>
      <c r="V639" s="66"/>
      <c r="W639" s="78"/>
      <c r="X639" s="66"/>
      <c r="Y639" s="66"/>
      <c r="Z639" s="25"/>
      <c r="AA639" s="23"/>
      <c r="AB639" s="23"/>
      <c r="AC639" s="25"/>
      <c r="AD639" s="60"/>
      <c r="AE639" s="31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25"/>
      <c r="CR639" s="25"/>
      <c r="CS639" s="25"/>
      <c r="CT639" s="25"/>
      <c r="CU639" s="25"/>
      <c r="CV639" s="25"/>
      <c r="CW639" s="25"/>
      <c r="CX639" s="25"/>
      <c r="CY639" s="25"/>
      <c r="CZ639" s="25"/>
      <c r="DA639" s="25"/>
      <c r="DB639" s="25"/>
      <c r="DC639" s="25"/>
      <c r="DD639" s="25"/>
      <c r="DE639" s="25"/>
      <c r="DF639" s="25"/>
      <c r="DG639" s="25"/>
      <c r="DH639" s="25"/>
      <c r="DI639" s="25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25"/>
      <c r="DZ639" s="25"/>
      <c r="EA639" s="25"/>
      <c r="EB639" s="25"/>
      <c r="EC639" s="25"/>
      <c r="ED639" s="25"/>
      <c r="EE639" s="25"/>
      <c r="EF639" s="25"/>
      <c r="EG639" s="25"/>
      <c r="EH639" s="25"/>
      <c r="EI639" s="25"/>
      <c r="EJ639" s="25"/>
      <c r="EK639" s="25"/>
      <c r="EL639" s="25"/>
      <c r="EM639" s="25"/>
      <c r="EN639" s="25"/>
      <c r="EO639" s="25"/>
      <c r="EP639" s="25"/>
      <c r="EQ639" s="25"/>
      <c r="ER639" s="25"/>
      <c r="ES639" s="25"/>
      <c r="ET639" s="25"/>
      <c r="EU639" s="25"/>
      <c r="EV639" s="25"/>
      <c r="EW639" s="25"/>
      <c r="EX639" s="25"/>
      <c r="EY639" s="25"/>
      <c r="EZ639" s="25"/>
      <c r="FA639" s="25"/>
      <c r="FB639" s="25"/>
      <c r="FC639" s="25"/>
      <c r="FD639" s="25"/>
      <c r="FE639" s="25"/>
      <c r="FF639" s="25"/>
      <c r="FG639" s="25"/>
      <c r="FH639" s="25"/>
      <c r="FI639" s="25"/>
      <c r="FJ639" s="25"/>
      <c r="FK639" s="25"/>
      <c r="FL639" s="25"/>
      <c r="FM639" s="25"/>
      <c r="FN639" s="25"/>
      <c r="FO639" s="25"/>
      <c r="FP639" s="25"/>
      <c r="FQ639" s="25"/>
      <c r="FR639" s="25"/>
      <c r="FS639" s="25"/>
      <c r="FT639" s="25"/>
      <c r="FU639" s="25"/>
      <c r="FV639" s="25"/>
      <c r="FW639" s="25"/>
      <c r="FX639" s="25"/>
      <c r="FY639" s="25"/>
      <c r="FZ639" s="25"/>
      <c r="GA639" s="25"/>
      <c r="GB639" s="25"/>
      <c r="GC639" s="25"/>
      <c r="GD639" s="25"/>
      <c r="GE639" s="25"/>
      <c r="GF639" s="25"/>
      <c r="GG639" s="25"/>
      <c r="GH639" s="25"/>
      <c r="GI639" s="25"/>
      <c r="GJ639" s="25"/>
      <c r="GK639" s="25"/>
      <c r="GL639" s="25"/>
      <c r="GM639" s="25"/>
      <c r="GN639" s="25"/>
      <c r="GO639" s="25"/>
      <c r="GP639" s="25"/>
      <c r="GQ639" s="25"/>
      <c r="GR639" s="25"/>
      <c r="GS639" s="25"/>
      <c r="GT639" s="25"/>
      <c r="GU639" s="25"/>
      <c r="GV639" s="25"/>
      <c r="GW639" s="25"/>
      <c r="GX639" s="25"/>
      <c r="GY639" s="25"/>
      <c r="GZ639" s="25"/>
      <c r="HA639" s="25"/>
      <c r="HB639" s="25"/>
      <c r="HC639" s="25"/>
      <c r="HD639" s="25"/>
      <c r="HE639" s="25"/>
      <c r="HF639" s="25"/>
      <c r="HG639" s="25"/>
      <c r="HH639" s="25"/>
      <c r="HI639" s="25"/>
      <c r="HJ639" s="25"/>
      <c r="HK639" s="25"/>
      <c r="HL639" s="25"/>
      <c r="HM639" s="25"/>
      <c r="HN639" s="25"/>
      <c r="HO639" s="25"/>
      <c r="HP639" s="25"/>
      <c r="HQ639" s="25"/>
      <c r="HR639" s="25"/>
      <c r="HS639" s="25"/>
      <c r="HT639" s="25"/>
      <c r="HU639" s="25"/>
      <c r="HV639" s="25"/>
      <c r="HW639" s="25"/>
      <c r="HX639" s="25"/>
      <c r="HY639" s="25"/>
      <c r="HZ639" s="25"/>
      <c r="IA639" s="25"/>
      <c r="IB639" s="25"/>
      <c r="IC639" s="25"/>
      <c r="ID639" s="25"/>
      <c r="IE639" s="25"/>
      <c r="IF639" s="25"/>
      <c r="IG639" s="25"/>
      <c r="IH639" s="25"/>
      <c r="II639" s="25"/>
      <c r="IJ639" s="25"/>
      <c r="IK639" s="25"/>
      <c r="IL639" s="25"/>
      <c r="IM639" s="25"/>
      <c r="IN639" s="25"/>
      <c r="IO639" s="25"/>
      <c r="IP639" s="25"/>
      <c r="IQ639" s="25"/>
      <c r="IR639" s="25"/>
      <c r="IS639" s="25"/>
      <c r="IT639" s="25"/>
      <c r="IU639" s="25"/>
      <c r="IV639" s="25"/>
      <c r="IW639" s="25"/>
      <c r="IX639" s="25"/>
      <c r="IY639" s="25"/>
      <c r="IZ639" s="25"/>
      <c r="JA639" s="25"/>
      <c r="JB639" s="25"/>
      <c r="JC639" s="25"/>
      <c r="JD639" s="25"/>
      <c r="JE639" s="25"/>
      <c r="JF639" s="25"/>
      <c r="JG639" s="25"/>
      <c r="JH639" s="25"/>
      <c r="JI639" s="25"/>
      <c r="JJ639" s="25"/>
      <c r="JK639" s="25"/>
      <c r="JL639" s="25"/>
      <c r="JM639" s="25"/>
      <c r="JN639" s="25"/>
      <c r="JO639" s="25"/>
      <c r="JP639" s="25"/>
      <c r="JQ639" s="25"/>
      <c r="JR639" s="25"/>
      <c r="JS639" s="25"/>
      <c r="JT639" s="25"/>
      <c r="JU639" s="25"/>
      <c r="JV639" s="25"/>
      <c r="JW639" s="25"/>
      <c r="JX639" s="25"/>
      <c r="JY639" s="25"/>
      <c r="JZ639" s="25"/>
      <c r="KA639" s="25"/>
      <c r="KB639" s="25"/>
      <c r="KC639" s="25"/>
      <c r="KD639" s="25"/>
      <c r="KE639" s="25"/>
      <c r="KF639" s="25"/>
      <c r="KG639" s="25"/>
      <c r="KH639" s="25"/>
      <c r="KI639" s="25"/>
      <c r="KJ639" s="25"/>
      <c r="KK639" s="25"/>
      <c r="KL639" s="25"/>
      <c r="KM639" s="25"/>
      <c r="KN639" s="25"/>
      <c r="KO639" s="25"/>
      <c r="KP639" s="25"/>
      <c r="KQ639" s="25"/>
      <c r="KR639" s="25"/>
      <c r="KS639" s="25"/>
      <c r="KT639" s="25"/>
      <c r="KU639" s="25"/>
      <c r="KV639" s="25"/>
      <c r="KW639" s="25"/>
      <c r="KX639" s="25"/>
      <c r="KY639" s="25"/>
      <c r="KZ639" s="25"/>
      <c r="LA639" s="25"/>
      <c r="LB639" s="25"/>
      <c r="LC639" s="25"/>
      <c r="LD639" s="25"/>
      <c r="LE639" s="25"/>
      <c r="LF639" s="25"/>
      <c r="LG639" s="25"/>
      <c r="LH639" s="25"/>
      <c r="LI639" s="25"/>
      <c r="LJ639" s="25"/>
      <c r="LK639" s="25"/>
      <c r="LL639" s="25"/>
      <c r="LM639" s="25"/>
      <c r="LN639" s="25"/>
      <c r="LO639" s="25"/>
      <c r="LP639" s="25"/>
      <c r="LQ639" s="25"/>
      <c r="LR639" s="25"/>
      <c r="LS639" s="25"/>
      <c r="LT639" s="25"/>
      <c r="LU639" s="25"/>
      <c r="LV639" s="25"/>
      <c r="LW639" s="25"/>
      <c r="LX639" s="25"/>
      <c r="LY639" s="25"/>
      <c r="LZ639" s="25"/>
      <c r="MA639" s="25"/>
      <c r="MB639" s="25"/>
      <c r="MC639" s="25"/>
      <c r="MD639" s="25"/>
      <c r="ME639" s="25"/>
      <c r="MF639" s="25"/>
    </row>
    <row r="640" spans="1:344" s="26" customFormat="1" hidden="1" x14ac:dyDescent="0.25">
      <c r="A640" s="21"/>
      <c r="B640" s="22"/>
      <c r="C640" s="76"/>
      <c r="D640" s="7"/>
      <c r="E640" s="7"/>
      <c r="F640" s="7"/>
      <c r="G640" s="179"/>
      <c r="H640" s="179"/>
      <c r="I640" s="271"/>
      <c r="J640" s="194"/>
      <c r="K640" s="179"/>
      <c r="L640" s="179"/>
      <c r="M640" s="179"/>
      <c r="N640" s="179"/>
      <c r="O640" s="179"/>
      <c r="P640" s="179"/>
      <c r="Q640" s="24"/>
      <c r="R640" s="182"/>
      <c r="S640" s="24"/>
      <c r="T640" s="32"/>
      <c r="U640" s="240"/>
      <c r="V640" s="66"/>
      <c r="W640" s="78"/>
      <c r="X640" s="66"/>
      <c r="Y640" s="66"/>
      <c r="Z640" s="25"/>
      <c r="AA640" s="23"/>
      <c r="AB640" s="23"/>
      <c r="AC640" s="25"/>
      <c r="AD640" s="60"/>
      <c r="AE640" s="31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5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25"/>
      <c r="DZ640" s="25"/>
      <c r="EA640" s="25"/>
      <c r="EB640" s="25"/>
      <c r="EC640" s="25"/>
      <c r="ED640" s="25"/>
      <c r="EE640" s="25"/>
      <c r="EF640" s="25"/>
      <c r="EG640" s="25"/>
      <c r="EH640" s="25"/>
      <c r="EI640" s="25"/>
      <c r="EJ640" s="25"/>
      <c r="EK640" s="25"/>
      <c r="EL640" s="25"/>
      <c r="EM640" s="25"/>
      <c r="EN640" s="25"/>
      <c r="EO640" s="25"/>
      <c r="EP640" s="25"/>
      <c r="EQ640" s="25"/>
      <c r="ER640" s="25"/>
      <c r="ES640" s="25"/>
      <c r="ET640" s="25"/>
      <c r="EU640" s="25"/>
      <c r="EV640" s="25"/>
      <c r="EW640" s="25"/>
      <c r="EX640" s="25"/>
      <c r="EY640" s="25"/>
      <c r="EZ640" s="25"/>
      <c r="FA640" s="25"/>
      <c r="FB640" s="25"/>
      <c r="FC640" s="25"/>
      <c r="FD640" s="25"/>
      <c r="FE640" s="25"/>
      <c r="FF640" s="25"/>
      <c r="FG640" s="25"/>
      <c r="FH640" s="25"/>
      <c r="FI640" s="25"/>
      <c r="FJ640" s="25"/>
      <c r="FK640" s="25"/>
      <c r="FL640" s="25"/>
      <c r="FM640" s="25"/>
      <c r="FN640" s="25"/>
      <c r="FO640" s="25"/>
      <c r="FP640" s="25"/>
      <c r="FQ640" s="25"/>
      <c r="FR640" s="25"/>
      <c r="FS640" s="25"/>
      <c r="FT640" s="25"/>
      <c r="FU640" s="25"/>
      <c r="FV640" s="25"/>
      <c r="FW640" s="25"/>
      <c r="FX640" s="25"/>
      <c r="FY640" s="25"/>
      <c r="FZ640" s="25"/>
      <c r="GA640" s="25"/>
      <c r="GB640" s="25"/>
      <c r="GC640" s="25"/>
      <c r="GD640" s="25"/>
      <c r="GE640" s="25"/>
      <c r="GF640" s="25"/>
      <c r="GG640" s="25"/>
      <c r="GH640" s="25"/>
      <c r="GI640" s="25"/>
      <c r="GJ640" s="25"/>
      <c r="GK640" s="25"/>
      <c r="GL640" s="25"/>
      <c r="GM640" s="25"/>
      <c r="GN640" s="25"/>
      <c r="GO640" s="25"/>
      <c r="GP640" s="25"/>
      <c r="GQ640" s="25"/>
      <c r="GR640" s="25"/>
      <c r="GS640" s="25"/>
      <c r="GT640" s="25"/>
      <c r="GU640" s="25"/>
      <c r="GV640" s="25"/>
      <c r="GW640" s="25"/>
      <c r="GX640" s="25"/>
      <c r="GY640" s="25"/>
      <c r="GZ640" s="25"/>
      <c r="HA640" s="25"/>
      <c r="HB640" s="25"/>
      <c r="HC640" s="25"/>
      <c r="HD640" s="25"/>
      <c r="HE640" s="25"/>
      <c r="HF640" s="25"/>
      <c r="HG640" s="25"/>
      <c r="HH640" s="25"/>
      <c r="HI640" s="25"/>
      <c r="HJ640" s="25"/>
      <c r="HK640" s="25"/>
      <c r="HL640" s="25"/>
      <c r="HM640" s="25"/>
      <c r="HN640" s="25"/>
      <c r="HO640" s="25"/>
      <c r="HP640" s="25"/>
      <c r="HQ640" s="25"/>
      <c r="HR640" s="25"/>
      <c r="HS640" s="25"/>
      <c r="HT640" s="25"/>
      <c r="HU640" s="25"/>
      <c r="HV640" s="25"/>
      <c r="HW640" s="25"/>
      <c r="HX640" s="25"/>
      <c r="HY640" s="25"/>
      <c r="HZ640" s="25"/>
      <c r="IA640" s="25"/>
      <c r="IB640" s="25"/>
      <c r="IC640" s="25"/>
      <c r="ID640" s="25"/>
      <c r="IE640" s="25"/>
      <c r="IF640" s="25"/>
      <c r="IG640" s="25"/>
      <c r="IH640" s="25"/>
      <c r="II640" s="25"/>
      <c r="IJ640" s="25"/>
      <c r="IK640" s="25"/>
      <c r="IL640" s="25"/>
      <c r="IM640" s="25"/>
      <c r="IN640" s="25"/>
      <c r="IO640" s="25"/>
      <c r="IP640" s="25"/>
      <c r="IQ640" s="25"/>
      <c r="IR640" s="25"/>
      <c r="IS640" s="25"/>
      <c r="IT640" s="25"/>
      <c r="IU640" s="25"/>
      <c r="IV640" s="25"/>
      <c r="IW640" s="25"/>
      <c r="IX640" s="25"/>
      <c r="IY640" s="25"/>
      <c r="IZ640" s="25"/>
      <c r="JA640" s="25"/>
      <c r="JB640" s="25"/>
      <c r="JC640" s="25"/>
      <c r="JD640" s="25"/>
      <c r="JE640" s="25"/>
      <c r="JF640" s="25"/>
      <c r="JG640" s="25"/>
      <c r="JH640" s="25"/>
      <c r="JI640" s="25"/>
      <c r="JJ640" s="25"/>
      <c r="JK640" s="25"/>
      <c r="JL640" s="25"/>
      <c r="JM640" s="25"/>
      <c r="JN640" s="25"/>
      <c r="JO640" s="25"/>
      <c r="JP640" s="25"/>
      <c r="JQ640" s="25"/>
      <c r="JR640" s="25"/>
      <c r="JS640" s="25"/>
      <c r="JT640" s="25"/>
      <c r="JU640" s="25"/>
      <c r="JV640" s="25"/>
      <c r="JW640" s="25"/>
      <c r="JX640" s="25"/>
      <c r="JY640" s="25"/>
      <c r="JZ640" s="25"/>
      <c r="KA640" s="25"/>
      <c r="KB640" s="25"/>
      <c r="KC640" s="25"/>
      <c r="KD640" s="25"/>
      <c r="KE640" s="25"/>
      <c r="KF640" s="25"/>
      <c r="KG640" s="25"/>
      <c r="KH640" s="25"/>
      <c r="KI640" s="25"/>
      <c r="KJ640" s="25"/>
      <c r="KK640" s="25"/>
      <c r="KL640" s="25"/>
      <c r="KM640" s="25"/>
      <c r="KN640" s="25"/>
      <c r="KO640" s="25"/>
      <c r="KP640" s="25"/>
      <c r="KQ640" s="25"/>
      <c r="KR640" s="25"/>
      <c r="KS640" s="25"/>
      <c r="KT640" s="25"/>
      <c r="KU640" s="25"/>
      <c r="KV640" s="25"/>
      <c r="KW640" s="25"/>
      <c r="KX640" s="25"/>
      <c r="KY640" s="25"/>
      <c r="KZ640" s="25"/>
      <c r="LA640" s="25"/>
      <c r="LB640" s="25"/>
      <c r="LC640" s="25"/>
      <c r="LD640" s="25"/>
      <c r="LE640" s="25"/>
      <c r="LF640" s="25"/>
      <c r="LG640" s="25"/>
      <c r="LH640" s="25"/>
      <c r="LI640" s="25"/>
      <c r="LJ640" s="25"/>
      <c r="LK640" s="25"/>
      <c r="LL640" s="25"/>
      <c r="LM640" s="25"/>
      <c r="LN640" s="25"/>
      <c r="LO640" s="25"/>
      <c r="LP640" s="25"/>
      <c r="LQ640" s="25"/>
      <c r="LR640" s="25"/>
      <c r="LS640" s="25"/>
      <c r="LT640" s="25"/>
      <c r="LU640" s="25"/>
      <c r="LV640" s="25"/>
      <c r="LW640" s="25"/>
      <c r="LX640" s="25"/>
      <c r="LY640" s="25"/>
      <c r="LZ640" s="25"/>
      <c r="MA640" s="25"/>
      <c r="MB640" s="25"/>
      <c r="MC640" s="25"/>
      <c r="MD640" s="25"/>
      <c r="ME640" s="25"/>
      <c r="MF640" s="25"/>
    </row>
    <row r="641" spans="1:344" s="26" customFormat="1" hidden="1" x14ac:dyDescent="0.25">
      <c r="A641" s="21"/>
      <c r="B641" s="22"/>
      <c r="C641" s="76"/>
      <c r="D641" s="7"/>
      <c r="E641" s="7"/>
      <c r="F641" s="7"/>
      <c r="G641" s="179"/>
      <c r="H641" s="179"/>
      <c r="I641" s="271"/>
      <c r="J641" s="194"/>
      <c r="K641" s="179"/>
      <c r="L641" s="179"/>
      <c r="M641" s="179"/>
      <c r="N641" s="179"/>
      <c r="O641" s="179"/>
      <c r="P641" s="179"/>
      <c r="Q641" s="24"/>
      <c r="R641" s="182"/>
      <c r="S641" s="24"/>
      <c r="T641" s="32"/>
      <c r="U641" s="240"/>
      <c r="V641" s="66"/>
      <c r="W641" s="78"/>
      <c r="X641" s="66"/>
      <c r="Y641" s="66"/>
      <c r="Z641" s="25"/>
      <c r="AA641" s="23"/>
      <c r="AB641" s="23"/>
      <c r="AC641" s="25"/>
      <c r="AD641" s="60"/>
      <c r="AE641" s="31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5"/>
      <c r="EY641" s="25"/>
      <c r="EZ641" s="25"/>
      <c r="FA641" s="25"/>
      <c r="FB641" s="25"/>
      <c r="FC641" s="25"/>
      <c r="FD641" s="25"/>
      <c r="FE641" s="25"/>
      <c r="FF641" s="25"/>
      <c r="FG641" s="25"/>
      <c r="FH641" s="25"/>
      <c r="FI641" s="25"/>
      <c r="FJ641" s="25"/>
      <c r="FK641" s="25"/>
      <c r="FL641" s="25"/>
      <c r="FM641" s="25"/>
      <c r="FN641" s="25"/>
      <c r="FO641" s="25"/>
      <c r="FP641" s="25"/>
      <c r="FQ641" s="25"/>
      <c r="FR641" s="25"/>
      <c r="FS641" s="25"/>
      <c r="FT641" s="25"/>
      <c r="FU641" s="25"/>
      <c r="FV641" s="25"/>
      <c r="FW641" s="25"/>
      <c r="FX641" s="25"/>
      <c r="FY641" s="25"/>
      <c r="FZ641" s="25"/>
      <c r="GA641" s="25"/>
      <c r="GB641" s="25"/>
      <c r="GC641" s="25"/>
      <c r="GD641" s="25"/>
      <c r="GE641" s="25"/>
      <c r="GF641" s="25"/>
      <c r="GG641" s="25"/>
      <c r="GH641" s="25"/>
      <c r="GI641" s="25"/>
      <c r="GJ641" s="25"/>
      <c r="GK641" s="25"/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5"/>
      <c r="GW641" s="25"/>
      <c r="GX641" s="25"/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5"/>
      <c r="HJ641" s="25"/>
      <c r="HK641" s="25"/>
      <c r="HL641" s="25"/>
      <c r="HM641" s="25"/>
      <c r="HN641" s="25"/>
      <c r="HO641" s="25"/>
      <c r="HP641" s="25"/>
      <c r="HQ641" s="25"/>
      <c r="HR641" s="25"/>
      <c r="HS641" s="25"/>
      <c r="HT641" s="25"/>
      <c r="HU641" s="25"/>
      <c r="HV641" s="25"/>
      <c r="HW641" s="25"/>
      <c r="HX641" s="25"/>
      <c r="HY641" s="25"/>
      <c r="HZ641" s="25"/>
      <c r="IA641" s="25"/>
      <c r="IB641" s="25"/>
      <c r="IC641" s="25"/>
      <c r="ID641" s="25"/>
      <c r="IE641" s="25"/>
      <c r="IF641" s="25"/>
      <c r="IG641" s="25"/>
      <c r="IH641" s="25"/>
      <c r="II641" s="25"/>
      <c r="IJ641" s="25"/>
      <c r="IK641" s="25"/>
      <c r="IL641" s="25"/>
      <c r="IM641" s="25"/>
      <c r="IN641" s="25"/>
      <c r="IO641" s="25"/>
      <c r="IP641" s="25"/>
      <c r="IQ641" s="25"/>
      <c r="IR641" s="25"/>
      <c r="IS641" s="25"/>
      <c r="IT641" s="25"/>
      <c r="IU641" s="25"/>
      <c r="IV641" s="25"/>
      <c r="IW641" s="25"/>
      <c r="IX641" s="25"/>
      <c r="IY641" s="25"/>
      <c r="IZ641" s="25"/>
      <c r="JA641" s="25"/>
      <c r="JB641" s="25"/>
      <c r="JC641" s="25"/>
      <c r="JD641" s="25"/>
      <c r="JE641" s="25"/>
      <c r="JF641" s="25"/>
      <c r="JG641" s="25"/>
      <c r="JH641" s="25"/>
      <c r="JI641" s="25"/>
      <c r="JJ641" s="25"/>
      <c r="JK641" s="25"/>
      <c r="JL641" s="25"/>
      <c r="JM641" s="25"/>
      <c r="JN641" s="25"/>
      <c r="JO641" s="25"/>
      <c r="JP641" s="25"/>
      <c r="JQ641" s="25"/>
      <c r="JR641" s="25"/>
      <c r="JS641" s="25"/>
      <c r="JT641" s="25"/>
      <c r="JU641" s="25"/>
      <c r="JV641" s="25"/>
      <c r="JW641" s="25"/>
      <c r="JX641" s="25"/>
      <c r="JY641" s="25"/>
      <c r="JZ641" s="25"/>
      <c r="KA641" s="25"/>
      <c r="KB641" s="25"/>
      <c r="KC641" s="25"/>
      <c r="KD641" s="25"/>
      <c r="KE641" s="25"/>
      <c r="KF641" s="25"/>
      <c r="KG641" s="25"/>
      <c r="KH641" s="25"/>
      <c r="KI641" s="25"/>
      <c r="KJ641" s="25"/>
      <c r="KK641" s="25"/>
      <c r="KL641" s="25"/>
      <c r="KM641" s="25"/>
      <c r="KN641" s="25"/>
      <c r="KO641" s="25"/>
      <c r="KP641" s="25"/>
      <c r="KQ641" s="25"/>
      <c r="KR641" s="25"/>
      <c r="KS641" s="25"/>
      <c r="KT641" s="25"/>
      <c r="KU641" s="25"/>
      <c r="KV641" s="25"/>
      <c r="KW641" s="25"/>
      <c r="KX641" s="25"/>
      <c r="KY641" s="25"/>
      <c r="KZ641" s="25"/>
      <c r="LA641" s="25"/>
      <c r="LB641" s="25"/>
      <c r="LC641" s="25"/>
      <c r="LD641" s="25"/>
      <c r="LE641" s="25"/>
      <c r="LF641" s="25"/>
      <c r="LG641" s="25"/>
      <c r="LH641" s="25"/>
      <c r="LI641" s="25"/>
      <c r="LJ641" s="25"/>
      <c r="LK641" s="25"/>
      <c r="LL641" s="25"/>
      <c r="LM641" s="25"/>
      <c r="LN641" s="25"/>
      <c r="LO641" s="25"/>
      <c r="LP641" s="25"/>
      <c r="LQ641" s="25"/>
      <c r="LR641" s="25"/>
      <c r="LS641" s="25"/>
      <c r="LT641" s="25"/>
      <c r="LU641" s="25"/>
      <c r="LV641" s="25"/>
      <c r="LW641" s="25"/>
      <c r="LX641" s="25"/>
      <c r="LY641" s="25"/>
      <c r="LZ641" s="25"/>
      <c r="MA641" s="25"/>
      <c r="MB641" s="25"/>
      <c r="MC641" s="25"/>
      <c r="MD641" s="25"/>
      <c r="ME641" s="25"/>
      <c r="MF641" s="25"/>
    </row>
    <row r="642" spans="1:344" s="26" customFormat="1" hidden="1" x14ac:dyDescent="0.25">
      <c r="A642" s="21"/>
      <c r="B642" s="22"/>
      <c r="C642" s="76"/>
      <c r="D642" s="7"/>
      <c r="E642" s="7"/>
      <c r="F642" s="7"/>
      <c r="G642" s="179"/>
      <c r="H642" s="179"/>
      <c r="I642" s="271"/>
      <c r="J642" s="194"/>
      <c r="K642" s="179"/>
      <c r="L642" s="179"/>
      <c r="M642" s="179"/>
      <c r="N642" s="179"/>
      <c r="O642" s="179"/>
      <c r="P642" s="179"/>
      <c r="Q642" s="24"/>
      <c r="R642" s="182"/>
      <c r="S642" s="24"/>
      <c r="T642" s="32"/>
      <c r="U642" s="240"/>
      <c r="V642" s="66"/>
      <c r="W642" s="78"/>
      <c r="X642" s="66"/>
      <c r="Y642" s="66"/>
      <c r="Z642" s="25"/>
      <c r="AA642" s="23"/>
      <c r="AB642" s="23"/>
      <c r="AC642" s="25"/>
      <c r="AD642" s="60"/>
      <c r="AE642" s="31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25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25"/>
      <c r="DZ642" s="25"/>
      <c r="EA642" s="25"/>
      <c r="EB642" s="25"/>
      <c r="EC642" s="25"/>
      <c r="ED642" s="25"/>
      <c r="EE642" s="25"/>
      <c r="EF642" s="25"/>
      <c r="EG642" s="25"/>
      <c r="EH642" s="25"/>
      <c r="EI642" s="25"/>
      <c r="EJ642" s="25"/>
      <c r="EK642" s="25"/>
      <c r="EL642" s="25"/>
      <c r="EM642" s="25"/>
      <c r="EN642" s="25"/>
      <c r="EO642" s="25"/>
      <c r="EP642" s="25"/>
      <c r="EQ642" s="25"/>
      <c r="ER642" s="25"/>
      <c r="ES642" s="25"/>
      <c r="ET642" s="25"/>
      <c r="EU642" s="25"/>
      <c r="EV642" s="25"/>
      <c r="EW642" s="25"/>
      <c r="EX642" s="25"/>
      <c r="EY642" s="25"/>
      <c r="EZ642" s="25"/>
      <c r="FA642" s="25"/>
      <c r="FB642" s="25"/>
      <c r="FC642" s="25"/>
      <c r="FD642" s="25"/>
      <c r="FE642" s="25"/>
      <c r="FF642" s="25"/>
      <c r="FG642" s="25"/>
      <c r="FH642" s="25"/>
      <c r="FI642" s="25"/>
      <c r="FJ642" s="25"/>
      <c r="FK642" s="25"/>
      <c r="FL642" s="25"/>
      <c r="FM642" s="25"/>
      <c r="FN642" s="25"/>
      <c r="FO642" s="25"/>
      <c r="FP642" s="25"/>
      <c r="FQ642" s="25"/>
      <c r="FR642" s="25"/>
      <c r="FS642" s="25"/>
      <c r="FT642" s="25"/>
      <c r="FU642" s="25"/>
      <c r="FV642" s="25"/>
      <c r="FW642" s="25"/>
      <c r="FX642" s="25"/>
      <c r="FY642" s="25"/>
      <c r="FZ642" s="25"/>
      <c r="GA642" s="25"/>
      <c r="GB642" s="25"/>
      <c r="GC642" s="25"/>
      <c r="GD642" s="25"/>
      <c r="GE642" s="25"/>
      <c r="GF642" s="25"/>
      <c r="GG642" s="25"/>
      <c r="GH642" s="25"/>
      <c r="GI642" s="25"/>
      <c r="GJ642" s="25"/>
      <c r="GK642" s="25"/>
      <c r="GL642" s="25"/>
      <c r="GM642" s="25"/>
      <c r="GN642" s="25"/>
      <c r="GO642" s="25"/>
      <c r="GP642" s="25"/>
      <c r="GQ642" s="25"/>
      <c r="GR642" s="25"/>
      <c r="GS642" s="25"/>
      <c r="GT642" s="25"/>
      <c r="GU642" s="25"/>
      <c r="GV642" s="25"/>
      <c r="GW642" s="25"/>
      <c r="GX642" s="25"/>
      <c r="GY642" s="25"/>
      <c r="GZ642" s="25"/>
      <c r="HA642" s="25"/>
      <c r="HB642" s="25"/>
      <c r="HC642" s="25"/>
      <c r="HD642" s="25"/>
      <c r="HE642" s="25"/>
      <c r="HF642" s="25"/>
      <c r="HG642" s="25"/>
      <c r="HH642" s="25"/>
      <c r="HI642" s="25"/>
      <c r="HJ642" s="25"/>
      <c r="HK642" s="25"/>
      <c r="HL642" s="25"/>
      <c r="HM642" s="25"/>
      <c r="HN642" s="25"/>
      <c r="HO642" s="25"/>
      <c r="HP642" s="25"/>
      <c r="HQ642" s="25"/>
      <c r="HR642" s="25"/>
      <c r="HS642" s="25"/>
      <c r="HT642" s="25"/>
      <c r="HU642" s="25"/>
      <c r="HV642" s="25"/>
      <c r="HW642" s="25"/>
      <c r="HX642" s="25"/>
      <c r="HY642" s="25"/>
      <c r="HZ642" s="25"/>
      <c r="IA642" s="25"/>
      <c r="IB642" s="25"/>
      <c r="IC642" s="25"/>
      <c r="ID642" s="25"/>
      <c r="IE642" s="25"/>
      <c r="IF642" s="25"/>
      <c r="IG642" s="25"/>
      <c r="IH642" s="25"/>
      <c r="II642" s="25"/>
      <c r="IJ642" s="25"/>
      <c r="IK642" s="25"/>
      <c r="IL642" s="25"/>
      <c r="IM642" s="25"/>
      <c r="IN642" s="25"/>
      <c r="IO642" s="25"/>
      <c r="IP642" s="25"/>
      <c r="IQ642" s="25"/>
      <c r="IR642" s="25"/>
      <c r="IS642" s="25"/>
      <c r="IT642" s="25"/>
      <c r="IU642" s="25"/>
      <c r="IV642" s="25"/>
      <c r="IW642" s="25"/>
      <c r="IX642" s="25"/>
      <c r="IY642" s="25"/>
      <c r="IZ642" s="25"/>
      <c r="JA642" s="25"/>
      <c r="JB642" s="25"/>
      <c r="JC642" s="25"/>
      <c r="JD642" s="25"/>
      <c r="JE642" s="25"/>
      <c r="JF642" s="25"/>
      <c r="JG642" s="25"/>
      <c r="JH642" s="25"/>
      <c r="JI642" s="25"/>
      <c r="JJ642" s="25"/>
      <c r="JK642" s="25"/>
      <c r="JL642" s="25"/>
      <c r="JM642" s="25"/>
      <c r="JN642" s="25"/>
      <c r="JO642" s="25"/>
      <c r="JP642" s="25"/>
      <c r="JQ642" s="25"/>
      <c r="JR642" s="25"/>
      <c r="JS642" s="25"/>
      <c r="JT642" s="25"/>
      <c r="JU642" s="25"/>
      <c r="JV642" s="25"/>
      <c r="JW642" s="25"/>
      <c r="JX642" s="25"/>
      <c r="JY642" s="25"/>
      <c r="JZ642" s="25"/>
      <c r="KA642" s="25"/>
      <c r="KB642" s="25"/>
      <c r="KC642" s="25"/>
      <c r="KD642" s="25"/>
      <c r="KE642" s="25"/>
      <c r="KF642" s="25"/>
      <c r="KG642" s="25"/>
      <c r="KH642" s="25"/>
      <c r="KI642" s="25"/>
      <c r="KJ642" s="25"/>
      <c r="KK642" s="25"/>
      <c r="KL642" s="25"/>
      <c r="KM642" s="25"/>
      <c r="KN642" s="25"/>
      <c r="KO642" s="25"/>
      <c r="KP642" s="25"/>
      <c r="KQ642" s="25"/>
      <c r="KR642" s="25"/>
      <c r="KS642" s="25"/>
      <c r="KT642" s="25"/>
      <c r="KU642" s="25"/>
      <c r="KV642" s="25"/>
      <c r="KW642" s="25"/>
      <c r="KX642" s="25"/>
      <c r="KY642" s="25"/>
      <c r="KZ642" s="25"/>
      <c r="LA642" s="25"/>
      <c r="LB642" s="25"/>
      <c r="LC642" s="25"/>
      <c r="LD642" s="25"/>
      <c r="LE642" s="25"/>
      <c r="LF642" s="25"/>
      <c r="LG642" s="25"/>
      <c r="LH642" s="25"/>
      <c r="LI642" s="25"/>
      <c r="LJ642" s="25"/>
      <c r="LK642" s="25"/>
      <c r="LL642" s="25"/>
      <c r="LM642" s="25"/>
      <c r="LN642" s="25"/>
      <c r="LO642" s="25"/>
      <c r="LP642" s="25"/>
      <c r="LQ642" s="25"/>
      <c r="LR642" s="25"/>
      <c r="LS642" s="25"/>
      <c r="LT642" s="25"/>
      <c r="LU642" s="25"/>
      <c r="LV642" s="25"/>
      <c r="LW642" s="25"/>
      <c r="LX642" s="25"/>
      <c r="LY642" s="25"/>
      <c r="LZ642" s="25"/>
      <c r="MA642" s="25"/>
      <c r="MB642" s="25"/>
      <c r="MC642" s="25"/>
      <c r="MD642" s="25"/>
      <c r="ME642" s="25"/>
      <c r="MF642" s="25"/>
    </row>
    <row r="643" spans="1:344" s="26" customFormat="1" hidden="1" x14ac:dyDescent="0.25">
      <c r="A643" s="21"/>
      <c r="B643" s="22"/>
      <c r="C643" s="76"/>
      <c r="D643" s="7"/>
      <c r="E643" s="7"/>
      <c r="F643" s="7"/>
      <c r="G643" s="179"/>
      <c r="H643" s="179"/>
      <c r="I643" s="271"/>
      <c r="J643" s="194"/>
      <c r="K643" s="179"/>
      <c r="L643" s="179"/>
      <c r="M643" s="179"/>
      <c r="N643" s="179"/>
      <c r="O643" s="179"/>
      <c r="P643" s="179"/>
      <c r="Q643" s="24"/>
      <c r="R643" s="182"/>
      <c r="S643" s="24"/>
      <c r="T643" s="32"/>
      <c r="U643" s="240"/>
      <c r="V643" s="66"/>
      <c r="W643" s="78"/>
      <c r="X643" s="66"/>
      <c r="Y643" s="66"/>
      <c r="Z643" s="25"/>
      <c r="AA643" s="23"/>
      <c r="AB643" s="23"/>
      <c r="AC643" s="25"/>
      <c r="AD643" s="60"/>
      <c r="AE643" s="31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25"/>
      <c r="DZ643" s="25"/>
      <c r="EA643" s="25"/>
      <c r="EB643" s="25"/>
      <c r="EC643" s="25"/>
      <c r="ED643" s="25"/>
      <c r="EE643" s="25"/>
      <c r="EF643" s="25"/>
      <c r="EG643" s="25"/>
      <c r="EH643" s="25"/>
      <c r="EI643" s="25"/>
      <c r="EJ643" s="25"/>
      <c r="EK643" s="25"/>
      <c r="EL643" s="25"/>
      <c r="EM643" s="25"/>
      <c r="EN643" s="25"/>
      <c r="EO643" s="25"/>
      <c r="EP643" s="25"/>
      <c r="EQ643" s="25"/>
      <c r="ER643" s="25"/>
      <c r="ES643" s="25"/>
      <c r="ET643" s="25"/>
      <c r="EU643" s="25"/>
      <c r="EV643" s="25"/>
      <c r="EW643" s="25"/>
      <c r="EX643" s="25"/>
      <c r="EY643" s="25"/>
      <c r="EZ643" s="25"/>
      <c r="FA643" s="25"/>
      <c r="FB643" s="25"/>
      <c r="FC643" s="25"/>
      <c r="FD643" s="25"/>
      <c r="FE643" s="25"/>
      <c r="FF643" s="25"/>
      <c r="FG643" s="25"/>
      <c r="FH643" s="25"/>
      <c r="FI643" s="25"/>
      <c r="FJ643" s="25"/>
      <c r="FK643" s="25"/>
      <c r="FL643" s="25"/>
      <c r="FM643" s="25"/>
      <c r="FN643" s="25"/>
      <c r="FO643" s="25"/>
      <c r="FP643" s="25"/>
      <c r="FQ643" s="25"/>
      <c r="FR643" s="25"/>
      <c r="FS643" s="25"/>
      <c r="FT643" s="25"/>
      <c r="FU643" s="25"/>
      <c r="FV643" s="25"/>
      <c r="FW643" s="25"/>
      <c r="FX643" s="25"/>
      <c r="FY643" s="25"/>
      <c r="FZ643" s="25"/>
      <c r="GA643" s="25"/>
      <c r="GB643" s="25"/>
      <c r="GC643" s="25"/>
      <c r="GD643" s="25"/>
      <c r="GE643" s="25"/>
      <c r="GF643" s="25"/>
      <c r="GG643" s="25"/>
      <c r="GH643" s="25"/>
      <c r="GI643" s="25"/>
      <c r="GJ643" s="25"/>
      <c r="GK643" s="25"/>
      <c r="GL643" s="25"/>
      <c r="GM643" s="25"/>
      <c r="GN643" s="25"/>
      <c r="GO643" s="25"/>
      <c r="GP643" s="25"/>
      <c r="GQ643" s="25"/>
      <c r="GR643" s="25"/>
      <c r="GS643" s="25"/>
      <c r="GT643" s="25"/>
      <c r="GU643" s="25"/>
      <c r="GV643" s="25"/>
      <c r="GW643" s="25"/>
      <c r="GX643" s="25"/>
      <c r="GY643" s="25"/>
      <c r="GZ643" s="25"/>
      <c r="HA643" s="25"/>
      <c r="HB643" s="25"/>
      <c r="HC643" s="25"/>
      <c r="HD643" s="25"/>
      <c r="HE643" s="25"/>
      <c r="HF643" s="25"/>
      <c r="HG643" s="25"/>
      <c r="HH643" s="25"/>
      <c r="HI643" s="25"/>
      <c r="HJ643" s="25"/>
      <c r="HK643" s="25"/>
      <c r="HL643" s="25"/>
      <c r="HM643" s="25"/>
      <c r="HN643" s="25"/>
      <c r="HO643" s="25"/>
      <c r="HP643" s="25"/>
      <c r="HQ643" s="25"/>
      <c r="HR643" s="25"/>
      <c r="HS643" s="25"/>
      <c r="HT643" s="25"/>
      <c r="HU643" s="25"/>
      <c r="HV643" s="25"/>
      <c r="HW643" s="25"/>
      <c r="HX643" s="25"/>
      <c r="HY643" s="25"/>
      <c r="HZ643" s="25"/>
      <c r="IA643" s="25"/>
      <c r="IB643" s="25"/>
      <c r="IC643" s="25"/>
      <c r="ID643" s="25"/>
      <c r="IE643" s="25"/>
      <c r="IF643" s="25"/>
      <c r="IG643" s="25"/>
      <c r="IH643" s="25"/>
      <c r="II643" s="25"/>
      <c r="IJ643" s="25"/>
      <c r="IK643" s="25"/>
      <c r="IL643" s="25"/>
      <c r="IM643" s="25"/>
      <c r="IN643" s="25"/>
      <c r="IO643" s="25"/>
      <c r="IP643" s="25"/>
      <c r="IQ643" s="25"/>
      <c r="IR643" s="25"/>
      <c r="IS643" s="25"/>
      <c r="IT643" s="25"/>
      <c r="IU643" s="25"/>
      <c r="IV643" s="25"/>
      <c r="IW643" s="25"/>
      <c r="IX643" s="25"/>
      <c r="IY643" s="25"/>
      <c r="IZ643" s="25"/>
      <c r="JA643" s="25"/>
      <c r="JB643" s="25"/>
      <c r="JC643" s="25"/>
      <c r="JD643" s="25"/>
      <c r="JE643" s="25"/>
      <c r="JF643" s="25"/>
      <c r="JG643" s="25"/>
      <c r="JH643" s="25"/>
      <c r="JI643" s="25"/>
      <c r="JJ643" s="25"/>
      <c r="JK643" s="25"/>
      <c r="JL643" s="25"/>
      <c r="JM643" s="25"/>
      <c r="JN643" s="25"/>
      <c r="JO643" s="25"/>
      <c r="JP643" s="25"/>
      <c r="JQ643" s="25"/>
      <c r="JR643" s="25"/>
      <c r="JS643" s="25"/>
      <c r="JT643" s="25"/>
      <c r="JU643" s="25"/>
      <c r="JV643" s="25"/>
      <c r="JW643" s="25"/>
      <c r="JX643" s="25"/>
      <c r="JY643" s="25"/>
      <c r="JZ643" s="25"/>
      <c r="KA643" s="25"/>
      <c r="KB643" s="25"/>
      <c r="KC643" s="25"/>
      <c r="KD643" s="25"/>
      <c r="KE643" s="25"/>
      <c r="KF643" s="25"/>
      <c r="KG643" s="25"/>
      <c r="KH643" s="25"/>
      <c r="KI643" s="25"/>
      <c r="KJ643" s="25"/>
      <c r="KK643" s="25"/>
      <c r="KL643" s="25"/>
      <c r="KM643" s="25"/>
      <c r="KN643" s="25"/>
      <c r="KO643" s="25"/>
      <c r="KP643" s="25"/>
      <c r="KQ643" s="25"/>
      <c r="KR643" s="25"/>
      <c r="KS643" s="25"/>
      <c r="KT643" s="25"/>
      <c r="KU643" s="25"/>
      <c r="KV643" s="25"/>
      <c r="KW643" s="25"/>
      <c r="KX643" s="25"/>
      <c r="KY643" s="25"/>
      <c r="KZ643" s="25"/>
      <c r="LA643" s="25"/>
      <c r="LB643" s="25"/>
      <c r="LC643" s="25"/>
      <c r="LD643" s="25"/>
      <c r="LE643" s="25"/>
      <c r="LF643" s="25"/>
      <c r="LG643" s="25"/>
      <c r="LH643" s="25"/>
      <c r="LI643" s="25"/>
      <c r="LJ643" s="25"/>
      <c r="LK643" s="25"/>
      <c r="LL643" s="25"/>
      <c r="LM643" s="25"/>
      <c r="LN643" s="25"/>
      <c r="LO643" s="25"/>
      <c r="LP643" s="25"/>
      <c r="LQ643" s="25"/>
      <c r="LR643" s="25"/>
      <c r="LS643" s="25"/>
      <c r="LT643" s="25"/>
      <c r="LU643" s="25"/>
      <c r="LV643" s="25"/>
      <c r="LW643" s="25"/>
      <c r="LX643" s="25"/>
      <c r="LY643" s="25"/>
      <c r="LZ643" s="25"/>
      <c r="MA643" s="25"/>
      <c r="MB643" s="25"/>
      <c r="MC643" s="25"/>
      <c r="MD643" s="25"/>
      <c r="ME643" s="25"/>
      <c r="MF643" s="25"/>
    </row>
    <row r="644" spans="1:344" s="26" customFormat="1" hidden="1" x14ac:dyDescent="0.25">
      <c r="A644" s="21"/>
      <c r="B644" s="22"/>
      <c r="C644" s="76"/>
      <c r="D644" s="7"/>
      <c r="E644" s="7"/>
      <c r="F644" s="7"/>
      <c r="G644" s="179"/>
      <c r="H644" s="179"/>
      <c r="I644" s="271"/>
      <c r="J644" s="194"/>
      <c r="K644" s="179"/>
      <c r="L644" s="179"/>
      <c r="M644" s="179"/>
      <c r="N644" s="179"/>
      <c r="O644" s="179"/>
      <c r="P644" s="179"/>
      <c r="Q644" s="24"/>
      <c r="R644" s="182"/>
      <c r="S644" s="24"/>
      <c r="T644" s="32"/>
      <c r="U644" s="240"/>
      <c r="V644" s="66"/>
      <c r="W644" s="78"/>
      <c r="X644" s="66"/>
      <c r="Y644" s="66"/>
      <c r="Z644" s="25"/>
      <c r="AA644" s="23"/>
      <c r="AB644" s="23"/>
      <c r="AC644" s="25"/>
      <c r="AD644" s="60"/>
      <c r="AE644" s="31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5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5"/>
      <c r="EW644" s="25"/>
      <c r="EX644" s="25"/>
      <c r="EY644" s="25"/>
      <c r="EZ644" s="25"/>
      <c r="FA644" s="25"/>
      <c r="FB644" s="25"/>
      <c r="FC644" s="25"/>
      <c r="FD644" s="25"/>
      <c r="FE644" s="25"/>
      <c r="FF644" s="25"/>
      <c r="FG644" s="25"/>
      <c r="FH644" s="25"/>
      <c r="FI644" s="25"/>
      <c r="FJ644" s="25"/>
      <c r="FK644" s="25"/>
      <c r="FL644" s="25"/>
      <c r="FM644" s="25"/>
      <c r="FN644" s="25"/>
      <c r="FO644" s="25"/>
      <c r="FP644" s="25"/>
      <c r="FQ644" s="25"/>
      <c r="FR644" s="25"/>
      <c r="FS644" s="25"/>
      <c r="FT644" s="25"/>
      <c r="FU644" s="25"/>
      <c r="FV644" s="25"/>
      <c r="FW644" s="25"/>
      <c r="FX644" s="25"/>
      <c r="FY644" s="25"/>
      <c r="FZ644" s="25"/>
      <c r="GA644" s="25"/>
      <c r="GB644" s="25"/>
      <c r="GC644" s="25"/>
      <c r="GD644" s="25"/>
      <c r="GE644" s="25"/>
      <c r="GF644" s="25"/>
      <c r="GG644" s="25"/>
      <c r="GH644" s="25"/>
      <c r="GI644" s="25"/>
      <c r="GJ644" s="25"/>
      <c r="GK644" s="25"/>
      <c r="GL644" s="25"/>
      <c r="GM644" s="25"/>
      <c r="GN644" s="25"/>
      <c r="GO644" s="25"/>
      <c r="GP644" s="25"/>
      <c r="GQ644" s="25"/>
      <c r="GR644" s="25"/>
      <c r="GS644" s="25"/>
      <c r="GT644" s="25"/>
      <c r="GU644" s="25"/>
      <c r="GV644" s="25"/>
      <c r="GW644" s="25"/>
      <c r="GX644" s="25"/>
      <c r="GY644" s="25"/>
      <c r="GZ644" s="25"/>
      <c r="HA644" s="25"/>
      <c r="HB644" s="25"/>
      <c r="HC644" s="25"/>
      <c r="HD644" s="25"/>
      <c r="HE644" s="25"/>
      <c r="HF644" s="25"/>
      <c r="HG644" s="25"/>
      <c r="HH644" s="25"/>
      <c r="HI644" s="25"/>
      <c r="HJ644" s="25"/>
      <c r="HK644" s="25"/>
      <c r="HL644" s="25"/>
      <c r="HM644" s="25"/>
      <c r="HN644" s="25"/>
      <c r="HO644" s="25"/>
      <c r="HP644" s="25"/>
      <c r="HQ644" s="25"/>
      <c r="HR644" s="25"/>
      <c r="HS644" s="25"/>
      <c r="HT644" s="25"/>
      <c r="HU644" s="25"/>
      <c r="HV644" s="25"/>
      <c r="HW644" s="25"/>
      <c r="HX644" s="25"/>
      <c r="HY644" s="25"/>
      <c r="HZ644" s="25"/>
      <c r="IA644" s="25"/>
      <c r="IB644" s="25"/>
      <c r="IC644" s="25"/>
      <c r="ID644" s="25"/>
      <c r="IE644" s="25"/>
      <c r="IF644" s="25"/>
      <c r="IG644" s="25"/>
      <c r="IH644" s="25"/>
      <c r="II644" s="25"/>
      <c r="IJ644" s="25"/>
      <c r="IK644" s="25"/>
      <c r="IL644" s="25"/>
      <c r="IM644" s="25"/>
      <c r="IN644" s="25"/>
      <c r="IO644" s="25"/>
      <c r="IP644" s="25"/>
      <c r="IQ644" s="25"/>
      <c r="IR644" s="25"/>
      <c r="IS644" s="25"/>
      <c r="IT644" s="25"/>
      <c r="IU644" s="25"/>
      <c r="IV644" s="25"/>
      <c r="IW644" s="25"/>
      <c r="IX644" s="25"/>
      <c r="IY644" s="25"/>
      <c r="IZ644" s="25"/>
      <c r="JA644" s="25"/>
      <c r="JB644" s="25"/>
      <c r="JC644" s="25"/>
      <c r="JD644" s="25"/>
      <c r="JE644" s="25"/>
      <c r="JF644" s="25"/>
      <c r="JG644" s="25"/>
      <c r="JH644" s="25"/>
      <c r="JI644" s="25"/>
      <c r="JJ644" s="25"/>
      <c r="JK644" s="25"/>
      <c r="JL644" s="25"/>
      <c r="JM644" s="25"/>
      <c r="JN644" s="25"/>
      <c r="JO644" s="25"/>
      <c r="JP644" s="25"/>
      <c r="JQ644" s="25"/>
      <c r="JR644" s="25"/>
      <c r="JS644" s="25"/>
      <c r="JT644" s="25"/>
      <c r="JU644" s="25"/>
      <c r="JV644" s="25"/>
      <c r="JW644" s="25"/>
      <c r="JX644" s="25"/>
      <c r="JY644" s="25"/>
      <c r="JZ644" s="25"/>
      <c r="KA644" s="25"/>
      <c r="KB644" s="25"/>
      <c r="KC644" s="25"/>
      <c r="KD644" s="25"/>
      <c r="KE644" s="25"/>
      <c r="KF644" s="25"/>
      <c r="KG644" s="25"/>
      <c r="KH644" s="25"/>
      <c r="KI644" s="25"/>
      <c r="KJ644" s="25"/>
      <c r="KK644" s="25"/>
      <c r="KL644" s="25"/>
      <c r="KM644" s="25"/>
      <c r="KN644" s="25"/>
      <c r="KO644" s="25"/>
      <c r="KP644" s="25"/>
      <c r="KQ644" s="25"/>
      <c r="KR644" s="25"/>
      <c r="KS644" s="25"/>
      <c r="KT644" s="25"/>
      <c r="KU644" s="25"/>
      <c r="KV644" s="25"/>
      <c r="KW644" s="25"/>
      <c r="KX644" s="25"/>
      <c r="KY644" s="25"/>
      <c r="KZ644" s="25"/>
      <c r="LA644" s="25"/>
      <c r="LB644" s="25"/>
      <c r="LC644" s="25"/>
      <c r="LD644" s="25"/>
      <c r="LE644" s="25"/>
      <c r="LF644" s="25"/>
      <c r="LG644" s="25"/>
      <c r="LH644" s="25"/>
      <c r="LI644" s="25"/>
      <c r="LJ644" s="25"/>
      <c r="LK644" s="25"/>
      <c r="LL644" s="25"/>
      <c r="LM644" s="25"/>
      <c r="LN644" s="25"/>
      <c r="LO644" s="25"/>
      <c r="LP644" s="25"/>
      <c r="LQ644" s="25"/>
      <c r="LR644" s="25"/>
      <c r="LS644" s="25"/>
      <c r="LT644" s="25"/>
      <c r="LU644" s="25"/>
      <c r="LV644" s="25"/>
      <c r="LW644" s="25"/>
      <c r="LX644" s="25"/>
      <c r="LY644" s="25"/>
      <c r="LZ644" s="25"/>
      <c r="MA644" s="25"/>
      <c r="MB644" s="25"/>
      <c r="MC644" s="25"/>
      <c r="MD644" s="25"/>
      <c r="ME644" s="25"/>
      <c r="MF644" s="25"/>
    </row>
    <row r="645" spans="1:344" s="26" customFormat="1" hidden="1" x14ac:dyDescent="0.25">
      <c r="A645" s="21"/>
      <c r="B645" s="22"/>
      <c r="C645" s="76"/>
      <c r="D645" s="7"/>
      <c r="E645" s="7"/>
      <c r="F645" s="7"/>
      <c r="G645" s="179"/>
      <c r="H645" s="179"/>
      <c r="I645" s="271"/>
      <c r="J645" s="194"/>
      <c r="K645" s="179"/>
      <c r="L645" s="179"/>
      <c r="M645" s="179"/>
      <c r="N645" s="179"/>
      <c r="O645" s="179"/>
      <c r="P645" s="179"/>
      <c r="Q645" s="24"/>
      <c r="R645" s="182"/>
      <c r="S645" s="24"/>
      <c r="T645" s="32"/>
      <c r="U645" s="240"/>
      <c r="V645" s="66"/>
      <c r="W645" s="78"/>
      <c r="X645" s="66"/>
      <c r="Y645" s="66"/>
      <c r="Z645" s="25"/>
      <c r="AA645" s="23"/>
      <c r="AB645" s="23"/>
      <c r="AC645" s="25"/>
      <c r="AD645" s="60"/>
      <c r="AE645" s="31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5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25"/>
      <c r="DZ645" s="25"/>
      <c r="EA645" s="25"/>
      <c r="EB645" s="25"/>
      <c r="EC645" s="25"/>
      <c r="ED645" s="25"/>
      <c r="EE645" s="25"/>
      <c r="EF645" s="25"/>
      <c r="EG645" s="25"/>
      <c r="EH645" s="25"/>
      <c r="EI645" s="25"/>
      <c r="EJ645" s="25"/>
      <c r="EK645" s="25"/>
      <c r="EL645" s="25"/>
      <c r="EM645" s="25"/>
      <c r="EN645" s="25"/>
      <c r="EO645" s="25"/>
      <c r="EP645" s="25"/>
      <c r="EQ645" s="25"/>
      <c r="ER645" s="25"/>
      <c r="ES645" s="25"/>
      <c r="ET645" s="25"/>
      <c r="EU645" s="25"/>
      <c r="EV645" s="25"/>
      <c r="EW645" s="25"/>
      <c r="EX645" s="25"/>
      <c r="EY645" s="25"/>
      <c r="EZ645" s="25"/>
      <c r="FA645" s="25"/>
      <c r="FB645" s="25"/>
      <c r="FC645" s="25"/>
      <c r="FD645" s="25"/>
      <c r="FE645" s="25"/>
      <c r="FF645" s="25"/>
      <c r="FG645" s="25"/>
      <c r="FH645" s="25"/>
      <c r="FI645" s="25"/>
      <c r="FJ645" s="25"/>
      <c r="FK645" s="25"/>
      <c r="FL645" s="25"/>
      <c r="FM645" s="25"/>
      <c r="FN645" s="25"/>
      <c r="FO645" s="25"/>
      <c r="FP645" s="25"/>
      <c r="FQ645" s="25"/>
      <c r="FR645" s="25"/>
      <c r="FS645" s="25"/>
      <c r="FT645" s="25"/>
      <c r="FU645" s="25"/>
      <c r="FV645" s="25"/>
      <c r="FW645" s="25"/>
      <c r="FX645" s="25"/>
      <c r="FY645" s="25"/>
      <c r="FZ645" s="25"/>
      <c r="GA645" s="25"/>
      <c r="GB645" s="25"/>
      <c r="GC645" s="25"/>
      <c r="GD645" s="25"/>
      <c r="GE645" s="25"/>
      <c r="GF645" s="25"/>
      <c r="GG645" s="25"/>
      <c r="GH645" s="25"/>
      <c r="GI645" s="25"/>
      <c r="GJ645" s="25"/>
      <c r="GK645" s="25"/>
      <c r="GL645" s="25"/>
      <c r="GM645" s="25"/>
      <c r="GN645" s="25"/>
      <c r="GO645" s="25"/>
      <c r="GP645" s="25"/>
      <c r="GQ645" s="25"/>
      <c r="GR645" s="25"/>
      <c r="GS645" s="25"/>
      <c r="GT645" s="25"/>
      <c r="GU645" s="25"/>
      <c r="GV645" s="25"/>
      <c r="GW645" s="25"/>
      <c r="GX645" s="25"/>
      <c r="GY645" s="25"/>
      <c r="GZ645" s="25"/>
      <c r="HA645" s="25"/>
      <c r="HB645" s="25"/>
      <c r="HC645" s="25"/>
      <c r="HD645" s="25"/>
      <c r="HE645" s="25"/>
      <c r="HF645" s="25"/>
      <c r="HG645" s="25"/>
      <c r="HH645" s="25"/>
      <c r="HI645" s="25"/>
      <c r="HJ645" s="25"/>
      <c r="HK645" s="25"/>
      <c r="HL645" s="25"/>
      <c r="HM645" s="25"/>
      <c r="HN645" s="25"/>
      <c r="HO645" s="25"/>
      <c r="HP645" s="25"/>
      <c r="HQ645" s="25"/>
      <c r="HR645" s="25"/>
      <c r="HS645" s="25"/>
      <c r="HT645" s="25"/>
      <c r="HU645" s="25"/>
      <c r="HV645" s="25"/>
      <c r="HW645" s="25"/>
      <c r="HX645" s="25"/>
      <c r="HY645" s="25"/>
      <c r="HZ645" s="25"/>
      <c r="IA645" s="25"/>
      <c r="IB645" s="25"/>
      <c r="IC645" s="25"/>
      <c r="ID645" s="25"/>
      <c r="IE645" s="25"/>
      <c r="IF645" s="25"/>
      <c r="IG645" s="25"/>
      <c r="IH645" s="25"/>
      <c r="II645" s="25"/>
      <c r="IJ645" s="25"/>
      <c r="IK645" s="25"/>
      <c r="IL645" s="25"/>
      <c r="IM645" s="25"/>
      <c r="IN645" s="25"/>
      <c r="IO645" s="25"/>
      <c r="IP645" s="25"/>
      <c r="IQ645" s="25"/>
      <c r="IR645" s="25"/>
      <c r="IS645" s="25"/>
      <c r="IT645" s="25"/>
      <c r="IU645" s="25"/>
      <c r="IV645" s="25"/>
      <c r="IW645" s="25"/>
      <c r="IX645" s="25"/>
      <c r="IY645" s="25"/>
      <c r="IZ645" s="25"/>
      <c r="JA645" s="25"/>
      <c r="JB645" s="25"/>
      <c r="JC645" s="25"/>
      <c r="JD645" s="25"/>
      <c r="JE645" s="25"/>
      <c r="JF645" s="25"/>
      <c r="JG645" s="25"/>
      <c r="JH645" s="25"/>
      <c r="JI645" s="25"/>
      <c r="JJ645" s="25"/>
      <c r="JK645" s="25"/>
      <c r="JL645" s="25"/>
      <c r="JM645" s="25"/>
      <c r="JN645" s="25"/>
      <c r="JO645" s="25"/>
      <c r="JP645" s="25"/>
      <c r="JQ645" s="25"/>
      <c r="JR645" s="25"/>
      <c r="JS645" s="25"/>
      <c r="JT645" s="25"/>
      <c r="JU645" s="25"/>
      <c r="JV645" s="25"/>
      <c r="JW645" s="25"/>
      <c r="JX645" s="25"/>
      <c r="JY645" s="25"/>
      <c r="JZ645" s="25"/>
      <c r="KA645" s="25"/>
      <c r="KB645" s="25"/>
      <c r="KC645" s="25"/>
      <c r="KD645" s="25"/>
      <c r="KE645" s="25"/>
      <c r="KF645" s="25"/>
      <c r="KG645" s="25"/>
      <c r="KH645" s="25"/>
      <c r="KI645" s="25"/>
      <c r="KJ645" s="25"/>
      <c r="KK645" s="25"/>
      <c r="KL645" s="25"/>
      <c r="KM645" s="25"/>
      <c r="KN645" s="25"/>
      <c r="KO645" s="25"/>
      <c r="KP645" s="25"/>
      <c r="KQ645" s="25"/>
      <c r="KR645" s="25"/>
      <c r="KS645" s="25"/>
      <c r="KT645" s="25"/>
      <c r="KU645" s="25"/>
      <c r="KV645" s="25"/>
      <c r="KW645" s="25"/>
      <c r="KX645" s="25"/>
      <c r="KY645" s="25"/>
      <c r="KZ645" s="25"/>
      <c r="LA645" s="25"/>
      <c r="LB645" s="25"/>
      <c r="LC645" s="25"/>
      <c r="LD645" s="25"/>
      <c r="LE645" s="25"/>
      <c r="LF645" s="25"/>
      <c r="LG645" s="25"/>
      <c r="LH645" s="25"/>
      <c r="LI645" s="25"/>
      <c r="LJ645" s="25"/>
      <c r="LK645" s="25"/>
      <c r="LL645" s="25"/>
      <c r="LM645" s="25"/>
      <c r="LN645" s="25"/>
      <c r="LO645" s="25"/>
      <c r="LP645" s="25"/>
      <c r="LQ645" s="25"/>
      <c r="LR645" s="25"/>
      <c r="LS645" s="25"/>
      <c r="LT645" s="25"/>
      <c r="LU645" s="25"/>
      <c r="LV645" s="25"/>
      <c r="LW645" s="25"/>
      <c r="LX645" s="25"/>
      <c r="LY645" s="25"/>
      <c r="LZ645" s="25"/>
      <c r="MA645" s="25"/>
      <c r="MB645" s="25"/>
      <c r="MC645" s="25"/>
      <c r="MD645" s="25"/>
      <c r="ME645" s="25"/>
      <c r="MF645" s="25"/>
    </row>
    <row r="646" spans="1:344" s="26" customFormat="1" hidden="1" x14ac:dyDescent="0.25">
      <c r="A646" s="21"/>
      <c r="B646" s="22"/>
      <c r="C646" s="76"/>
      <c r="D646" s="7"/>
      <c r="E646" s="7"/>
      <c r="F646" s="7"/>
      <c r="G646" s="179"/>
      <c r="H646" s="179"/>
      <c r="I646" s="271"/>
      <c r="J646" s="194"/>
      <c r="K646" s="179"/>
      <c r="L646" s="179"/>
      <c r="M646" s="179"/>
      <c r="N646" s="179"/>
      <c r="O646" s="179"/>
      <c r="P646" s="179"/>
      <c r="Q646" s="24"/>
      <c r="R646" s="182"/>
      <c r="S646" s="24"/>
      <c r="T646" s="32"/>
      <c r="U646" s="240"/>
      <c r="V646" s="66"/>
      <c r="W646" s="78"/>
      <c r="X646" s="66"/>
      <c r="Y646" s="66"/>
      <c r="Z646" s="25"/>
      <c r="AA646" s="23"/>
      <c r="AB646" s="23"/>
      <c r="AC646" s="25"/>
      <c r="AD646" s="60"/>
      <c r="AE646" s="31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25"/>
      <c r="DZ646" s="25"/>
      <c r="EA646" s="25"/>
      <c r="EB646" s="25"/>
      <c r="EC646" s="25"/>
      <c r="ED646" s="25"/>
      <c r="EE646" s="25"/>
      <c r="EF646" s="25"/>
      <c r="EG646" s="25"/>
      <c r="EH646" s="25"/>
      <c r="EI646" s="25"/>
      <c r="EJ646" s="25"/>
      <c r="EK646" s="25"/>
      <c r="EL646" s="25"/>
      <c r="EM646" s="25"/>
      <c r="EN646" s="25"/>
      <c r="EO646" s="25"/>
      <c r="EP646" s="25"/>
      <c r="EQ646" s="25"/>
      <c r="ER646" s="25"/>
      <c r="ES646" s="25"/>
      <c r="ET646" s="25"/>
      <c r="EU646" s="25"/>
      <c r="EV646" s="25"/>
      <c r="EW646" s="25"/>
      <c r="EX646" s="25"/>
      <c r="EY646" s="25"/>
      <c r="EZ646" s="25"/>
      <c r="FA646" s="25"/>
      <c r="FB646" s="25"/>
      <c r="FC646" s="25"/>
      <c r="FD646" s="25"/>
      <c r="FE646" s="25"/>
      <c r="FF646" s="25"/>
      <c r="FG646" s="25"/>
      <c r="FH646" s="25"/>
      <c r="FI646" s="25"/>
      <c r="FJ646" s="25"/>
      <c r="FK646" s="25"/>
      <c r="FL646" s="25"/>
      <c r="FM646" s="25"/>
      <c r="FN646" s="25"/>
      <c r="FO646" s="25"/>
      <c r="FP646" s="25"/>
      <c r="FQ646" s="25"/>
      <c r="FR646" s="25"/>
      <c r="FS646" s="25"/>
      <c r="FT646" s="25"/>
      <c r="FU646" s="25"/>
      <c r="FV646" s="25"/>
      <c r="FW646" s="25"/>
      <c r="FX646" s="25"/>
      <c r="FY646" s="25"/>
      <c r="FZ646" s="25"/>
      <c r="GA646" s="25"/>
      <c r="GB646" s="25"/>
      <c r="GC646" s="25"/>
      <c r="GD646" s="25"/>
      <c r="GE646" s="25"/>
      <c r="GF646" s="25"/>
      <c r="GG646" s="25"/>
      <c r="GH646" s="25"/>
      <c r="GI646" s="25"/>
      <c r="GJ646" s="25"/>
      <c r="GK646" s="25"/>
      <c r="GL646" s="25"/>
      <c r="GM646" s="25"/>
      <c r="GN646" s="25"/>
      <c r="GO646" s="25"/>
      <c r="GP646" s="25"/>
      <c r="GQ646" s="25"/>
      <c r="GR646" s="25"/>
      <c r="GS646" s="25"/>
      <c r="GT646" s="25"/>
      <c r="GU646" s="25"/>
      <c r="GV646" s="25"/>
      <c r="GW646" s="25"/>
      <c r="GX646" s="25"/>
      <c r="GY646" s="25"/>
      <c r="GZ646" s="25"/>
      <c r="HA646" s="25"/>
      <c r="HB646" s="25"/>
      <c r="HC646" s="25"/>
      <c r="HD646" s="25"/>
      <c r="HE646" s="25"/>
      <c r="HF646" s="25"/>
      <c r="HG646" s="25"/>
      <c r="HH646" s="25"/>
      <c r="HI646" s="25"/>
      <c r="HJ646" s="25"/>
      <c r="HK646" s="25"/>
      <c r="HL646" s="25"/>
      <c r="HM646" s="25"/>
      <c r="HN646" s="25"/>
      <c r="HO646" s="25"/>
      <c r="HP646" s="25"/>
      <c r="HQ646" s="25"/>
      <c r="HR646" s="25"/>
      <c r="HS646" s="25"/>
      <c r="HT646" s="25"/>
      <c r="HU646" s="25"/>
      <c r="HV646" s="25"/>
      <c r="HW646" s="25"/>
      <c r="HX646" s="25"/>
      <c r="HY646" s="25"/>
      <c r="HZ646" s="25"/>
      <c r="IA646" s="25"/>
      <c r="IB646" s="25"/>
      <c r="IC646" s="25"/>
      <c r="ID646" s="25"/>
      <c r="IE646" s="25"/>
      <c r="IF646" s="25"/>
      <c r="IG646" s="25"/>
      <c r="IH646" s="25"/>
      <c r="II646" s="25"/>
      <c r="IJ646" s="25"/>
      <c r="IK646" s="25"/>
      <c r="IL646" s="25"/>
      <c r="IM646" s="25"/>
      <c r="IN646" s="25"/>
      <c r="IO646" s="25"/>
      <c r="IP646" s="25"/>
      <c r="IQ646" s="25"/>
      <c r="IR646" s="25"/>
      <c r="IS646" s="25"/>
      <c r="IT646" s="25"/>
      <c r="IU646" s="25"/>
      <c r="IV646" s="25"/>
      <c r="IW646" s="25"/>
      <c r="IX646" s="25"/>
      <c r="IY646" s="25"/>
      <c r="IZ646" s="25"/>
      <c r="JA646" s="25"/>
      <c r="JB646" s="25"/>
      <c r="JC646" s="25"/>
      <c r="JD646" s="25"/>
      <c r="JE646" s="25"/>
      <c r="JF646" s="25"/>
      <c r="JG646" s="25"/>
      <c r="JH646" s="25"/>
      <c r="JI646" s="25"/>
      <c r="JJ646" s="25"/>
      <c r="JK646" s="25"/>
      <c r="JL646" s="25"/>
      <c r="JM646" s="25"/>
      <c r="JN646" s="25"/>
      <c r="JO646" s="25"/>
      <c r="JP646" s="25"/>
      <c r="JQ646" s="25"/>
      <c r="JR646" s="25"/>
      <c r="JS646" s="25"/>
      <c r="JT646" s="25"/>
      <c r="JU646" s="25"/>
      <c r="JV646" s="25"/>
      <c r="JW646" s="25"/>
      <c r="JX646" s="25"/>
      <c r="JY646" s="25"/>
      <c r="JZ646" s="25"/>
      <c r="KA646" s="25"/>
      <c r="KB646" s="25"/>
      <c r="KC646" s="25"/>
      <c r="KD646" s="25"/>
      <c r="KE646" s="25"/>
      <c r="KF646" s="25"/>
      <c r="KG646" s="25"/>
      <c r="KH646" s="25"/>
      <c r="KI646" s="25"/>
      <c r="KJ646" s="25"/>
      <c r="KK646" s="25"/>
      <c r="KL646" s="25"/>
      <c r="KM646" s="25"/>
      <c r="KN646" s="25"/>
      <c r="KO646" s="25"/>
      <c r="KP646" s="25"/>
      <c r="KQ646" s="25"/>
      <c r="KR646" s="25"/>
      <c r="KS646" s="25"/>
      <c r="KT646" s="25"/>
      <c r="KU646" s="25"/>
      <c r="KV646" s="25"/>
      <c r="KW646" s="25"/>
      <c r="KX646" s="25"/>
      <c r="KY646" s="25"/>
      <c r="KZ646" s="25"/>
      <c r="LA646" s="25"/>
      <c r="LB646" s="25"/>
      <c r="LC646" s="25"/>
      <c r="LD646" s="25"/>
      <c r="LE646" s="25"/>
      <c r="LF646" s="25"/>
      <c r="LG646" s="25"/>
      <c r="LH646" s="25"/>
      <c r="LI646" s="25"/>
      <c r="LJ646" s="25"/>
      <c r="LK646" s="25"/>
      <c r="LL646" s="25"/>
      <c r="LM646" s="25"/>
      <c r="LN646" s="25"/>
      <c r="LO646" s="25"/>
      <c r="LP646" s="25"/>
      <c r="LQ646" s="25"/>
      <c r="LR646" s="25"/>
      <c r="LS646" s="25"/>
      <c r="LT646" s="25"/>
      <c r="LU646" s="25"/>
      <c r="LV646" s="25"/>
      <c r="LW646" s="25"/>
      <c r="LX646" s="25"/>
      <c r="LY646" s="25"/>
      <c r="LZ646" s="25"/>
      <c r="MA646" s="25"/>
      <c r="MB646" s="25"/>
      <c r="MC646" s="25"/>
      <c r="MD646" s="25"/>
      <c r="ME646" s="25"/>
      <c r="MF646" s="25"/>
    </row>
    <row r="647" spans="1:344" s="26" customFormat="1" hidden="1" x14ac:dyDescent="0.25">
      <c r="A647" s="21"/>
      <c r="B647" s="22"/>
      <c r="C647" s="76"/>
      <c r="D647" s="7"/>
      <c r="E647" s="7"/>
      <c r="F647" s="7"/>
      <c r="G647" s="179"/>
      <c r="H647" s="179"/>
      <c r="I647" s="271"/>
      <c r="J647" s="194"/>
      <c r="K647" s="179"/>
      <c r="L647" s="179"/>
      <c r="M647" s="179"/>
      <c r="N647" s="179"/>
      <c r="O647" s="179"/>
      <c r="P647" s="179"/>
      <c r="Q647" s="24"/>
      <c r="R647" s="182"/>
      <c r="S647" s="24"/>
      <c r="T647" s="32"/>
      <c r="U647" s="240"/>
      <c r="V647" s="66"/>
      <c r="W647" s="78"/>
      <c r="X647" s="66"/>
      <c r="Y647" s="66"/>
      <c r="Z647" s="25"/>
      <c r="AA647" s="23"/>
      <c r="AB647" s="23"/>
      <c r="AC647" s="25"/>
      <c r="AD647" s="60"/>
      <c r="AE647" s="31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25"/>
      <c r="CR647" s="25"/>
      <c r="CS647" s="25"/>
      <c r="CT647" s="25"/>
      <c r="CU647" s="25"/>
      <c r="CV647" s="25"/>
      <c r="CW647" s="25"/>
      <c r="CX647" s="25"/>
      <c r="CY647" s="25"/>
      <c r="CZ647" s="25"/>
      <c r="DA647" s="25"/>
      <c r="DB647" s="25"/>
      <c r="DC647" s="25"/>
      <c r="DD647" s="25"/>
      <c r="DE647" s="25"/>
      <c r="DF647" s="25"/>
      <c r="DG647" s="25"/>
      <c r="DH647" s="25"/>
      <c r="DI647" s="25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25"/>
      <c r="DZ647" s="25"/>
      <c r="EA647" s="25"/>
      <c r="EB647" s="25"/>
      <c r="EC647" s="25"/>
      <c r="ED647" s="25"/>
      <c r="EE647" s="25"/>
      <c r="EF647" s="25"/>
      <c r="EG647" s="25"/>
      <c r="EH647" s="25"/>
      <c r="EI647" s="25"/>
      <c r="EJ647" s="25"/>
      <c r="EK647" s="25"/>
      <c r="EL647" s="25"/>
      <c r="EM647" s="25"/>
      <c r="EN647" s="25"/>
      <c r="EO647" s="25"/>
      <c r="EP647" s="25"/>
      <c r="EQ647" s="25"/>
      <c r="ER647" s="25"/>
      <c r="ES647" s="25"/>
      <c r="ET647" s="25"/>
      <c r="EU647" s="25"/>
      <c r="EV647" s="25"/>
      <c r="EW647" s="25"/>
      <c r="EX647" s="25"/>
      <c r="EY647" s="25"/>
      <c r="EZ647" s="25"/>
      <c r="FA647" s="25"/>
      <c r="FB647" s="25"/>
      <c r="FC647" s="25"/>
      <c r="FD647" s="25"/>
      <c r="FE647" s="25"/>
      <c r="FF647" s="25"/>
      <c r="FG647" s="25"/>
      <c r="FH647" s="25"/>
      <c r="FI647" s="25"/>
      <c r="FJ647" s="25"/>
      <c r="FK647" s="25"/>
      <c r="FL647" s="25"/>
      <c r="FM647" s="25"/>
      <c r="FN647" s="25"/>
      <c r="FO647" s="25"/>
      <c r="FP647" s="25"/>
      <c r="FQ647" s="25"/>
      <c r="FR647" s="25"/>
      <c r="FS647" s="25"/>
      <c r="FT647" s="25"/>
      <c r="FU647" s="25"/>
      <c r="FV647" s="25"/>
      <c r="FW647" s="25"/>
      <c r="FX647" s="25"/>
      <c r="FY647" s="25"/>
      <c r="FZ647" s="25"/>
      <c r="GA647" s="25"/>
      <c r="GB647" s="25"/>
      <c r="GC647" s="25"/>
      <c r="GD647" s="25"/>
      <c r="GE647" s="25"/>
      <c r="GF647" s="25"/>
      <c r="GG647" s="25"/>
      <c r="GH647" s="25"/>
      <c r="GI647" s="25"/>
      <c r="GJ647" s="25"/>
      <c r="GK647" s="25"/>
      <c r="GL647" s="25"/>
      <c r="GM647" s="25"/>
      <c r="GN647" s="25"/>
      <c r="GO647" s="25"/>
      <c r="GP647" s="25"/>
      <c r="GQ647" s="25"/>
      <c r="GR647" s="25"/>
      <c r="GS647" s="25"/>
      <c r="GT647" s="25"/>
      <c r="GU647" s="25"/>
      <c r="GV647" s="25"/>
      <c r="GW647" s="25"/>
      <c r="GX647" s="25"/>
      <c r="GY647" s="25"/>
      <c r="GZ647" s="25"/>
      <c r="HA647" s="25"/>
      <c r="HB647" s="25"/>
      <c r="HC647" s="25"/>
      <c r="HD647" s="25"/>
      <c r="HE647" s="25"/>
      <c r="HF647" s="25"/>
      <c r="HG647" s="25"/>
      <c r="HH647" s="25"/>
      <c r="HI647" s="25"/>
      <c r="HJ647" s="25"/>
      <c r="HK647" s="25"/>
      <c r="HL647" s="25"/>
      <c r="HM647" s="25"/>
      <c r="HN647" s="25"/>
      <c r="HO647" s="25"/>
      <c r="HP647" s="25"/>
      <c r="HQ647" s="25"/>
      <c r="HR647" s="25"/>
      <c r="HS647" s="25"/>
      <c r="HT647" s="25"/>
      <c r="HU647" s="25"/>
      <c r="HV647" s="25"/>
      <c r="HW647" s="25"/>
      <c r="HX647" s="25"/>
      <c r="HY647" s="25"/>
      <c r="HZ647" s="25"/>
      <c r="IA647" s="25"/>
      <c r="IB647" s="25"/>
      <c r="IC647" s="25"/>
      <c r="ID647" s="25"/>
      <c r="IE647" s="25"/>
      <c r="IF647" s="25"/>
      <c r="IG647" s="25"/>
      <c r="IH647" s="25"/>
      <c r="II647" s="25"/>
      <c r="IJ647" s="25"/>
      <c r="IK647" s="25"/>
      <c r="IL647" s="25"/>
      <c r="IM647" s="25"/>
      <c r="IN647" s="25"/>
      <c r="IO647" s="25"/>
      <c r="IP647" s="25"/>
      <c r="IQ647" s="25"/>
      <c r="IR647" s="25"/>
      <c r="IS647" s="25"/>
      <c r="IT647" s="25"/>
      <c r="IU647" s="25"/>
      <c r="IV647" s="25"/>
      <c r="IW647" s="25"/>
      <c r="IX647" s="25"/>
      <c r="IY647" s="25"/>
      <c r="IZ647" s="25"/>
      <c r="JA647" s="25"/>
      <c r="JB647" s="25"/>
      <c r="JC647" s="25"/>
      <c r="JD647" s="25"/>
      <c r="JE647" s="25"/>
      <c r="JF647" s="25"/>
      <c r="JG647" s="25"/>
      <c r="JH647" s="25"/>
      <c r="JI647" s="25"/>
      <c r="JJ647" s="25"/>
      <c r="JK647" s="25"/>
      <c r="JL647" s="25"/>
      <c r="JM647" s="25"/>
      <c r="JN647" s="25"/>
      <c r="JO647" s="25"/>
      <c r="JP647" s="25"/>
      <c r="JQ647" s="25"/>
      <c r="JR647" s="25"/>
      <c r="JS647" s="25"/>
      <c r="JT647" s="25"/>
      <c r="JU647" s="25"/>
      <c r="JV647" s="25"/>
      <c r="JW647" s="25"/>
      <c r="JX647" s="25"/>
      <c r="JY647" s="25"/>
      <c r="JZ647" s="25"/>
      <c r="KA647" s="25"/>
      <c r="KB647" s="25"/>
      <c r="KC647" s="25"/>
      <c r="KD647" s="25"/>
      <c r="KE647" s="25"/>
      <c r="KF647" s="25"/>
      <c r="KG647" s="25"/>
      <c r="KH647" s="25"/>
      <c r="KI647" s="25"/>
      <c r="KJ647" s="25"/>
      <c r="KK647" s="25"/>
      <c r="KL647" s="25"/>
      <c r="KM647" s="25"/>
      <c r="KN647" s="25"/>
      <c r="KO647" s="25"/>
      <c r="KP647" s="25"/>
      <c r="KQ647" s="25"/>
      <c r="KR647" s="25"/>
      <c r="KS647" s="25"/>
      <c r="KT647" s="25"/>
      <c r="KU647" s="25"/>
      <c r="KV647" s="25"/>
      <c r="KW647" s="25"/>
      <c r="KX647" s="25"/>
      <c r="KY647" s="25"/>
      <c r="KZ647" s="25"/>
      <c r="LA647" s="25"/>
      <c r="LB647" s="25"/>
      <c r="LC647" s="25"/>
      <c r="LD647" s="25"/>
      <c r="LE647" s="25"/>
      <c r="LF647" s="25"/>
      <c r="LG647" s="25"/>
      <c r="LH647" s="25"/>
      <c r="LI647" s="25"/>
      <c r="LJ647" s="25"/>
      <c r="LK647" s="25"/>
      <c r="LL647" s="25"/>
      <c r="LM647" s="25"/>
      <c r="LN647" s="25"/>
      <c r="LO647" s="25"/>
      <c r="LP647" s="25"/>
      <c r="LQ647" s="25"/>
      <c r="LR647" s="25"/>
      <c r="LS647" s="25"/>
      <c r="LT647" s="25"/>
      <c r="LU647" s="25"/>
      <c r="LV647" s="25"/>
      <c r="LW647" s="25"/>
      <c r="LX647" s="25"/>
      <c r="LY647" s="25"/>
      <c r="LZ647" s="25"/>
      <c r="MA647" s="25"/>
      <c r="MB647" s="25"/>
      <c r="MC647" s="25"/>
      <c r="MD647" s="25"/>
      <c r="ME647" s="25"/>
      <c r="MF647" s="25"/>
    </row>
    <row r="648" spans="1:344" s="26" customFormat="1" hidden="1" x14ac:dyDescent="0.25">
      <c r="A648" s="21"/>
      <c r="B648" s="22"/>
      <c r="C648" s="76"/>
      <c r="D648" s="7"/>
      <c r="E648" s="7"/>
      <c r="F648" s="7"/>
      <c r="G648" s="179"/>
      <c r="H648" s="179"/>
      <c r="I648" s="271"/>
      <c r="J648" s="194"/>
      <c r="K648" s="179"/>
      <c r="L648" s="179"/>
      <c r="M648" s="179"/>
      <c r="N648" s="179"/>
      <c r="O648" s="179"/>
      <c r="P648" s="179"/>
      <c r="Q648" s="24"/>
      <c r="R648" s="182"/>
      <c r="S648" s="24"/>
      <c r="T648" s="32"/>
      <c r="U648" s="240"/>
      <c r="V648" s="66"/>
      <c r="W648" s="78"/>
      <c r="X648" s="66"/>
      <c r="Y648" s="66"/>
      <c r="Z648" s="25"/>
      <c r="AA648" s="23"/>
      <c r="AB648" s="23"/>
      <c r="AC648" s="25"/>
      <c r="AD648" s="60"/>
      <c r="AE648" s="31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25"/>
      <c r="DZ648" s="25"/>
      <c r="EA648" s="25"/>
      <c r="EB648" s="25"/>
      <c r="EC648" s="25"/>
      <c r="ED648" s="25"/>
      <c r="EE648" s="25"/>
      <c r="EF648" s="25"/>
      <c r="EG648" s="25"/>
      <c r="EH648" s="25"/>
      <c r="EI648" s="25"/>
      <c r="EJ648" s="25"/>
      <c r="EK648" s="25"/>
      <c r="EL648" s="25"/>
      <c r="EM648" s="25"/>
      <c r="EN648" s="25"/>
      <c r="EO648" s="25"/>
      <c r="EP648" s="25"/>
      <c r="EQ648" s="25"/>
      <c r="ER648" s="25"/>
      <c r="ES648" s="25"/>
      <c r="ET648" s="25"/>
      <c r="EU648" s="25"/>
      <c r="EV648" s="25"/>
      <c r="EW648" s="25"/>
      <c r="EX648" s="25"/>
      <c r="EY648" s="25"/>
      <c r="EZ648" s="25"/>
      <c r="FA648" s="25"/>
      <c r="FB648" s="25"/>
      <c r="FC648" s="25"/>
      <c r="FD648" s="25"/>
      <c r="FE648" s="25"/>
      <c r="FF648" s="25"/>
      <c r="FG648" s="25"/>
      <c r="FH648" s="25"/>
      <c r="FI648" s="25"/>
      <c r="FJ648" s="25"/>
      <c r="FK648" s="25"/>
      <c r="FL648" s="25"/>
      <c r="FM648" s="25"/>
      <c r="FN648" s="25"/>
      <c r="FO648" s="25"/>
      <c r="FP648" s="25"/>
      <c r="FQ648" s="25"/>
      <c r="FR648" s="25"/>
      <c r="FS648" s="25"/>
      <c r="FT648" s="25"/>
      <c r="FU648" s="25"/>
      <c r="FV648" s="25"/>
      <c r="FW648" s="25"/>
      <c r="FX648" s="25"/>
      <c r="FY648" s="25"/>
      <c r="FZ648" s="25"/>
      <c r="GA648" s="25"/>
      <c r="GB648" s="25"/>
      <c r="GC648" s="25"/>
      <c r="GD648" s="25"/>
      <c r="GE648" s="25"/>
      <c r="GF648" s="25"/>
      <c r="GG648" s="25"/>
      <c r="GH648" s="25"/>
      <c r="GI648" s="25"/>
      <c r="GJ648" s="25"/>
      <c r="GK648" s="25"/>
      <c r="GL648" s="25"/>
      <c r="GM648" s="25"/>
      <c r="GN648" s="25"/>
      <c r="GO648" s="25"/>
      <c r="GP648" s="25"/>
      <c r="GQ648" s="25"/>
      <c r="GR648" s="25"/>
      <c r="GS648" s="25"/>
      <c r="GT648" s="25"/>
      <c r="GU648" s="25"/>
      <c r="GV648" s="25"/>
      <c r="GW648" s="25"/>
      <c r="GX648" s="25"/>
      <c r="GY648" s="25"/>
      <c r="GZ648" s="25"/>
      <c r="HA648" s="25"/>
      <c r="HB648" s="25"/>
      <c r="HC648" s="25"/>
      <c r="HD648" s="25"/>
      <c r="HE648" s="25"/>
      <c r="HF648" s="25"/>
      <c r="HG648" s="25"/>
      <c r="HH648" s="25"/>
      <c r="HI648" s="25"/>
      <c r="HJ648" s="25"/>
      <c r="HK648" s="25"/>
      <c r="HL648" s="25"/>
      <c r="HM648" s="25"/>
      <c r="HN648" s="25"/>
      <c r="HO648" s="25"/>
      <c r="HP648" s="25"/>
      <c r="HQ648" s="25"/>
      <c r="HR648" s="25"/>
      <c r="HS648" s="25"/>
      <c r="HT648" s="25"/>
      <c r="HU648" s="25"/>
      <c r="HV648" s="25"/>
      <c r="HW648" s="25"/>
      <c r="HX648" s="25"/>
      <c r="HY648" s="25"/>
      <c r="HZ648" s="25"/>
      <c r="IA648" s="25"/>
      <c r="IB648" s="25"/>
      <c r="IC648" s="25"/>
      <c r="ID648" s="25"/>
      <c r="IE648" s="25"/>
      <c r="IF648" s="25"/>
      <c r="IG648" s="25"/>
      <c r="IH648" s="25"/>
      <c r="II648" s="25"/>
      <c r="IJ648" s="25"/>
      <c r="IK648" s="25"/>
      <c r="IL648" s="25"/>
      <c r="IM648" s="25"/>
      <c r="IN648" s="25"/>
      <c r="IO648" s="25"/>
      <c r="IP648" s="25"/>
      <c r="IQ648" s="25"/>
      <c r="IR648" s="25"/>
      <c r="IS648" s="25"/>
      <c r="IT648" s="25"/>
      <c r="IU648" s="25"/>
      <c r="IV648" s="25"/>
      <c r="IW648" s="25"/>
      <c r="IX648" s="25"/>
      <c r="IY648" s="25"/>
      <c r="IZ648" s="25"/>
      <c r="JA648" s="25"/>
      <c r="JB648" s="25"/>
      <c r="JC648" s="25"/>
      <c r="JD648" s="25"/>
      <c r="JE648" s="25"/>
      <c r="JF648" s="25"/>
      <c r="JG648" s="25"/>
      <c r="JH648" s="25"/>
      <c r="JI648" s="25"/>
      <c r="JJ648" s="25"/>
      <c r="JK648" s="25"/>
      <c r="JL648" s="25"/>
      <c r="JM648" s="25"/>
      <c r="JN648" s="25"/>
      <c r="JO648" s="25"/>
      <c r="JP648" s="25"/>
      <c r="JQ648" s="25"/>
      <c r="JR648" s="25"/>
      <c r="JS648" s="25"/>
      <c r="JT648" s="25"/>
      <c r="JU648" s="25"/>
      <c r="JV648" s="25"/>
      <c r="JW648" s="25"/>
      <c r="JX648" s="25"/>
      <c r="JY648" s="25"/>
      <c r="JZ648" s="25"/>
      <c r="KA648" s="25"/>
      <c r="KB648" s="25"/>
      <c r="KC648" s="25"/>
      <c r="KD648" s="25"/>
      <c r="KE648" s="25"/>
      <c r="KF648" s="25"/>
      <c r="KG648" s="25"/>
      <c r="KH648" s="25"/>
      <c r="KI648" s="25"/>
      <c r="KJ648" s="25"/>
      <c r="KK648" s="25"/>
      <c r="KL648" s="25"/>
      <c r="KM648" s="25"/>
      <c r="KN648" s="25"/>
      <c r="KO648" s="25"/>
      <c r="KP648" s="25"/>
      <c r="KQ648" s="25"/>
      <c r="KR648" s="25"/>
      <c r="KS648" s="25"/>
      <c r="KT648" s="25"/>
      <c r="KU648" s="25"/>
      <c r="KV648" s="25"/>
      <c r="KW648" s="25"/>
      <c r="KX648" s="25"/>
      <c r="KY648" s="25"/>
      <c r="KZ648" s="25"/>
      <c r="LA648" s="25"/>
      <c r="LB648" s="25"/>
      <c r="LC648" s="25"/>
      <c r="LD648" s="25"/>
      <c r="LE648" s="25"/>
      <c r="LF648" s="25"/>
      <c r="LG648" s="25"/>
      <c r="LH648" s="25"/>
      <c r="LI648" s="25"/>
      <c r="LJ648" s="25"/>
      <c r="LK648" s="25"/>
      <c r="LL648" s="25"/>
      <c r="LM648" s="25"/>
      <c r="LN648" s="25"/>
      <c r="LO648" s="25"/>
      <c r="LP648" s="25"/>
      <c r="LQ648" s="25"/>
      <c r="LR648" s="25"/>
      <c r="LS648" s="25"/>
      <c r="LT648" s="25"/>
      <c r="LU648" s="25"/>
      <c r="LV648" s="25"/>
      <c r="LW648" s="25"/>
      <c r="LX648" s="25"/>
      <c r="LY648" s="25"/>
      <c r="LZ648" s="25"/>
      <c r="MA648" s="25"/>
      <c r="MB648" s="25"/>
      <c r="MC648" s="25"/>
      <c r="MD648" s="25"/>
      <c r="ME648" s="25"/>
      <c r="MF648" s="25"/>
    </row>
    <row r="649" spans="1:344" s="26" customFormat="1" hidden="1" x14ac:dyDescent="0.25">
      <c r="A649" s="21"/>
      <c r="B649" s="22"/>
      <c r="C649" s="76"/>
      <c r="D649" s="7"/>
      <c r="E649" s="7"/>
      <c r="F649" s="7"/>
      <c r="G649" s="179"/>
      <c r="H649" s="179"/>
      <c r="I649" s="271"/>
      <c r="J649" s="194"/>
      <c r="K649" s="179"/>
      <c r="L649" s="179"/>
      <c r="M649" s="179"/>
      <c r="N649" s="179"/>
      <c r="O649" s="179"/>
      <c r="P649" s="179"/>
      <c r="Q649" s="24"/>
      <c r="R649" s="182"/>
      <c r="S649" s="24"/>
      <c r="T649" s="32"/>
      <c r="U649" s="240"/>
      <c r="V649" s="66"/>
      <c r="W649" s="78"/>
      <c r="X649" s="66"/>
      <c r="Y649" s="66"/>
      <c r="Z649" s="25"/>
      <c r="AA649" s="23"/>
      <c r="AB649" s="23"/>
      <c r="AC649" s="25"/>
      <c r="AD649" s="60"/>
      <c r="AE649" s="31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5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25"/>
      <c r="DZ649" s="25"/>
      <c r="EA649" s="25"/>
      <c r="EB649" s="25"/>
      <c r="EC649" s="25"/>
      <c r="ED649" s="25"/>
      <c r="EE649" s="25"/>
      <c r="EF649" s="25"/>
      <c r="EG649" s="25"/>
      <c r="EH649" s="25"/>
      <c r="EI649" s="25"/>
      <c r="EJ649" s="25"/>
      <c r="EK649" s="25"/>
      <c r="EL649" s="25"/>
      <c r="EM649" s="25"/>
      <c r="EN649" s="25"/>
      <c r="EO649" s="25"/>
      <c r="EP649" s="25"/>
      <c r="EQ649" s="25"/>
      <c r="ER649" s="25"/>
      <c r="ES649" s="25"/>
      <c r="ET649" s="25"/>
      <c r="EU649" s="25"/>
      <c r="EV649" s="25"/>
      <c r="EW649" s="25"/>
      <c r="EX649" s="25"/>
      <c r="EY649" s="25"/>
      <c r="EZ649" s="25"/>
      <c r="FA649" s="25"/>
      <c r="FB649" s="25"/>
      <c r="FC649" s="25"/>
      <c r="FD649" s="25"/>
      <c r="FE649" s="25"/>
      <c r="FF649" s="25"/>
      <c r="FG649" s="25"/>
      <c r="FH649" s="25"/>
      <c r="FI649" s="25"/>
      <c r="FJ649" s="25"/>
      <c r="FK649" s="25"/>
      <c r="FL649" s="25"/>
      <c r="FM649" s="25"/>
      <c r="FN649" s="25"/>
      <c r="FO649" s="25"/>
      <c r="FP649" s="25"/>
      <c r="FQ649" s="25"/>
      <c r="FR649" s="25"/>
      <c r="FS649" s="25"/>
      <c r="FT649" s="25"/>
      <c r="FU649" s="25"/>
      <c r="FV649" s="25"/>
      <c r="FW649" s="25"/>
      <c r="FX649" s="25"/>
      <c r="FY649" s="25"/>
      <c r="FZ649" s="25"/>
      <c r="GA649" s="25"/>
      <c r="GB649" s="25"/>
      <c r="GC649" s="25"/>
      <c r="GD649" s="25"/>
      <c r="GE649" s="25"/>
      <c r="GF649" s="25"/>
      <c r="GG649" s="25"/>
      <c r="GH649" s="25"/>
      <c r="GI649" s="25"/>
      <c r="GJ649" s="25"/>
      <c r="GK649" s="25"/>
      <c r="GL649" s="25"/>
      <c r="GM649" s="25"/>
      <c r="GN649" s="25"/>
      <c r="GO649" s="25"/>
      <c r="GP649" s="25"/>
      <c r="GQ649" s="25"/>
      <c r="GR649" s="25"/>
      <c r="GS649" s="25"/>
      <c r="GT649" s="25"/>
      <c r="GU649" s="25"/>
      <c r="GV649" s="25"/>
      <c r="GW649" s="25"/>
      <c r="GX649" s="25"/>
      <c r="GY649" s="25"/>
      <c r="GZ649" s="25"/>
      <c r="HA649" s="25"/>
      <c r="HB649" s="25"/>
      <c r="HC649" s="25"/>
      <c r="HD649" s="25"/>
      <c r="HE649" s="25"/>
      <c r="HF649" s="25"/>
      <c r="HG649" s="25"/>
      <c r="HH649" s="25"/>
      <c r="HI649" s="25"/>
      <c r="HJ649" s="25"/>
      <c r="HK649" s="25"/>
      <c r="HL649" s="25"/>
      <c r="HM649" s="25"/>
      <c r="HN649" s="25"/>
      <c r="HO649" s="25"/>
      <c r="HP649" s="25"/>
      <c r="HQ649" s="25"/>
      <c r="HR649" s="25"/>
      <c r="HS649" s="25"/>
      <c r="HT649" s="25"/>
      <c r="HU649" s="25"/>
      <c r="HV649" s="25"/>
      <c r="HW649" s="25"/>
      <c r="HX649" s="25"/>
      <c r="HY649" s="25"/>
      <c r="HZ649" s="25"/>
      <c r="IA649" s="25"/>
      <c r="IB649" s="25"/>
      <c r="IC649" s="25"/>
      <c r="ID649" s="25"/>
      <c r="IE649" s="25"/>
      <c r="IF649" s="25"/>
      <c r="IG649" s="25"/>
      <c r="IH649" s="25"/>
      <c r="II649" s="25"/>
      <c r="IJ649" s="25"/>
      <c r="IK649" s="25"/>
      <c r="IL649" s="25"/>
      <c r="IM649" s="25"/>
      <c r="IN649" s="25"/>
      <c r="IO649" s="25"/>
      <c r="IP649" s="25"/>
      <c r="IQ649" s="25"/>
      <c r="IR649" s="25"/>
      <c r="IS649" s="25"/>
      <c r="IT649" s="25"/>
      <c r="IU649" s="25"/>
      <c r="IV649" s="25"/>
      <c r="IW649" s="25"/>
      <c r="IX649" s="25"/>
      <c r="IY649" s="25"/>
      <c r="IZ649" s="25"/>
      <c r="JA649" s="25"/>
      <c r="JB649" s="25"/>
      <c r="JC649" s="25"/>
      <c r="JD649" s="25"/>
      <c r="JE649" s="25"/>
      <c r="JF649" s="25"/>
      <c r="JG649" s="25"/>
      <c r="JH649" s="25"/>
      <c r="JI649" s="25"/>
      <c r="JJ649" s="25"/>
      <c r="JK649" s="25"/>
      <c r="JL649" s="25"/>
      <c r="JM649" s="25"/>
      <c r="JN649" s="25"/>
      <c r="JO649" s="25"/>
      <c r="JP649" s="25"/>
      <c r="JQ649" s="25"/>
      <c r="JR649" s="25"/>
      <c r="JS649" s="25"/>
      <c r="JT649" s="25"/>
      <c r="JU649" s="25"/>
      <c r="JV649" s="25"/>
      <c r="JW649" s="25"/>
      <c r="JX649" s="25"/>
      <c r="JY649" s="25"/>
      <c r="JZ649" s="25"/>
      <c r="KA649" s="25"/>
      <c r="KB649" s="25"/>
      <c r="KC649" s="25"/>
      <c r="KD649" s="25"/>
      <c r="KE649" s="25"/>
      <c r="KF649" s="25"/>
      <c r="KG649" s="25"/>
      <c r="KH649" s="25"/>
      <c r="KI649" s="25"/>
      <c r="KJ649" s="25"/>
      <c r="KK649" s="25"/>
      <c r="KL649" s="25"/>
      <c r="KM649" s="25"/>
      <c r="KN649" s="25"/>
      <c r="KO649" s="25"/>
      <c r="KP649" s="25"/>
      <c r="KQ649" s="25"/>
      <c r="KR649" s="25"/>
      <c r="KS649" s="25"/>
      <c r="KT649" s="25"/>
      <c r="KU649" s="25"/>
      <c r="KV649" s="25"/>
      <c r="KW649" s="25"/>
      <c r="KX649" s="25"/>
      <c r="KY649" s="25"/>
      <c r="KZ649" s="25"/>
      <c r="LA649" s="25"/>
      <c r="LB649" s="25"/>
      <c r="LC649" s="25"/>
      <c r="LD649" s="25"/>
      <c r="LE649" s="25"/>
      <c r="LF649" s="25"/>
      <c r="LG649" s="25"/>
      <c r="LH649" s="25"/>
      <c r="LI649" s="25"/>
      <c r="LJ649" s="25"/>
      <c r="LK649" s="25"/>
      <c r="LL649" s="25"/>
      <c r="LM649" s="25"/>
      <c r="LN649" s="25"/>
      <c r="LO649" s="25"/>
      <c r="LP649" s="25"/>
      <c r="LQ649" s="25"/>
      <c r="LR649" s="25"/>
      <c r="LS649" s="25"/>
      <c r="LT649" s="25"/>
      <c r="LU649" s="25"/>
      <c r="LV649" s="25"/>
      <c r="LW649" s="25"/>
      <c r="LX649" s="25"/>
      <c r="LY649" s="25"/>
      <c r="LZ649" s="25"/>
      <c r="MA649" s="25"/>
      <c r="MB649" s="25"/>
      <c r="MC649" s="25"/>
      <c r="MD649" s="25"/>
      <c r="ME649" s="25"/>
      <c r="MF649" s="25"/>
    </row>
    <row r="650" spans="1:344" s="26" customFormat="1" hidden="1" x14ac:dyDescent="0.25">
      <c r="A650" s="21"/>
      <c r="B650" s="22"/>
      <c r="C650" s="76"/>
      <c r="D650" s="7"/>
      <c r="E650" s="7"/>
      <c r="F650" s="7"/>
      <c r="G650" s="179"/>
      <c r="H650" s="179"/>
      <c r="I650" s="271"/>
      <c r="J650" s="194"/>
      <c r="K650" s="179"/>
      <c r="L650" s="179"/>
      <c r="M650" s="179"/>
      <c r="N650" s="179"/>
      <c r="O650" s="179"/>
      <c r="P650" s="179"/>
      <c r="Q650" s="24"/>
      <c r="R650" s="182"/>
      <c r="S650" s="24"/>
      <c r="T650" s="32"/>
      <c r="U650" s="240"/>
      <c r="V650" s="66"/>
      <c r="W650" s="78"/>
      <c r="X650" s="66"/>
      <c r="Y650" s="66"/>
      <c r="Z650" s="25"/>
      <c r="AA650" s="23"/>
      <c r="AB650" s="23"/>
      <c r="AC650" s="25"/>
      <c r="AD650" s="60"/>
      <c r="AE650" s="31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25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25"/>
      <c r="DZ650" s="25"/>
      <c r="EA650" s="25"/>
      <c r="EB650" s="25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25"/>
      <c r="EW650" s="25"/>
      <c r="EX650" s="25"/>
      <c r="EY650" s="25"/>
      <c r="EZ650" s="25"/>
      <c r="FA650" s="25"/>
      <c r="FB650" s="25"/>
      <c r="FC650" s="25"/>
      <c r="FD650" s="25"/>
      <c r="FE650" s="25"/>
      <c r="FF650" s="25"/>
      <c r="FG650" s="25"/>
      <c r="FH650" s="25"/>
      <c r="FI650" s="25"/>
      <c r="FJ650" s="25"/>
      <c r="FK650" s="25"/>
      <c r="FL650" s="25"/>
      <c r="FM650" s="25"/>
      <c r="FN650" s="25"/>
      <c r="FO650" s="25"/>
      <c r="FP650" s="25"/>
      <c r="FQ650" s="25"/>
      <c r="FR650" s="25"/>
      <c r="FS650" s="25"/>
      <c r="FT650" s="25"/>
      <c r="FU650" s="25"/>
      <c r="FV650" s="25"/>
      <c r="FW650" s="25"/>
      <c r="FX650" s="25"/>
      <c r="FY650" s="25"/>
      <c r="FZ650" s="25"/>
      <c r="GA650" s="25"/>
      <c r="GB650" s="25"/>
      <c r="GC650" s="25"/>
      <c r="GD650" s="25"/>
      <c r="GE650" s="25"/>
      <c r="GF650" s="25"/>
      <c r="GG650" s="25"/>
      <c r="GH650" s="25"/>
      <c r="GI650" s="25"/>
      <c r="GJ650" s="25"/>
      <c r="GK650" s="25"/>
      <c r="GL650" s="25"/>
      <c r="GM650" s="25"/>
      <c r="GN650" s="25"/>
      <c r="GO650" s="25"/>
      <c r="GP650" s="25"/>
      <c r="GQ650" s="25"/>
      <c r="GR650" s="25"/>
      <c r="GS650" s="25"/>
      <c r="GT650" s="25"/>
      <c r="GU650" s="25"/>
      <c r="GV650" s="25"/>
      <c r="GW650" s="25"/>
      <c r="GX650" s="25"/>
      <c r="GY650" s="25"/>
      <c r="GZ650" s="25"/>
      <c r="HA650" s="25"/>
      <c r="HB650" s="25"/>
      <c r="HC650" s="25"/>
      <c r="HD650" s="25"/>
      <c r="HE650" s="25"/>
      <c r="HF650" s="25"/>
      <c r="HG650" s="25"/>
      <c r="HH650" s="25"/>
      <c r="HI650" s="25"/>
      <c r="HJ650" s="25"/>
      <c r="HK650" s="25"/>
      <c r="HL650" s="25"/>
      <c r="HM650" s="25"/>
      <c r="HN650" s="25"/>
      <c r="HO650" s="25"/>
      <c r="HP650" s="25"/>
      <c r="HQ650" s="25"/>
      <c r="HR650" s="25"/>
      <c r="HS650" s="25"/>
      <c r="HT650" s="25"/>
      <c r="HU650" s="25"/>
      <c r="HV650" s="25"/>
      <c r="HW650" s="25"/>
      <c r="HX650" s="25"/>
      <c r="HY650" s="25"/>
      <c r="HZ650" s="25"/>
      <c r="IA650" s="25"/>
      <c r="IB650" s="25"/>
      <c r="IC650" s="25"/>
      <c r="ID650" s="25"/>
      <c r="IE650" s="25"/>
      <c r="IF650" s="25"/>
      <c r="IG650" s="25"/>
      <c r="IH650" s="25"/>
      <c r="II650" s="25"/>
      <c r="IJ650" s="25"/>
      <c r="IK650" s="25"/>
      <c r="IL650" s="25"/>
      <c r="IM650" s="25"/>
      <c r="IN650" s="25"/>
      <c r="IO650" s="25"/>
      <c r="IP650" s="25"/>
      <c r="IQ650" s="25"/>
      <c r="IR650" s="25"/>
      <c r="IS650" s="25"/>
      <c r="IT650" s="25"/>
      <c r="IU650" s="25"/>
      <c r="IV650" s="25"/>
      <c r="IW650" s="25"/>
      <c r="IX650" s="25"/>
      <c r="IY650" s="25"/>
      <c r="IZ650" s="25"/>
      <c r="JA650" s="25"/>
      <c r="JB650" s="25"/>
      <c r="JC650" s="25"/>
      <c r="JD650" s="25"/>
      <c r="JE650" s="25"/>
      <c r="JF650" s="25"/>
      <c r="JG650" s="25"/>
      <c r="JH650" s="25"/>
      <c r="JI650" s="25"/>
      <c r="JJ650" s="25"/>
      <c r="JK650" s="25"/>
      <c r="JL650" s="25"/>
      <c r="JM650" s="25"/>
      <c r="JN650" s="25"/>
      <c r="JO650" s="25"/>
      <c r="JP650" s="25"/>
      <c r="JQ650" s="25"/>
      <c r="JR650" s="25"/>
      <c r="JS650" s="25"/>
      <c r="JT650" s="25"/>
      <c r="JU650" s="25"/>
      <c r="JV650" s="25"/>
      <c r="JW650" s="25"/>
      <c r="JX650" s="25"/>
      <c r="JY650" s="25"/>
      <c r="JZ650" s="25"/>
      <c r="KA650" s="25"/>
      <c r="KB650" s="25"/>
      <c r="KC650" s="25"/>
      <c r="KD650" s="25"/>
      <c r="KE650" s="25"/>
      <c r="KF650" s="25"/>
      <c r="KG650" s="25"/>
      <c r="KH650" s="25"/>
      <c r="KI650" s="25"/>
      <c r="KJ650" s="25"/>
      <c r="KK650" s="25"/>
      <c r="KL650" s="25"/>
      <c r="KM650" s="25"/>
      <c r="KN650" s="25"/>
      <c r="KO650" s="25"/>
      <c r="KP650" s="25"/>
      <c r="KQ650" s="25"/>
      <c r="KR650" s="25"/>
      <c r="KS650" s="25"/>
      <c r="KT650" s="25"/>
      <c r="KU650" s="25"/>
      <c r="KV650" s="25"/>
      <c r="KW650" s="25"/>
      <c r="KX650" s="25"/>
      <c r="KY650" s="25"/>
      <c r="KZ650" s="25"/>
      <c r="LA650" s="25"/>
      <c r="LB650" s="25"/>
      <c r="LC650" s="25"/>
      <c r="LD650" s="25"/>
      <c r="LE650" s="25"/>
      <c r="LF650" s="25"/>
      <c r="LG650" s="25"/>
      <c r="LH650" s="25"/>
      <c r="LI650" s="25"/>
      <c r="LJ650" s="25"/>
      <c r="LK650" s="25"/>
      <c r="LL650" s="25"/>
      <c r="LM650" s="25"/>
      <c r="LN650" s="25"/>
      <c r="LO650" s="25"/>
      <c r="LP650" s="25"/>
      <c r="LQ650" s="25"/>
      <c r="LR650" s="25"/>
      <c r="LS650" s="25"/>
      <c r="LT650" s="25"/>
      <c r="LU650" s="25"/>
      <c r="LV650" s="25"/>
      <c r="LW650" s="25"/>
      <c r="LX650" s="25"/>
      <c r="LY650" s="25"/>
      <c r="LZ650" s="25"/>
      <c r="MA650" s="25"/>
      <c r="MB650" s="25"/>
      <c r="MC650" s="25"/>
      <c r="MD650" s="25"/>
      <c r="ME650" s="25"/>
      <c r="MF650" s="25"/>
    </row>
    <row r="651" spans="1:344" s="26" customFormat="1" hidden="1" x14ac:dyDescent="0.25">
      <c r="A651" s="21"/>
      <c r="B651" s="22"/>
      <c r="C651" s="76"/>
      <c r="D651" s="7"/>
      <c r="E651" s="7"/>
      <c r="F651" s="7"/>
      <c r="G651" s="179"/>
      <c r="H651" s="179"/>
      <c r="I651" s="271"/>
      <c r="J651" s="194"/>
      <c r="K651" s="179"/>
      <c r="L651" s="179"/>
      <c r="M651" s="179"/>
      <c r="N651" s="179"/>
      <c r="O651" s="179"/>
      <c r="P651" s="179"/>
      <c r="Q651" s="24"/>
      <c r="R651" s="182"/>
      <c r="S651" s="24"/>
      <c r="T651" s="32"/>
      <c r="U651" s="240"/>
      <c r="V651" s="66"/>
      <c r="W651" s="78"/>
      <c r="X651" s="66"/>
      <c r="Y651" s="66"/>
      <c r="Z651" s="25"/>
      <c r="AA651" s="23"/>
      <c r="AB651" s="23"/>
      <c r="AC651" s="25"/>
      <c r="AD651" s="60"/>
      <c r="AE651" s="31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25"/>
      <c r="DZ651" s="25"/>
      <c r="EA651" s="25"/>
      <c r="EB651" s="25"/>
      <c r="EC651" s="25"/>
      <c r="ED651" s="25"/>
      <c r="EE651" s="25"/>
      <c r="EF651" s="25"/>
      <c r="EG651" s="25"/>
      <c r="EH651" s="25"/>
      <c r="EI651" s="25"/>
      <c r="EJ651" s="25"/>
      <c r="EK651" s="25"/>
      <c r="EL651" s="25"/>
      <c r="EM651" s="25"/>
      <c r="EN651" s="25"/>
      <c r="EO651" s="25"/>
      <c r="EP651" s="25"/>
      <c r="EQ651" s="25"/>
      <c r="ER651" s="25"/>
      <c r="ES651" s="25"/>
      <c r="ET651" s="25"/>
      <c r="EU651" s="25"/>
      <c r="EV651" s="25"/>
      <c r="EW651" s="25"/>
      <c r="EX651" s="25"/>
      <c r="EY651" s="25"/>
      <c r="EZ651" s="25"/>
      <c r="FA651" s="25"/>
      <c r="FB651" s="25"/>
      <c r="FC651" s="25"/>
      <c r="FD651" s="25"/>
      <c r="FE651" s="25"/>
      <c r="FF651" s="25"/>
      <c r="FG651" s="25"/>
      <c r="FH651" s="25"/>
      <c r="FI651" s="25"/>
      <c r="FJ651" s="25"/>
      <c r="FK651" s="25"/>
      <c r="FL651" s="25"/>
      <c r="FM651" s="25"/>
      <c r="FN651" s="25"/>
      <c r="FO651" s="25"/>
      <c r="FP651" s="25"/>
      <c r="FQ651" s="25"/>
      <c r="FR651" s="25"/>
      <c r="FS651" s="25"/>
      <c r="FT651" s="25"/>
      <c r="FU651" s="25"/>
      <c r="FV651" s="25"/>
      <c r="FW651" s="25"/>
      <c r="FX651" s="25"/>
      <c r="FY651" s="25"/>
      <c r="FZ651" s="25"/>
      <c r="GA651" s="25"/>
      <c r="GB651" s="25"/>
      <c r="GC651" s="25"/>
      <c r="GD651" s="25"/>
      <c r="GE651" s="25"/>
      <c r="GF651" s="25"/>
      <c r="GG651" s="25"/>
      <c r="GH651" s="25"/>
      <c r="GI651" s="25"/>
      <c r="GJ651" s="25"/>
      <c r="GK651" s="25"/>
      <c r="GL651" s="25"/>
      <c r="GM651" s="25"/>
      <c r="GN651" s="25"/>
      <c r="GO651" s="25"/>
      <c r="GP651" s="25"/>
      <c r="GQ651" s="25"/>
      <c r="GR651" s="25"/>
      <c r="GS651" s="25"/>
      <c r="GT651" s="25"/>
      <c r="GU651" s="25"/>
      <c r="GV651" s="25"/>
      <c r="GW651" s="25"/>
      <c r="GX651" s="25"/>
      <c r="GY651" s="25"/>
      <c r="GZ651" s="25"/>
      <c r="HA651" s="25"/>
      <c r="HB651" s="25"/>
      <c r="HC651" s="25"/>
      <c r="HD651" s="25"/>
      <c r="HE651" s="25"/>
      <c r="HF651" s="25"/>
      <c r="HG651" s="25"/>
      <c r="HH651" s="25"/>
      <c r="HI651" s="25"/>
      <c r="HJ651" s="25"/>
      <c r="HK651" s="25"/>
      <c r="HL651" s="25"/>
      <c r="HM651" s="25"/>
      <c r="HN651" s="25"/>
      <c r="HO651" s="25"/>
      <c r="HP651" s="25"/>
      <c r="HQ651" s="25"/>
      <c r="HR651" s="25"/>
      <c r="HS651" s="25"/>
      <c r="HT651" s="25"/>
      <c r="HU651" s="25"/>
      <c r="HV651" s="25"/>
      <c r="HW651" s="25"/>
      <c r="HX651" s="25"/>
      <c r="HY651" s="25"/>
      <c r="HZ651" s="25"/>
      <c r="IA651" s="25"/>
      <c r="IB651" s="25"/>
      <c r="IC651" s="25"/>
      <c r="ID651" s="25"/>
      <c r="IE651" s="25"/>
      <c r="IF651" s="25"/>
      <c r="IG651" s="25"/>
      <c r="IH651" s="25"/>
      <c r="II651" s="25"/>
      <c r="IJ651" s="25"/>
      <c r="IK651" s="25"/>
      <c r="IL651" s="25"/>
      <c r="IM651" s="25"/>
      <c r="IN651" s="25"/>
      <c r="IO651" s="25"/>
      <c r="IP651" s="25"/>
      <c r="IQ651" s="25"/>
      <c r="IR651" s="25"/>
      <c r="IS651" s="25"/>
      <c r="IT651" s="25"/>
      <c r="IU651" s="25"/>
      <c r="IV651" s="25"/>
      <c r="IW651" s="25"/>
      <c r="IX651" s="25"/>
      <c r="IY651" s="25"/>
      <c r="IZ651" s="25"/>
      <c r="JA651" s="25"/>
      <c r="JB651" s="25"/>
      <c r="JC651" s="25"/>
      <c r="JD651" s="25"/>
      <c r="JE651" s="25"/>
      <c r="JF651" s="25"/>
      <c r="JG651" s="25"/>
      <c r="JH651" s="25"/>
      <c r="JI651" s="25"/>
      <c r="JJ651" s="25"/>
      <c r="JK651" s="25"/>
      <c r="JL651" s="25"/>
      <c r="JM651" s="25"/>
      <c r="JN651" s="25"/>
      <c r="JO651" s="25"/>
      <c r="JP651" s="25"/>
      <c r="JQ651" s="25"/>
      <c r="JR651" s="25"/>
      <c r="JS651" s="25"/>
      <c r="JT651" s="25"/>
      <c r="JU651" s="25"/>
      <c r="JV651" s="25"/>
      <c r="JW651" s="25"/>
      <c r="JX651" s="25"/>
      <c r="JY651" s="25"/>
      <c r="JZ651" s="25"/>
      <c r="KA651" s="25"/>
      <c r="KB651" s="25"/>
      <c r="KC651" s="25"/>
      <c r="KD651" s="25"/>
      <c r="KE651" s="25"/>
      <c r="KF651" s="25"/>
      <c r="KG651" s="25"/>
      <c r="KH651" s="25"/>
      <c r="KI651" s="25"/>
      <c r="KJ651" s="25"/>
      <c r="KK651" s="25"/>
      <c r="KL651" s="25"/>
      <c r="KM651" s="25"/>
      <c r="KN651" s="25"/>
      <c r="KO651" s="25"/>
      <c r="KP651" s="25"/>
      <c r="KQ651" s="25"/>
      <c r="KR651" s="25"/>
      <c r="KS651" s="25"/>
      <c r="KT651" s="25"/>
      <c r="KU651" s="25"/>
      <c r="KV651" s="25"/>
      <c r="KW651" s="25"/>
      <c r="KX651" s="25"/>
      <c r="KY651" s="25"/>
      <c r="KZ651" s="25"/>
      <c r="LA651" s="25"/>
      <c r="LB651" s="25"/>
      <c r="LC651" s="25"/>
      <c r="LD651" s="25"/>
      <c r="LE651" s="25"/>
      <c r="LF651" s="25"/>
      <c r="LG651" s="25"/>
      <c r="LH651" s="25"/>
      <c r="LI651" s="25"/>
      <c r="LJ651" s="25"/>
      <c r="LK651" s="25"/>
      <c r="LL651" s="25"/>
      <c r="LM651" s="25"/>
      <c r="LN651" s="25"/>
      <c r="LO651" s="25"/>
      <c r="LP651" s="25"/>
      <c r="LQ651" s="25"/>
      <c r="LR651" s="25"/>
      <c r="LS651" s="25"/>
      <c r="LT651" s="25"/>
      <c r="LU651" s="25"/>
      <c r="LV651" s="25"/>
      <c r="LW651" s="25"/>
      <c r="LX651" s="25"/>
      <c r="LY651" s="25"/>
      <c r="LZ651" s="25"/>
      <c r="MA651" s="25"/>
      <c r="MB651" s="25"/>
      <c r="MC651" s="25"/>
      <c r="MD651" s="25"/>
      <c r="ME651" s="25"/>
      <c r="MF651" s="25"/>
    </row>
    <row r="652" spans="1:344" s="26" customFormat="1" hidden="1" x14ac:dyDescent="0.25">
      <c r="A652" s="21"/>
      <c r="B652" s="22"/>
      <c r="C652" s="76"/>
      <c r="D652" s="7"/>
      <c r="E652" s="7"/>
      <c r="F652" s="7"/>
      <c r="G652" s="179"/>
      <c r="H652" s="179"/>
      <c r="I652" s="271"/>
      <c r="J652" s="194"/>
      <c r="K652" s="179"/>
      <c r="L652" s="179"/>
      <c r="M652" s="179"/>
      <c r="N652" s="179"/>
      <c r="O652" s="179"/>
      <c r="P652" s="179"/>
      <c r="Q652" s="24"/>
      <c r="R652" s="182"/>
      <c r="S652" s="24"/>
      <c r="T652" s="32"/>
      <c r="U652" s="240"/>
      <c r="V652" s="66"/>
      <c r="W652" s="78"/>
      <c r="X652" s="66"/>
      <c r="Y652" s="66"/>
      <c r="Z652" s="25"/>
      <c r="AA652" s="23"/>
      <c r="AB652" s="23"/>
      <c r="AC652" s="25"/>
      <c r="AD652" s="60"/>
      <c r="AE652" s="31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5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25"/>
      <c r="DZ652" s="25"/>
      <c r="EA652" s="25"/>
      <c r="EB652" s="25"/>
      <c r="EC652" s="25"/>
      <c r="ED652" s="25"/>
      <c r="EE652" s="25"/>
      <c r="EF652" s="25"/>
      <c r="EG652" s="25"/>
      <c r="EH652" s="25"/>
      <c r="EI652" s="25"/>
      <c r="EJ652" s="25"/>
      <c r="EK652" s="25"/>
      <c r="EL652" s="25"/>
      <c r="EM652" s="25"/>
      <c r="EN652" s="25"/>
      <c r="EO652" s="25"/>
      <c r="EP652" s="25"/>
      <c r="EQ652" s="25"/>
      <c r="ER652" s="25"/>
      <c r="ES652" s="25"/>
      <c r="ET652" s="25"/>
      <c r="EU652" s="25"/>
      <c r="EV652" s="25"/>
      <c r="EW652" s="25"/>
      <c r="EX652" s="25"/>
      <c r="EY652" s="25"/>
      <c r="EZ652" s="25"/>
      <c r="FA652" s="25"/>
      <c r="FB652" s="25"/>
      <c r="FC652" s="25"/>
      <c r="FD652" s="25"/>
      <c r="FE652" s="25"/>
      <c r="FF652" s="25"/>
      <c r="FG652" s="25"/>
      <c r="FH652" s="25"/>
      <c r="FI652" s="25"/>
      <c r="FJ652" s="25"/>
      <c r="FK652" s="25"/>
      <c r="FL652" s="25"/>
      <c r="FM652" s="25"/>
      <c r="FN652" s="25"/>
      <c r="FO652" s="25"/>
      <c r="FP652" s="25"/>
      <c r="FQ652" s="25"/>
      <c r="FR652" s="25"/>
      <c r="FS652" s="25"/>
      <c r="FT652" s="25"/>
      <c r="FU652" s="25"/>
      <c r="FV652" s="25"/>
      <c r="FW652" s="25"/>
      <c r="FX652" s="25"/>
      <c r="FY652" s="25"/>
      <c r="FZ652" s="25"/>
      <c r="GA652" s="25"/>
      <c r="GB652" s="25"/>
      <c r="GC652" s="25"/>
      <c r="GD652" s="25"/>
      <c r="GE652" s="25"/>
      <c r="GF652" s="25"/>
      <c r="GG652" s="25"/>
      <c r="GH652" s="25"/>
      <c r="GI652" s="25"/>
      <c r="GJ652" s="25"/>
      <c r="GK652" s="25"/>
      <c r="GL652" s="25"/>
      <c r="GM652" s="25"/>
      <c r="GN652" s="25"/>
      <c r="GO652" s="25"/>
      <c r="GP652" s="25"/>
      <c r="GQ652" s="25"/>
      <c r="GR652" s="25"/>
      <c r="GS652" s="25"/>
      <c r="GT652" s="25"/>
      <c r="GU652" s="25"/>
      <c r="GV652" s="25"/>
      <c r="GW652" s="25"/>
      <c r="GX652" s="25"/>
      <c r="GY652" s="25"/>
      <c r="GZ652" s="25"/>
      <c r="HA652" s="25"/>
      <c r="HB652" s="25"/>
      <c r="HC652" s="25"/>
      <c r="HD652" s="25"/>
      <c r="HE652" s="25"/>
      <c r="HF652" s="25"/>
      <c r="HG652" s="25"/>
      <c r="HH652" s="25"/>
      <c r="HI652" s="25"/>
      <c r="HJ652" s="25"/>
      <c r="HK652" s="25"/>
      <c r="HL652" s="25"/>
      <c r="HM652" s="25"/>
      <c r="HN652" s="25"/>
      <c r="HO652" s="25"/>
      <c r="HP652" s="25"/>
      <c r="HQ652" s="25"/>
      <c r="HR652" s="25"/>
      <c r="HS652" s="25"/>
      <c r="HT652" s="25"/>
      <c r="HU652" s="25"/>
      <c r="HV652" s="25"/>
      <c r="HW652" s="25"/>
      <c r="HX652" s="25"/>
      <c r="HY652" s="25"/>
      <c r="HZ652" s="25"/>
      <c r="IA652" s="25"/>
      <c r="IB652" s="25"/>
      <c r="IC652" s="25"/>
      <c r="ID652" s="25"/>
      <c r="IE652" s="25"/>
      <c r="IF652" s="25"/>
      <c r="IG652" s="25"/>
      <c r="IH652" s="25"/>
      <c r="II652" s="25"/>
      <c r="IJ652" s="25"/>
      <c r="IK652" s="25"/>
      <c r="IL652" s="25"/>
      <c r="IM652" s="25"/>
      <c r="IN652" s="25"/>
      <c r="IO652" s="25"/>
      <c r="IP652" s="25"/>
      <c r="IQ652" s="25"/>
      <c r="IR652" s="25"/>
      <c r="IS652" s="25"/>
      <c r="IT652" s="25"/>
      <c r="IU652" s="25"/>
      <c r="IV652" s="25"/>
      <c r="IW652" s="25"/>
      <c r="IX652" s="25"/>
      <c r="IY652" s="25"/>
      <c r="IZ652" s="25"/>
      <c r="JA652" s="25"/>
      <c r="JB652" s="25"/>
      <c r="JC652" s="25"/>
      <c r="JD652" s="25"/>
      <c r="JE652" s="25"/>
      <c r="JF652" s="25"/>
      <c r="JG652" s="25"/>
      <c r="JH652" s="25"/>
      <c r="JI652" s="25"/>
      <c r="JJ652" s="25"/>
      <c r="JK652" s="25"/>
      <c r="JL652" s="25"/>
      <c r="JM652" s="25"/>
      <c r="JN652" s="25"/>
      <c r="JO652" s="25"/>
      <c r="JP652" s="25"/>
      <c r="JQ652" s="25"/>
      <c r="JR652" s="25"/>
      <c r="JS652" s="25"/>
      <c r="JT652" s="25"/>
      <c r="JU652" s="25"/>
      <c r="JV652" s="25"/>
      <c r="JW652" s="25"/>
      <c r="JX652" s="25"/>
      <c r="JY652" s="25"/>
      <c r="JZ652" s="25"/>
      <c r="KA652" s="25"/>
      <c r="KB652" s="25"/>
      <c r="KC652" s="25"/>
      <c r="KD652" s="25"/>
      <c r="KE652" s="25"/>
      <c r="KF652" s="25"/>
      <c r="KG652" s="25"/>
      <c r="KH652" s="25"/>
      <c r="KI652" s="25"/>
      <c r="KJ652" s="25"/>
      <c r="KK652" s="25"/>
      <c r="KL652" s="25"/>
      <c r="KM652" s="25"/>
      <c r="KN652" s="25"/>
      <c r="KO652" s="25"/>
      <c r="KP652" s="25"/>
      <c r="KQ652" s="25"/>
      <c r="KR652" s="25"/>
      <c r="KS652" s="25"/>
      <c r="KT652" s="25"/>
      <c r="KU652" s="25"/>
      <c r="KV652" s="25"/>
      <c r="KW652" s="25"/>
      <c r="KX652" s="25"/>
      <c r="KY652" s="25"/>
      <c r="KZ652" s="25"/>
      <c r="LA652" s="25"/>
      <c r="LB652" s="25"/>
      <c r="LC652" s="25"/>
      <c r="LD652" s="25"/>
      <c r="LE652" s="25"/>
      <c r="LF652" s="25"/>
      <c r="LG652" s="25"/>
      <c r="LH652" s="25"/>
      <c r="LI652" s="25"/>
      <c r="LJ652" s="25"/>
      <c r="LK652" s="25"/>
      <c r="LL652" s="25"/>
      <c r="LM652" s="25"/>
      <c r="LN652" s="25"/>
      <c r="LO652" s="25"/>
      <c r="LP652" s="25"/>
      <c r="LQ652" s="25"/>
      <c r="LR652" s="25"/>
      <c r="LS652" s="25"/>
      <c r="LT652" s="25"/>
      <c r="LU652" s="25"/>
      <c r="LV652" s="25"/>
      <c r="LW652" s="25"/>
      <c r="LX652" s="25"/>
      <c r="LY652" s="25"/>
      <c r="LZ652" s="25"/>
      <c r="MA652" s="25"/>
      <c r="MB652" s="25"/>
      <c r="MC652" s="25"/>
      <c r="MD652" s="25"/>
      <c r="ME652" s="25"/>
      <c r="MF652" s="25"/>
    </row>
    <row r="653" spans="1:344" s="26" customFormat="1" hidden="1" x14ac:dyDescent="0.25">
      <c r="A653" s="21"/>
      <c r="B653" s="22"/>
      <c r="C653" s="76"/>
      <c r="D653" s="7"/>
      <c r="E653" s="7"/>
      <c r="F653" s="7"/>
      <c r="G653" s="179"/>
      <c r="H653" s="179"/>
      <c r="I653" s="271"/>
      <c r="J653" s="194"/>
      <c r="K653" s="179"/>
      <c r="L653" s="179"/>
      <c r="M653" s="179"/>
      <c r="N653" s="179"/>
      <c r="O653" s="179"/>
      <c r="P653" s="179"/>
      <c r="Q653" s="24"/>
      <c r="R653" s="182"/>
      <c r="S653" s="24"/>
      <c r="T653" s="32"/>
      <c r="U653" s="240"/>
      <c r="V653" s="66"/>
      <c r="W653" s="78"/>
      <c r="X653" s="66"/>
      <c r="Y653" s="66"/>
      <c r="Z653" s="25"/>
      <c r="AA653" s="23"/>
      <c r="AB653" s="23"/>
      <c r="AC653" s="25"/>
      <c r="AD653" s="60"/>
      <c r="AE653" s="31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5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25"/>
      <c r="DZ653" s="25"/>
      <c r="EA653" s="25"/>
      <c r="EB653" s="25"/>
      <c r="EC653" s="25"/>
      <c r="ED653" s="25"/>
      <c r="EE653" s="25"/>
      <c r="EF653" s="25"/>
      <c r="EG653" s="25"/>
      <c r="EH653" s="25"/>
      <c r="EI653" s="25"/>
      <c r="EJ653" s="25"/>
      <c r="EK653" s="25"/>
      <c r="EL653" s="25"/>
      <c r="EM653" s="25"/>
      <c r="EN653" s="25"/>
      <c r="EO653" s="25"/>
      <c r="EP653" s="25"/>
      <c r="EQ653" s="25"/>
      <c r="ER653" s="25"/>
      <c r="ES653" s="25"/>
      <c r="ET653" s="25"/>
      <c r="EU653" s="25"/>
      <c r="EV653" s="25"/>
      <c r="EW653" s="25"/>
      <c r="EX653" s="25"/>
      <c r="EY653" s="25"/>
      <c r="EZ653" s="25"/>
      <c r="FA653" s="25"/>
      <c r="FB653" s="25"/>
      <c r="FC653" s="25"/>
      <c r="FD653" s="25"/>
      <c r="FE653" s="25"/>
      <c r="FF653" s="25"/>
      <c r="FG653" s="25"/>
      <c r="FH653" s="25"/>
      <c r="FI653" s="25"/>
      <c r="FJ653" s="25"/>
      <c r="FK653" s="25"/>
      <c r="FL653" s="25"/>
      <c r="FM653" s="25"/>
      <c r="FN653" s="25"/>
      <c r="FO653" s="25"/>
      <c r="FP653" s="25"/>
      <c r="FQ653" s="25"/>
      <c r="FR653" s="25"/>
      <c r="FS653" s="25"/>
      <c r="FT653" s="25"/>
      <c r="FU653" s="25"/>
      <c r="FV653" s="25"/>
      <c r="FW653" s="25"/>
      <c r="FX653" s="25"/>
      <c r="FY653" s="25"/>
      <c r="FZ653" s="25"/>
      <c r="GA653" s="25"/>
      <c r="GB653" s="25"/>
      <c r="GC653" s="25"/>
      <c r="GD653" s="25"/>
      <c r="GE653" s="25"/>
      <c r="GF653" s="25"/>
      <c r="GG653" s="25"/>
      <c r="GH653" s="25"/>
      <c r="GI653" s="25"/>
      <c r="GJ653" s="25"/>
      <c r="GK653" s="25"/>
      <c r="GL653" s="25"/>
      <c r="GM653" s="25"/>
      <c r="GN653" s="25"/>
      <c r="GO653" s="25"/>
      <c r="GP653" s="25"/>
      <c r="GQ653" s="25"/>
      <c r="GR653" s="25"/>
      <c r="GS653" s="25"/>
      <c r="GT653" s="25"/>
      <c r="GU653" s="25"/>
      <c r="GV653" s="25"/>
      <c r="GW653" s="25"/>
      <c r="GX653" s="25"/>
      <c r="GY653" s="25"/>
      <c r="GZ653" s="25"/>
      <c r="HA653" s="25"/>
      <c r="HB653" s="25"/>
      <c r="HC653" s="25"/>
      <c r="HD653" s="25"/>
      <c r="HE653" s="25"/>
      <c r="HF653" s="25"/>
      <c r="HG653" s="25"/>
      <c r="HH653" s="25"/>
      <c r="HI653" s="25"/>
      <c r="HJ653" s="25"/>
      <c r="HK653" s="25"/>
      <c r="HL653" s="25"/>
      <c r="HM653" s="25"/>
      <c r="HN653" s="25"/>
      <c r="HO653" s="25"/>
      <c r="HP653" s="25"/>
      <c r="HQ653" s="25"/>
      <c r="HR653" s="25"/>
      <c r="HS653" s="25"/>
      <c r="HT653" s="25"/>
      <c r="HU653" s="25"/>
      <c r="HV653" s="25"/>
      <c r="HW653" s="25"/>
      <c r="HX653" s="25"/>
      <c r="HY653" s="25"/>
      <c r="HZ653" s="25"/>
      <c r="IA653" s="25"/>
      <c r="IB653" s="25"/>
      <c r="IC653" s="25"/>
      <c r="ID653" s="25"/>
      <c r="IE653" s="25"/>
      <c r="IF653" s="25"/>
      <c r="IG653" s="25"/>
      <c r="IH653" s="25"/>
      <c r="II653" s="25"/>
      <c r="IJ653" s="25"/>
      <c r="IK653" s="25"/>
      <c r="IL653" s="25"/>
      <c r="IM653" s="25"/>
      <c r="IN653" s="25"/>
      <c r="IO653" s="25"/>
      <c r="IP653" s="25"/>
      <c r="IQ653" s="25"/>
      <c r="IR653" s="25"/>
      <c r="IS653" s="25"/>
      <c r="IT653" s="25"/>
      <c r="IU653" s="25"/>
      <c r="IV653" s="25"/>
      <c r="IW653" s="25"/>
      <c r="IX653" s="25"/>
      <c r="IY653" s="25"/>
      <c r="IZ653" s="25"/>
      <c r="JA653" s="25"/>
      <c r="JB653" s="25"/>
      <c r="JC653" s="25"/>
      <c r="JD653" s="25"/>
      <c r="JE653" s="25"/>
      <c r="JF653" s="25"/>
      <c r="JG653" s="25"/>
      <c r="JH653" s="25"/>
      <c r="JI653" s="25"/>
      <c r="JJ653" s="25"/>
      <c r="JK653" s="25"/>
      <c r="JL653" s="25"/>
      <c r="JM653" s="25"/>
      <c r="JN653" s="25"/>
      <c r="JO653" s="25"/>
      <c r="JP653" s="25"/>
      <c r="JQ653" s="25"/>
      <c r="JR653" s="25"/>
      <c r="JS653" s="25"/>
      <c r="JT653" s="25"/>
      <c r="JU653" s="25"/>
      <c r="JV653" s="25"/>
      <c r="JW653" s="25"/>
      <c r="JX653" s="25"/>
      <c r="JY653" s="25"/>
      <c r="JZ653" s="25"/>
      <c r="KA653" s="25"/>
      <c r="KB653" s="25"/>
      <c r="KC653" s="25"/>
      <c r="KD653" s="25"/>
      <c r="KE653" s="25"/>
      <c r="KF653" s="25"/>
      <c r="KG653" s="25"/>
      <c r="KH653" s="25"/>
      <c r="KI653" s="25"/>
      <c r="KJ653" s="25"/>
      <c r="KK653" s="25"/>
      <c r="KL653" s="25"/>
      <c r="KM653" s="25"/>
      <c r="KN653" s="25"/>
      <c r="KO653" s="25"/>
      <c r="KP653" s="25"/>
      <c r="KQ653" s="25"/>
      <c r="KR653" s="25"/>
      <c r="KS653" s="25"/>
      <c r="KT653" s="25"/>
      <c r="KU653" s="25"/>
      <c r="KV653" s="25"/>
      <c r="KW653" s="25"/>
      <c r="KX653" s="25"/>
      <c r="KY653" s="25"/>
      <c r="KZ653" s="25"/>
      <c r="LA653" s="25"/>
      <c r="LB653" s="25"/>
      <c r="LC653" s="25"/>
      <c r="LD653" s="25"/>
      <c r="LE653" s="25"/>
      <c r="LF653" s="25"/>
      <c r="LG653" s="25"/>
      <c r="LH653" s="25"/>
      <c r="LI653" s="25"/>
      <c r="LJ653" s="25"/>
      <c r="LK653" s="25"/>
      <c r="LL653" s="25"/>
      <c r="LM653" s="25"/>
      <c r="LN653" s="25"/>
      <c r="LO653" s="25"/>
      <c r="LP653" s="25"/>
      <c r="LQ653" s="25"/>
      <c r="LR653" s="25"/>
      <c r="LS653" s="25"/>
      <c r="LT653" s="25"/>
      <c r="LU653" s="25"/>
      <c r="LV653" s="25"/>
      <c r="LW653" s="25"/>
      <c r="LX653" s="25"/>
      <c r="LY653" s="25"/>
      <c r="LZ653" s="25"/>
      <c r="MA653" s="25"/>
      <c r="MB653" s="25"/>
      <c r="MC653" s="25"/>
      <c r="MD653" s="25"/>
      <c r="ME653" s="25"/>
      <c r="MF653" s="25"/>
    </row>
    <row r="654" spans="1:344" s="26" customFormat="1" hidden="1" x14ac:dyDescent="0.25">
      <c r="A654" s="21"/>
      <c r="B654" s="22"/>
      <c r="C654" s="76"/>
      <c r="D654" s="7"/>
      <c r="E654" s="7"/>
      <c r="F654" s="7"/>
      <c r="G654" s="179"/>
      <c r="H654" s="179"/>
      <c r="I654" s="271"/>
      <c r="J654" s="194"/>
      <c r="K654" s="179"/>
      <c r="L654" s="179"/>
      <c r="M654" s="179"/>
      <c r="N654" s="179"/>
      <c r="O654" s="179"/>
      <c r="P654" s="179"/>
      <c r="Q654" s="24"/>
      <c r="R654" s="182"/>
      <c r="S654" s="24"/>
      <c r="T654" s="32"/>
      <c r="U654" s="240"/>
      <c r="V654" s="66"/>
      <c r="W654" s="78"/>
      <c r="X654" s="66"/>
      <c r="Y654" s="66"/>
      <c r="Z654" s="25"/>
      <c r="AA654" s="23"/>
      <c r="AB654" s="23"/>
      <c r="AC654" s="25"/>
      <c r="AD654" s="60"/>
      <c r="AE654" s="31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25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25"/>
      <c r="DZ654" s="25"/>
      <c r="EA654" s="25"/>
      <c r="EB654" s="25"/>
      <c r="EC654" s="25"/>
      <c r="ED654" s="25"/>
      <c r="EE654" s="25"/>
      <c r="EF654" s="25"/>
      <c r="EG654" s="25"/>
      <c r="EH654" s="25"/>
      <c r="EI654" s="25"/>
      <c r="EJ654" s="25"/>
      <c r="EK654" s="25"/>
      <c r="EL654" s="25"/>
      <c r="EM654" s="25"/>
      <c r="EN654" s="25"/>
      <c r="EO654" s="25"/>
      <c r="EP654" s="25"/>
      <c r="EQ654" s="25"/>
      <c r="ER654" s="25"/>
      <c r="ES654" s="25"/>
      <c r="ET654" s="25"/>
      <c r="EU654" s="25"/>
      <c r="EV654" s="25"/>
      <c r="EW654" s="25"/>
      <c r="EX654" s="25"/>
      <c r="EY654" s="25"/>
      <c r="EZ654" s="25"/>
      <c r="FA654" s="25"/>
      <c r="FB654" s="25"/>
      <c r="FC654" s="25"/>
      <c r="FD654" s="25"/>
      <c r="FE654" s="25"/>
      <c r="FF654" s="25"/>
      <c r="FG654" s="25"/>
      <c r="FH654" s="25"/>
      <c r="FI654" s="25"/>
      <c r="FJ654" s="25"/>
      <c r="FK654" s="25"/>
      <c r="FL654" s="25"/>
      <c r="FM654" s="25"/>
      <c r="FN654" s="25"/>
      <c r="FO654" s="25"/>
      <c r="FP654" s="25"/>
      <c r="FQ654" s="25"/>
      <c r="FR654" s="25"/>
      <c r="FS654" s="25"/>
      <c r="FT654" s="25"/>
      <c r="FU654" s="25"/>
      <c r="FV654" s="25"/>
      <c r="FW654" s="25"/>
      <c r="FX654" s="25"/>
      <c r="FY654" s="25"/>
      <c r="FZ654" s="25"/>
      <c r="GA654" s="25"/>
      <c r="GB654" s="25"/>
      <c r="GC654" s="25"/>
      <c r="GD654" s="25"/>
      <c r="GE654" s="25"/>
      <c r="GF654" s="25"/>
      <c r="GG654" s="25"/>
      <c r="GH654" s="25"/>
      <c r="GI654" s="25"/>
      <c r="GJ654" s="25"/>
      <c r="GK654" s="25"/>
      <c r="GL654" s="25"/>
      <c r="GM654" s="25"/>
      <c r="GN654" s="25"/>
      <c r="GO654" s="25"/>
      <c r="GP654" s="25"/>
      <c r="GQ654" s="25"/>
      <c r="GR654" s="25"/>
      <c r="GS654" s="25"/>
      <c r="GT654" s="25"/>
      <c r="GU654" s="25"/>
      <c r="GV654" s="25"/>
      <c r="GW654" s="25"/>
      <c r="GX654" s="25"/>
      <c r="GY654" s="25"/>
      <c r="GZ654" s="25"/>
      <c r="HA654" s="25"/>
      <c r="HB654" s="25"/>
      <c r="HC654" s="25"/>
      <c r="HD654" s="25"/>
      <c r="HE654" s="25"/>
      <c r="HF654" s="25"/>
      <c r="HG654" s="25"/>
      <c r="HH654" s="25"/>
      <c r="HI654" s="25"/>
      <c r="HJ654" s="25"/>
      <c r="HK654" s="25"/>
      <c r="HL654" s="25"/>
      <c r="HM654" s="25"/>
      <c r="HN654" s="25"/>
      <c r="HO654" s="25"/>
      <c r="HP654" s="25"/>
      <c r="HQ654" s="25"/>
      <c r="HR654" s="25"/>
      <c r="HS654" s="25"/>
      <c r="HT654" s="25"/>
      <c r="HU654" s="25"/>
      <c r="HV654" s="25"/>
      <c r="HW654" s="25"/>
      <c r="HX654" s="25"/>
      <c r="HY654" s="25"/>
      <c r="HZ654" s="25"/>
      <c r="IA654" s="25"/>
      <c r="IB654" s="25"/>
      <c r="IC654" s="25"/>
      <c r="ID654" s="25"/>
      <c r="IE654" s="25"/>
      <c r="IF654" s="25"/>
      <c r="IG654" s="25"/>
      <c r="IH654" s="25"/>
      <c r="II654" s="25"/>
      <c r="IJ654" s="25"/>
      <c r="IK654" s="25"/>
      <c r="IL654" s="25"/>
      <c r="IM654" s="25"/>
      <c r="IN654" s="25"/>
      <c r="IO654" s="25"/>
      <c r="IP654" s="25"/>
      <c r="IQ654" s="25"/>
      <c r="IR654" s="25"/>
      <c r="IS654" s="25"/>
      <c r="IT654" s="25"/>
      <c r="IU654" s="25"/>
      <c r="IV654" s="25"/>
      <c r="IW654" s="25"/>
      <c r="IX654" s="25"/>
      <c r="IY654" s="25"/>
      <c r="IZ654" s="25"/>
      <c r="JA654" s="25"/>
      <c r="JB654" s="25"/>
      <c r="JC654" s="25"/>
      <c r="JD654" s="25"/>
      <c r="JE654" s="25"/>
      <c r="JF654" s="25"/>
      <c r="JG654" s="25"/>
      <c r="JH654" s="25"/>
      <c r="JI654" s="25"/>
      <c r="JJ654" s="25"/>
      <c r="JK654" s="25"/>
      <c r="JL654" s="25"/>
      <c r="JM654" s="25"/>
      <c r="JN654" s="25"/>
      <c r="JO654" s="25"/>
      <c r="JP654" s="25"/>
      <c r="JQ654" s="25"/>
      <c r="JR654" s="25"/>
      <c r="JS654" s="25"/>
      <c r="JT654" s="25"/>
      <c r="JU654" s="25"/>
      <c r="JV654" s="25"/>
      <c r="JW654" s="25"/>
      <c r="JX654" s="25"/>
      <c r="JY654" s="25"/>
      <c r="JZ654" s="25"/>
      <c r="KA654" s="25"/>
      <c r="KB654" s="25"/>
      <c r="KC654" s="25"/>
      <c r="KD654" s="25"/>
      <c r="KE654" s="25"/>
      <c r="KF654" s="25"/>
      <c r="KG654" s="25"/>
      <c r="KH654" s="25"/>
      <c r="KI654" s="25"/>
      <c r="KJ654" s="25"/>
      <c r="KK654" s="25"/>
      <c r="KL654" s="25"/>
      <c r="KM654" s="25"/>
      <c r="KN654" s="25"/>
      <c r="KO654" s="25"/>
      <c r="KP654" s="25"/>
      <c r="KQ654" s="25"/>
      <c r="KR654" s="25"/>
      <c r="KS654" s="25"/>
      <c r="KT654" s="25"/>
      <c r="KU654" s="25"/>
      <c r="KV654" s="25"/>
      <c r="KW654" s="25"/>
      <c r="KX654" s="25"/>
      <c r="KY654" s="25"/>
      <c r="KZ654" s="25"/>
      <c r="LA654" s="25"/>
      <c r="LB654" s="25"/>
      <c r="LC654" s="25"/>
      <c r="LD654" s="25"/>
      <c r="LE654" s="25"/>
      <c r="LF654" s="25"/>
      <c r="LG654" s="25"/>
      <c r="LH654" s="25"/>
      <c r="LI654" s="25"/>
      <c r="LJ654" s="25"/>
      <c r="LK654" s="25"/>
      <c r="LL654" s="25"/>
      <c r="LM654" s="25"/>
      <c r="LN654" s="25"/>
      <c r="LO654" s="25"/>
      <c r="LP654" s="25"/>
      <c r="LQ654" s="25"/>
      <c r="LR654" s="25"/>
      <c r="LS654" s="25"/>
      <c r="LT654" s="25"/>
      <c r="LU654" s="25"/>
      <c r="LV654" s="25"/>
      <c r="LW654" s="25"/>
      <c r="LX654" s="25"/>
      <c r="LY654" s="25"/>
      <c r="LZ654" s="25"/>
      <c r="MA654" s="25"/>
      <c r="MB654" s="25"/>
      <c r="MC654" s="25"/>
      <c r="MD654" s="25"/>
      <c r="ME654" s="25"/>
      <c r="MF654" s="25"/>
    </row>
    <row r="655" spans="1:344" s="26" customFormat="1" hidden="1" x14ac:dyDescent="0.25">
      <c r="A655" s="21"/>
      <c r="B655" s="22"/>
      <c r="C655" s="76"/>
      <c r="D655" s="7"/>
      <c r="E655" s="7"/>
      <c r="F655" s="7"/>
      <c r="G655" s="179"/>
      <c r="H655" s="179"/>
      <c r="I655" s="271"/>
      <c r="J655" s="194"/>
      <c r="K655" s="179"/>
      <c r="L655" s="179"/>
      <c r="M655" s="179"/>
      <c r="N655" s="179"/>
      <c r="O655" s="179"/>
      <c r="P655" s="179"/>
      <c r="Q655" s="24"/>
      <c r="R655" s="182"/>
      <c r="S655" s="24"/>
      <c r="T655" s="32"/>
      <c r="U655" s="240"/>
      <c r="V655" s="66"/>
      <c r="W655" s="78"/>
      <c r="X655" s="66"/>
      <c r="Y655" s="66"/>
      <c r="Z655" s="25"/>
      <c r="AA655" s="23"/>
      <c r="AB655" s="23"/>
      <c r="AC655" s="25"/>
      <c r="AD655" s="60"/>
      <c r="AE655" s="31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25"/>
      <c r="CR655" s="25"/>
      <c r="CS655" s="25"/>
      <c r="CT655" s="25"/>
      <c r="CU655" s="25"/>
      <c r="CV655" s="25"/>
      <c r="CW655" s="25"/>
      <c r="CX655" s="25"/>
      <c r="CY655" s="25"/>
      <c r="CZ655" s="25"/>
      <c r="DA655" s="25"/>
      <c r="DB655" s="25"/>
      <c r="DC655" s="25"/>
      <c r="DD655" s="25"/>
      <c r="DE655" s="25"/>
      <c r="DF655" s="25"/>
      <c r="DG655" s="25"/>
      <c r="DH655" s="25"/>
      <c r="DI655" s="25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25"/>
      <c r="DZ655" s="25"/>
      <c r="EA655" s="25"/>
      <c r="EB655" s="25"/>
      <c r="EC655" s="25"/>
      <c r="ED655" s="25"/>
      <c r="EE655" s="25"/>
      <c r="EF655" s="25"/>
      <c r="EG655" s="25"/>
      <c r="EH655" s="25"/>
      <c r="EI655" s="25"/>
      <c r="EJ655" s="25"/>
      <c r="EK655" s="25"/>
      <c r="EL655" s="25"/>
      <c r="EM655" s="25"/>
      <c r="EN655" s="25"/>
      <c r="EO655" s="25"/>
      <c r="EP655" s="25"/>
      <c r="EQ655" s="25"/>
      <c r="ER655" s="25"/>
      <c r="ES655" s="25"/>
      <c r="ET655" s="25"/>
      <c r="EU655" s="25"/>
      <c r="EV655" s="25"/>
      <c r="EW655" s="25"/>
      <c r="EX655" s="25"/>
      <c r="EY655" s="25"/>
      <c r="EZ655" s="25"/>
      <c r="FA655" s="25"/>
      <c r="FB655" s="25"/>
      <c r="FC655" s="25"/>
      <c r="FD655" s="25"/>
      <c r="FE655" s="25"/>
      <c r="FF655" s="25"/>
      <c r="FG655" s="25"/>
      <c r="FH655" s="25"/>
      <c r="FI655" s="25"/>
      <c r="FJ655" s="25"/>
      <c r="FK655" s="25"/>
      <c r="FL655" s="25"/>
      <c r="FM655" s="25"/>
      <c r="FN655" s="25"/>
      <c r="FO655" s="25"/>
      <c r="FP655" s="25"/>
      <c r="FQ655" s="25"/>
      <c r="FR655" s="25"/>
      <c r="FS655" s="25"/>
      <c r="FT655" s="25"/>
      <c r="FU655" s="25"/>
      <c r="FV655" s="25"/>
      <c r="FW655" s="25"/>
      <c r="FX655" s="25"/>
      <c r="FY655" s="25"/>
      <c r="FZ655" s="25"/>
      <c r="GA655" s="25"/>
      <c r="GB655" s="25"/>
      <c r="GC655" s="25"/>
      <c r="GD655" s="25"/>
      <c r="GE655" s="25"/>
      <c r="GF655" s="25"/>
      <c r="GG655" s="25"/>
      <c r="GH655" s="25"/>
      <c r="GI655" s="25"/>
      <c r="GJ655" s="25"/>
      <c r="GK655" s="25"/>
      <c r="GL655" s="25"/>
      <c r="GM655" s="25"/>
      <c r="GN655" s="25"/>
      <c r="GO655" s="25"/>
      <c r="GP655" s="25"/>
      <c r="GQ655" s="25"/>
      <c r="GR655" s="25"/>
      <c r="GS655" s="25"/>
      <c r="GT655" s="25"/>
      <c r="GU655" s="25"/>
      <c r="GV655" s="25"/>
      <c r="GW655" s="25"/>
      <c r="GX655" s="25"/>
      <c r="GY655" s="25"/>
      <c r="GZ655" s="25"/>
      <c r="HA655" s="25"/>
      <c r="HB655" s="25"/>
      <c r="HC655" s="25"/>
      <c r="HD655" s="25"/>
      <c r="HE655" s="25"/>
      <c r="HF655" s="25"/>
      <c r="HG655" s="25"/>
      <c r="HH655" s="25"/>
      <c r="HI655" s="25"/>
      <c r="HJ655" s="25"/>
      <c r="HK655" s="25"/>
      <c r="HL655" s="25"/>
      <c r="HM655" s="25"/>
      <c r="HN655" s="25"/>
      <c r="HO655" s="25"/>
      <c r="HP655" s="25"/>
      <c r="HQ655" s="25"/>
      <c r="HR655" s="25"/>
      <c r="HS655" s="25"/>
      <c r="HT655" s="25"/>
      <c r="HU655" s="25"/>
      <c r="HV655" s="25"/>
      <c r="HW655" s="25"/>
      <c r="HX655" s="25"/>
      <c r="HY655" s="25"/>
      <c r="HZ655" s="25"/>
      <c r="IA655" s="25"/>
      <c r="IB655" s="25"/>
      <c r="IC655" s="25"/>
      <c r="ID655" s="25"/>
      <c r="IE655" s="25"/>
      <c r="IF655" s="25"/>
      <c r="IG655" s="25"/>
      <c r="IH655" s="25"/>
      <c r="II655" s="25"/>
      <c r="IJ655" s="25"/>
      <c r="IK655" s="25"/>
      <c r="IL655" s="25"/>
      <c r="IM655" s="25"/>
      <c r="IN655" s="25"/>
      <c r="IO655" s="25"/>
      <c r="IP655" s="25"/>
      <c r="IQ655" s="25"/>
      <c r="IR655" s="25"/>
      <c r="IS655" s="25"/>
      <c r="IT655" s="25"/>
      <c r="IU655" s="25"/>
      <c r="IV655" s="25"/>
      <c r="IW655" s="25"/>
      <c r="IX655" s="25"/>
      <c r="IY655" s="25"/>
      <c r="IZ655" s="25"/>
      <c r="JA655" s="25"/>
      <c r="JB655" s="25"/>
      <c r="JC655" s="25"/>
      <c r="JD655" s="25"/>
      <c r="JE655" s="25"/>
      <c r="JF655" s="25"/>
      <c r="JG655" s="25"/>
      <c r="JH655" s="25"/>
      <c r="JI655" s="25"/>
      <c r="JJ655" s="25"/>
      <c r="JK655" s="25"/>
      <c r="JL655" s="25"/>
      <c r="JM655" s="25"/>
      <c r="JN655" s="25"/>
      <c r="JO655" s="25"/>
      <c r="JP655" s="25"/>
      <c r="JQ655" s="25"/>
      <c r="JR655" s="25"/>
      <c r="JS655" s="25"/>
      <c r="JT655" s="25"/>
      <c r="JU655" s="25"/>
      <c r="JV655" s="25"/>
      <c r="JW655" s="25"/>
      <c r="JX655" s="25"/>
      <c r="JY655" s="25"/>
      <c r="JZ655" s="25"/>
      <c r="KA655" s="25"/>
      <c r="KB655" s="25"/>
      <c r="KC655" s="25"/>
      <c r="KD655" s="25"/>
      <c r="KE655" s="25"/>
      <c r="KF655" s="25"/>
      <c r="KG655" s="25"/>
      <c r="KH655" s="25"/>
      <c r="KI655" s="25"/>
      <c r="KJ655" s="25"/>
      <c r="KK655" s="25"/>
      <c r="KL655" s="25"/>
      <c r="KM655" s="25"/>
      <c r="KN655" s="25"/>
      <c r="KO655" s="25"/>
      <c r="KP655" s="25"/>
      <c r="KQ655" s="25"/>
      <c r="KR655" s="25"/>
      <c r="KS655" s="25"/>
      <c r="KT655" s="25"/>
      <c r="KU655" s="25"/>
      <c r="KV655" s="25"/>
      <c r="KW655" s="25"/>
      <c r="KX655" s="25"/>
      <c r="KY655" s="25"/>
      <c r="KZ655" s="25"/>
      <c r="LA655" s="25"/>
      <c r="LB655" s="25"/>
      <c r="LC655" s="25"/>
      <c r="LD655" s="25"/>
      <c r="LE655" s="25"/>
      <c r="LF655" s="25"/>
      <c r="LG655" s="25"/>
      <c r="LH655" s="25"/>
      <c r="LI655" s="25"/>
      <c r="LJ655" s="25"/>
      <c r="LK655" s="25"/>
      <c r="LL655" s="25"/>
      <c r="LM655" s="25"/>
      <c r="LN655" s="25"/>
      <c r="LO655" s="25"/>
      <c r="LP655" s="25"/>
      <c r="LQ655" s="25"/>
      <c r="LR655" s="25"/>
      <c r="LS655" s="25"/>
      <c r="LT655" s="25"/>
      <c r="LU655" s="25"/>
      <c r="LV655" s="25"/>
      <c r="LW655" s="25"/>
      <c r="LX655" s="25"/>
      <c r="LY655" s="25"/>
      <c r="LZ655" s="25"/>
      <c r="MA655" s="25"/>
      <c r="MB655" s="25"/>
      <c r="MC655" s="25"/>
      <c r="MD655" s="25"/>
      <c r="ME655" s="25"/>
      <c r="MF655" s="25"/>
    </row>
    <row r="656" spans="1:344" s="26" customFormat="1" hidden="1" x14ac:dyDescent="0.25">
      <c r="A656" s="21"/>
      <c r="B656" s="22"/>
      <c r="C656" s="76"/>
      <c r="D656" s="7"/>
      <c r="E656" s="7"/>
      <c r="F656" s="7"/>
      <c r="G656" s="179"/>
      <c r="H656" s="179"/>
      <c r="I656" s="271"/>
      <c r="J656" s="194"/>
      <c r="K656" s="179"/>
      <c r="L656" s="179"/>
      <c r="M656" s="179"/>
      <c r="N656" s="179"/>
      <c r="O656" s="179"/>
      <c r="P656" s="179"/>
      <c r="Q656" s="24"/>
      <c r="R656" s="182"/>
      <c r="S656" s="24"/>
      <c r="T656" s="32"/>
      <c r="U656" s="240"/>
      <c r="V656" s="66"/>
      <c r="W656" s="78"/>
      <c r="X656" s="66"/>
      <c r="Y656" s="66"/>
      <c r="Z656" s="25"/>
      <c r="AA656" s="23"/>
      <c r="AB656" s="23"/>
      <c r="AC656" s="25"/>
      <c r="AD656" s="60"/>
      <c r="AE656" s="31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5"/>
      <c r="EW656" s="25"/>
      <c r="EX656" s="25"/>
      <c r="EY656" s="25"/>
      <c r="EZ656" s="25"/>
      <c r="FA656" s="25"/>
      <c r="FB656" s="25"/>
      <c r="FC656" s="25"/>
      <c r="FD656" s="25"/>
      <c r="FE656" s="25"/>
      <c r="FF656" s="25"/>
      <c r="FG656" s="25"/>
      <c r="FH656" s="25"/>
      <c r="FI656" s="25"/>
      <c r="FJ656" s="25"/>
      <c r="FK656" s="25"/>
      <c r="FL656" s="25"/>
      <c r="FM656" s="25"/>
      <c r="FN656" s="25"/>
      <c r="FO656" s="25"/>
      <c r="FP656" s="25"/>
      <c r="FQ656" s="25"/>
      <c r="FR656" s="25"/>
      <c r="FS656" s="25"/>
      <c r="FT656" s="25"/>
      <c r="FU656" s="25"/>
      <c r="FV656" s="25"/>
      <c r="FW656" s="25"/>
      <c r="FX656" s="25"/>
      <c r="FY656" s="25"/>
      <c r="FZ656" s="25"/>
      <c r="GA656" s="25"/>
      <c r="GB656" s="25"/>
      <c r="GC656" s="25"/>
      <c r="GD656" s="25"/>
      <c r="GE656" s="25"/>
      <c r="GF656" s="25"/>
      <c r="GG656" s="25"/>
      <c r="GH656" s="25"/>
      <c r="GI656" s="25"/>
      <c r="GJ656" s="25"/>
      <c r="GK656" s="25"/>
      <c r="GL656" s="25"/>
      <c r="GM656" s="25"/>
      <c r="GN656" s="25"/>
      <c r="GO656" s="25"/>
      <c r="GP656" s="25"/>
      <c r="GQ656" s="25"/>
      <c r="GR656" s="25"/>
      <c r="GS656" s="25"/>
      <c r="GT656" s="25"/>
      <c r="GU656" s="25"/>
      <c r="GV656" s="25"/>
      <c r="GW656" s="25"/>
      <c r="GX656" s="25"/>
      <c r="GY656" s="25"/>
      <c r="GZ656" s="25"/>
      <c r="HA656" s="25"/>
      <c r="HB656" s="25"/>
      <c r="HC656" s="25"/>
      <c r="HD656" s="25"/>
      <c r="HE656" s="25"/>
      <c r="HF656" s="25"/>
      <c r="HG656" s="25"/>
      <c r="HH656" s="25"/>
      <c r="HI656" s="25"/>
      <c r="HJ656" s="25"/>
      <c r="HK656" s="25"/>
      <c r="HL656" s="25"/>
      <c r="HM656" s="25"/>
      <c r="HN656" s="25"/>
      <c r="HO656" s="25"/>
      <c r="HP656" s="25"/>
      <c r="HQ656" s="25"/>
      <c r="HR656" s="25"/>
      <c r="HS656" s="25"/>
      <c r="HT656" s="25"/>
      <c r="HU656" s="25"/>
      <c r="HV656" s="25"/>
      <c r="HW656" s="25"/>
      <c r="HX656" s="25"/>
      <c r="HY656" s="25"/>
      <c r="HZ656" s="25"/>
      <c r="IA656" s="25"/>
      <c r="IB656" s="25"/>
      <c r="IC656" s="25"/>
      <c r="ID656" s="25"/>
      <c r="IE656" s="25"/>
      <c r="IF656" s="25"/>
      <c r="IG656" s="25"/>
      <c r="IH656" s="25"/>
      <c r="II656" s="25"/>
      <c r="IJ656" s="25"/>
      <c r="IK656" s="25"/>
      <c r="IL656" s="25"/>
      <c r="IM656" s="25"/>
      <c r="IN656" s="25"/>
      <c r="IO656" s="25"/>
      <c r="IP656" s="25"/>
      <c r="IQ656" s="25"/>
      <c r="IR656" s="25"/>
      <c r="IS656" s="25"/>
      <c r="IT656" s="25"/>
      <c r="IU656" s="25"/>
      <c r="IV656" s="25"/>
      <c r="IW656" s="25"/>
      <c r="IX656" s="25"/>
      <c r="IY656" s="25"/>
      <c r="IZ656" s="25"/>
      <c r="JA656" s="25"/>
      <c r="JB656" s="25"/>
      <c r="JC656" s="25"/>
      <c r="JD656" s="25"/>
      <c r="JE656" s="25"/>
      <c r="JF656" s="25"/>
      <c r="JG656" s="25"/>
      <c r="JH656" s="25"/>
      <c r="JI656" s="25"/>
      <c r="JJ656" s="25"/>
      <c r="JK656" s="25"/>
      <c r="JL656" s="25"/>
      <c r="JM656" s="25"/>
      <c r="JN656" s="25"/>
      <c r="JO656" s="25"/>
      <c r="JP656" s="25"/>
      <c r="JQ656" s="25"/>
      <c r="JR656" s="25"/>
      <c r="JS656" s="25"/>
      <c r="JT656" s="25"/>
      <c r="JU656" s="25"/>
      <c r="JV656" s="25"/>
      <c r="JW656" s="25"/>
      <c r="JX656" s="25"/>
      <c r="JY656" s="25"/>
      <c r="JZ656" s="25"/>
      <c r="KA656" s="25"/>
      <c r="KB656" s="25"/>
      <c r="KC656" s="25"/>
      <c r="KD656" s="25"/>
      <c r="KE656" s="25"/>
      <c r="KF656" s="25"/>
      <c r="KG656" s="25"/>
      <c r="KH656" s="25"/>
      <c r="KI656" s="25"/>
      <c r="KJ656" s="25"/>
      <c r="KK656" s="25"/>
      <c r="KL656" s="25"/>
      <c r="KM656" s="25"/>
      <c r="KN656" s="25"/>
      <c r="KO656" s="25"/>
      <c r="KP656" s="25"/>
      <c r="KQ656" s="25"/>
      <c r="KR656" s="25"/>
      <c r="KS656" s="25"/>
      <c r="KT656" s="25"/>
      <c r="KU656" s="25"/>
      <c r="KV656" s="25"/>
      <c r="KW656" s="25"/>
      <c r="KX656" s="25"/>
      <c r="KY656" s="25"/>
      <c r="KZ656" s="25"/>
      <c r="LA656" s="25"/>
      <c r="LB656" s="25"/>
      <c r="LC656" s="25"/>
      <c r="LD656" s="25"/>
      <c r="LE656" s="25"/>
      <c r="LF656" s="25"/>
      <c r="LG656" s="25"/>
      <c r="LH656" s="25"/>
      <c r="LI656" s="25"/>
      <c r="LJ656" s="25"/>
      <c r="LK656" s="25"/>
      <c r="LL656" s="25"/>
      <c r="LM656" s="25"/>
      <c r="LN656" s="25"/>
      <c r="LO656" s="25"/>
      <c r="LP656" s="25"/>
      <c r="LQ656" s="25"/>
      <c r="LR656" s="25"/>
      <c r="LS656" s="25"/>
      <c r="LT656" s="25"/>
      <c r="LU656" s="25"/>
      <c r="LV656" s="25"/>
      <c r="LW656" s="25"/>
      <c r="LX656" s="25"/>
      <c r="LY656" s="25"/>
      <c r="LZ656" s="25"/>
      <c r="MA656" s="25"/>
      <c r="MB656" s="25"/>
      <c r="MC656" s="25"/>
      <c r="MD656" s="25"/>
      <c r="ME656" s="25"/>
      <c r="MF656" s="25"/>
    </row>
    <row r="657" spans="1:344" s="26" customFormat="1" hidden="1" x14ac:dyDescent="0.25">
      <c r="A657" s="21"/>
      <c r="B657" s="22"/>
      <c r="C657" s="76"/>
      <c r="D657" s="7"/>
      <c r="E657" s="7"/>
      <c r="F657" s="7"/>
      <c r="G657" s="179"/>
      <c r="H657" s="179"/>
      <c r="I657" s="271"/>
      <c r="J657" s="194"/>
      <c r="K657" s="179"/>
      <c r="L657" s="179"/>
      <c r="M657" s="179"/>
      <c r="N657" s="179"/>
      <c r="O657" s="179"/>
      <c r="P657" s="179"/>
      <c r="Q657" s="24"/>
      <c r="R657" s="182"/>
      <c r="S657" s="24"/>
      <c r="T657" s="32"/>
      <c r="U657" s="240"/>
      <c r="V657" s="66"/>
      <c r="W657" s="78"/>
      <c r="X657" s="66"/>
      <c r="Y657" s="66"/>
      <c r="Z657" s="25"/>
      <c r="AA657" s="23"/>
      <c r="AB657" s="23"/>
      <c r="AC657" s="25"/>
      <c r="AD657" s="60"/>
      <c r="AE657" s="31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25"/>
      <c r="CR657" s="25"/>
      <c r="CS657" s="25"/>
      <c r="CT657" s="25"/>
      <c r="CU657" s="25"/>
      <c r="CV657" s="25"/>
      <c r="CW657" s="25"/>
      <c r="CX657" s="25"/>
      <c r="CY657" s="25"/>
      <c r="CZ657" s="25"/>
      <c r="DA657" s="25"/>
      <c r="DB657" s="25"/>
      <c r="DC657" s="25"/>
      <c r="DD657" s="25"/>
      <c r="DE657" s="25"/>
      <c r="DF657" s="25"/>
      <c r="DG657" s="25"/>
      <c r="DH657" s="25"/>
      <c r="DI657" s="25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25"/>
      <c r="DZ657" s="25"/>
      <c r="EA657" s="25"/>
      <c r="EB657" s="25"/>
      <c r="EC657" s="25"/>
      <c r="ED657" s="25"/>
      <c r="EE657" s="25"/>
      <c r="EF657" s="25"/>
      <c r="EG657" s="25"/>
      <c r="EH657" s="25"/>
      <c r="EI657" s="25"/>
      <c r="EJ657" s="25"/>
      <c r="EK657" s="25"/>
      <c r="EL657" s="25"/>
      <c r="EM657" s="25"/>
      <c r="EN657" s="25"/>
      <c r="EO657" s="25"/>
      <c r="EP657" s="25"/>
      <c r="EQ657" s="25"/>
      <c r="ER657" s="25"/>
      <c r="ES657" s="25"/>
      <c r="ET657" s="25"/>
      <c r="EU657" s="25"/>
      <c r="EV657" s="25"/>
      <c r="EW657" s="25"/>
      <c r="EX657" s="25"/>
      <c r="EY657" s="25"/>
      <c r="EZ657" s="25"/>
      <c r="FA657" s="25"/>
      <c r="FB657" s="25"/>
      <c r="FC657" s="25"/>
      <c r="FD657" s="25"/>
      <c r="FE657" s="25"/>
      <c r="FF657" s="25"/>
      <c r="FG657" s="25"/>
      <c r="FH657" s="25"/>
      <c r="FI657" s="25"/>
      <c r="FJ657" s="25"/>
      <c r="FK657" s="25"/>
      <c r="FL657" s="25"/>
      <c r="FM657" s="25"/>
      <c r="FN657" s="25"/>
      <c r="FO657" s="25"/>
      <c r="FP657" s="25"/>
      <c r="FQ657" s="25"/>
      <c r="FR657" s="25"/>
      <c r="FS657" s="25"/>
      <c r="FT657" s="25"/>
      <c r="FU657" s="25"/>
      <c r="FV657" s="25"/>
      <c r="FW657" s="25"/>
      <c r="FX657" s="25"/>
      <c r="FY657" s="25"/>
      <c r="FZ657" s="25"/>
      <c r="GA657" s="25"/>
      <c r="GB657" s="25"/>
      <c r="GC657" s="25"/>
      <c r="GD657" s="25"/>
      <c r="GE657" s="25"/>
      <c r="GF657" s="25"/>
      <c r="GG657" s="25"/>
      <c r="GH657" s="25"/>
      <c r="GI657" s="25"/>
      <c r="GJ657" s="25"/>
      <c r="GK657" s="25"/>
      <c r="GL657" s="25"/>
      <c r="GM657" s="25"/>
      <c r="GN657" s="25"/>
      <c r="GO657" s="25"/>
      <c r="GP657" s="25"/>
      <c r="GQ657" s="25"/>
      <c r="GR657" s="25"/>
      <c r="GS657" s="25"/>
      <c r="GT657" s="25"/>
      <c r="GU657" s="25"/>
      <c r="GV657" s="25"/>
      <c r="GW657" s="25"/>
      <c r="GX657" s="25"/>
      <c r="GY657" s="25"/>
      <c r="GZ657" s="25"/>
      <c r="HA657" s="25"/>
      <c r="HB657" s="25"/>
      <c r="HC657" s="25"/>
      <c r="HD657" s="25"/>
      <c r="HE657" s="25"/>
      <c r="HF657" s="25"/>
      <c r="HG657" s="25"/>
      <c r="HH657" s="25"/>
      <c r="HI657" s="25"/>
      <c r="HJ657" s="25"/>
      <c r="HK657" s="25"/>
      <c r="HL657" s="25"/>
      <c r="HM657" s="25"/>
      <c r="HN657" s="25"/>
      <c r="HO657" s="25"/>
      <c r="HP657" s="25"/>
      <c r="HQ657" s="25"/>
      <c r="HR657" s="25"/>
      <c r="HS657" s="25"/>
      <c r="HT657" s="25"/>
      <c r="HU657" s="25"/>
      <c r="HV657" s="25"/>
      <c r="HW657" s="25"/>
      <c r="HX657" s="25"/>
      <c r="HY657" s="25"/>
      <c r="HZ657" s="25"/>
      <c r="IA657" s="25"/>
      <c r="IB657" s="25"/>
      <c r="IC657" s="25"/>
      <c r="ID657" s="25"/>
      <c r="IE657" s="25"/>
      <c r="IF657" s="25"/>
      <c r="IG657" s="25"/>
      <c r="IH657" s="25"/>
      <c r="II657" s="25"/>
      <c r="IJ657" s="25"/>
      <c r="IK657" s="25"/>
      <c r="IL657" s="25"/>
      <c r="IM657" s="25"/>
      <c r="IN657" s="25"/>
      <c r="IO657" s="25"/>
      <c r="IP657" s="25"/>
      <c r="IQ657" s="25"/>
      <c r="IR657" s="25"/>
      <c r="IS657" s="25"/>
      <c r="IT657" s="25"/>
      <c r="IU657" s="25"/>
      <c r="IV657" s="25"/>
      <c r="IW657" s="25"/>
      <c r="IX657" s="25"/>
      <c r="IY657" s="25"/>
      <c r="IZ657" s="25"/>
      <c r="JA657" s="25"/>
      <c r="JB657" s="25"/>
      <c r="JC657" s="25"/>
      <c r="JD657" s="25"/>
      <c r="JE657" s="25"/>
      <c r="JF657" s="25"/>
      <c r="JG657" s="25"/>
      <c r="JH657" s="25"/>
      <c r="JI657" s="25"/>
      <c r="JJ657" s="25"/>
      <c r="JK657" s="25"/>
      <c r="JL657" s="25"/>
      <c r="JM657" s="25"/>
      <c r="JN657" s="25"/>
      <c r="JO657" s="25"/>
      <c r="JP657" s="25"/>
      <c r="JQ657" s="25"/>
      <c r="JR657" s="25"/>
      <c r="JS657" s="25"/>
      <c r="JT657" s="25"/>
      <c r="JU657" s="25"/>
      <c r="JV657" s="25"/>
      <c r="JW657" s="25"/>
      <c r="JX657" s="25"/>
      <c r="JY657" s="25"/>
      <c r="JZ657" s="25"/>
      <c r="KA657" s="25"/>
      <c r="KB657" s="25"/>
      <c r="KC657" s="25"/>
      <c r="KD657" s="25"/>
      <c r="KE657" s="25"/>
      <c r="KF657" s="25"/>
      <c r="KG657" s="25"/>
      <c r="KH657" s="25"/>
      <c r="KI657" s="25"/>
      <c r="KJ657" s="25"/>
      <c r="KK657" s="25"/>
      <c r="KL657" s="25"/>
      <c r="KM657" s="25"/>
      <c r="KN657" s="25"/>
      <c r="KO657" s="25"/>
      <c r="KP657" s="25"/>
      <c r="KQ657" s="25"/>
      <c r="KR657" s="25"/>
      <c r="KS657" s="25"/>
      <c r="KT657" s="25"/>
      <c r="KU657" s="25"/>
      <c r="KV657" s="25"/>
      <c r="KW657" s="25"/>
      <c r="KX657" s="25"/>
      <c r="KY657" s="25"/>
      <c r="KZ657" s="25"/>
      <c r="LA657" s="25"/>
      <c r="LB657" s="25"/>
      <c r="LC657" s="25"/>
      <c r="LD657" s="25"/>
      <c r="LE657" s="25"/>
      <c r="LF657" s="25"/>
      <c r="LG657" s="25"/>
      <c r="LH657" s="25"/>
      <c r="LI657" s="25"/>
      <c r="LJ657" s="25"/>
      <c r="LK657" s="25"/>
      <c r="LL657" s="25"/>
      <c r="LM657" s="25"/>
      <c r="LN657" s="25"/>
      <c r="LO657" s="25"/>
      <c r="LP657" s="25"/>
      <c r="LQ657" s="25"/>
      <c r="LR657" s="25"/>
      <c r="LS657" s="25"/>
      <c r="LT657" s="25"/>
      <c r="LU657" s="25"/>
      <c r="LV657" s="25"/>
      <c r="LW657" s="25"/>
      <c r="LX657" s="25"/>
      <c r="LY657" s="25"/>
      <c r="LZ657" s="25"/>
      <c r="MA657" s="25"/>
      <c r="MB657" s="25"/>
      <c r="MC657" s="25"/>
      <c r="MD657" s="25"/>
      <c r="ME657" s="25"/>
      <c r="MF657" s="25"/>
    </row>
    <row r="658" spans="1:344" s="26" customFormat="1" hidden="1" x14ac:dyDescent="0.25">
      <c r="A658" s="21"/>
      <c r="B658" s="22"/>
      <c r="C658" s="76"/>
      <c r="D658" s="7"/>
      <c r="E658" s="7"/>
      <c r="F658" s="7"/>
      <c r="G658" s="179"/>
      <c r="H658" s="179"/>
      <c r="I658" s="271"/>
      <c r="J658" s="194"/>
      <c r="K658" s="179"/>
      <c r="L658" s="179"/>
      <c r="M658" s="179"/>
      <c r="N658" s="179"/>
      <c r="O658" s="179"/>
      <c r="P658" s="179"/>
      <c r="Q658" s="24"/>
      <c r="R658" s="182"/>
      <c r="S658" s="24"/>
      <c r="T658" s="32"/>
      <c r="U658" s="240"/>
      <c r="V658" s="66"/>
      <c r="W658" s="78"/>
      <c r="X658" s="66"/>
      <c r="Y658" s="66"/>
      <c r="Z658" s="25"/>
      <c r="AA658" s="23"/>
      <c r="AB658" s="23"/>
      <c r="AC658" s="25"/>
      <c r="AD658" s="60"/>
      <c r="AE658" s="31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25"/>
      <c r="EC658" s="25"/>
      <c r="ED658" s="25"/>
      <c r="EE658" s="25"/>
      <c r="EF658" s="25"/>
      <c r="EG658" s="25"/>
      <c r="EH658" s="25"/>
      <c r="EI658" s="25"/>
      <c r="EJ658" s="25"/>
      <c r="EK658" s="25"/>
      <c r="EL658" s="25"/>
      <c r="EM658" s="25"/>
      <c r="EN658" s="25"/>
      <c r="EO658" s="25"/>
      <c r="EP658" s="25"/>
      <c r="EQ658" s="25"/>
      <c r="ER658" s="25"/>
      <c r="ES658" s="25"/>
      <c r="ET658" s="25"/>
      <c r="EU658" s="25"/>
      <c r="EV658" s="25"/>
      <c r="EW658" s="25"/>
      <c r="EX658" s="25"/>
      <c r="EY658" s="25"/>
      <c r="EZ658" s="25"/>
      <c r="FA658" s="25"/>
      <c r="FB658" s="25"/>
      <c r="FC658" s="25"/>
      <c r="FD658" s="25"/>
      <c r="FE658" s="25"/>
      <c r="FF658" s="25"/>
      <c r="FG658" s="25"/>
      <c r="FH658" s="25"/>
      <c r="FI658" s="25"/>
      <c r="FJ658" s="25"/>
      <c r="FK658" s="25"/>
      <c r="FL658" s="25"/>
      <c r="FM658" s="25"/>
      <c r="FN658" s="25"/>
      <c r="FO658" s="25"/>
      <c r="FP658" s="25"/>
      <c r="FQ658" s="25"/>
      <c r="FR658" s="25"/>
      <c r="FS658" s="25"/>
      <c r="FT658" s="25"/>
      <c r="FU658" s="25"/>
      <c r="FV658" s="25"/>
      <c r="FW658" s="25"/>
      <c r="FX658" s="25"/>
      <c r="FY658" s="25"/>
      <c r="FZ658" s="25"/>
      <c r="GA658" s="25"/>
      <c r="GB658" s="25"/>
      <c r="GC658" s="25"/>
      <c r="GD658" s="25"/>
      <c r="GE658" s="25"/>
      <c r="GF658" s="25"/>
      <c r="GG658" s="25"/>
      <c r="GH658" s="25"/>
      <c r="GI658" s="25"/>
      <c r="GJ658" s="25"/>
      <c r="GK658" s="25"/>
      <c r="GL658" s="25"/>
      <c r="GM658" s="25"/>
      <c r="GN658" s="25"/>
      <c r="GO658" s="25"/>
      <c r="GP658" s="25"/>
      <c r="GQ658" s="25"/>
      <c r="GR658" s="25"/>
      <c r="GS658" s="25"/>
      <c r="GT658" s="25"/>
      <c r="GU658" s="25"/>
      <c r="GV658" s="25"/>
      <c r="GW658" s="25"/>
      <c r="GX658" s="25"/>
      <c r="GY658" s="25"/>
      <c r="GZ658" s="25"/>
      <c r="HA658" s="25"/>
      <c r="HB658" s="25"/>
      <c r="HC658" s="25"/>
      <c r="HD658" s="25"/>
      <c r="HE658" s="25"/>
      <c r="HF658" s="25"/>
      <c r="HG658" s="25"/>
      <c r="HH658" s="25"/>
      <c r="HI658" s="25"/>
      <c r="HJ658" s="25"/>
      <c r="HK658" s="25"/>
      <c r="HL658" s="25"/>
      <c r="HM658" s="25"/>
      <c r="HN658" s="25"/>
      <c r="HO658" s="25"/>
      <c r="HP658" s="25"/>
      <c r="HQ658" s="25"/>
      <c r="HR658" s="25"/>
      <c r="HS658" s="25"/>
      <c r="HT658" s="25"/>
      <c r="HU658" s="25"/>
      <c r="HV658" s="25"/>
      <c r="HW658" s="25"/>
      <c r="HX658" s="25"/>
      <c r="HY658" s="25"/>
      <c r="HZ658" s="25"/>
      <c r="IA658" s="25"/>
      <c r="IB658" s="25"/>
      <c r="IC658" s="25"/>
      <c r="ID658" s="25"/>
      <c r="IE658" s="25"/>
      <c r="IF658" s="25"/>
      <c r="IG658" s="25"/>
      <c r="IH658" s="25"/>
      <c r="II658" s="25"/>
      <c r="IJ658" s="25"/>
      <c r="IK658" s="25"/>
      <c r="IL658" s="25"/>
      <c r="IM658" s="25"/>
      <c r="IN658" s="25"/>
      <c r="IO658" s="25"/>
      <c r="IP658" s="25"/>
      <c r="IQ658" s="25"/>
      <c r="IR658" s="25"/>
      <c r="IS658" s="25"/>
      <c r="IT658" s="25"/>
      <c r="IU658" s="25"/>
      <c r="IV658" s="25"/>
      <c r="IW658" s="25"/>
      <c r="IX658" s="25"/>
      <c r="IY658" s="25"/>
      <c r="IZ658" s="25"/>
      <c r="JA658" s="25"/>
      <c r="JB658" s="25"/>
      <c r="JC658" s="25"/>
      <c r="JD658" s="25"/>
      <c r="JE658" s="25"/>
      <c r="JF658" s="25"/>
      <c r="JG658" s="25"/>
      <c r="JH658" s="25"/>
      <c r="JI658" s="25"/>
      <c r="JJ658" s="25"/>
      <c r="JK658" s="25"/>
      <c r="JL658" s="25"/>
      <c r="JM658" s="25"/>
      <c r="JN658" s="25"/>
      <c r="JO658" s="25"/>
      <c r="JP658" s="25"/>
      <c r="JQ658" s="25"/>
      <c r="JR658" s="25"/>
      <c r="JS658" s="25"/>
      <c r="JT658" s="25"/>
      <c r="JU658" s="25"/>
      <c r="JV658" s="25"/>
      <c r="JW658" s="25"/>
      <c r="JX658" s="25"/>
      <c r="JY658" s="25"/>
      <c r="JZ658" s="25"/>
      <c r="KA658" s="25"/>
      <c r="KB658" s="25"/>
      <c r="KC658" s="25"/>
      <c r="KD658" s="25"/>
      <c r="KE658" s="25"/>
      <c r="KF658" s="25"/>
      <c r="KG658" s="25"/>
      <c r="KH658" s="25"/>
      <c r="KI658" s="25"/>
      <c r="KJ658" s="25"/>
      <c r="KK658" s="25"/>
      <c r="KL658" s="25"/>
      <c r="KM658" s="25"/>
      <c r="KN658" s="25"/>
      <c r="KO658" s="25"/>
      <c r="KP658" s="25"/>
      <c r="KQ658" s="25"/>
      <c r="KR658" s="25"/>
      <c r="KS658" s="25"/>
      <c r="KT658" s="25"/>
      <c r="KU658" s="25"/>
      <c r="KV658" s="25"/>
      <c r="KW658" s="25"/>
      <c r="KX658" s="25"/>
      <c r="KY658" s="25"/>
      <c r="KZ658" s="25"/>
      <c r="LA658" s="25"/>
      <c r="LB658" s="25"/>
      <c r="LC658" s="25"/>
      <c r="LD658" s="25"/>
      <c r="LE658" s="25"/>
      <c r="LF658" s="25"/>
      <c r="LG658" s="25"/>
      <c r="LH658" s="25"/>
      <c r="LI658" s="25"/>
      <c r="LJ658" s="25"/>
      <c r="LK658" s="25"/>
      <c r="LL658" s="25"/>
      <c r="LM658" s="25"/>
      <c r="LN658" s="25"/>
      <c r="LO658" s="25"/>
      <c r="LP658" s="25"/>
      <c r="LQ658" s="25"/>
      <c r="LR658" s="25"/>
      <c r="LS658" s="25"/>
      <c r="LT658" s="25"/>
      <c r="LU658" s="25"/>
      <c r="LV658" s="25"/>
      <c r="LW658" s="25"/>
      <c r="LX658" s="25"/>
      <c r="LY658" s="25"/>
      <c r="LZ658" s="25"/>
      <c r="MA658" s="25"/>
      <c r="MB658" s="25"/>
      <c r="MC658" s="25"/>
      <c r="MD658" s="25"/>
      <c r="ME658" s="25"/>
      <c r="MF658" s="25"/>
    </row>
    <row r="659" spans="1:344" s="26" customFormat="1" hidden="1" x14ac:dyDescent="0.25">
      <c r="A659" s="21"/>
      <c r="B659" s="22"/>
      <c r="C659" s="76"/>
      <c r="D659" s="7"/>
      <c r="E659" s="7"/>
      <c r="F659" s="7"/>
      <c r="G659" s="179"/>
      <c r="H659" s="179"/>
      <c r="I659" s="271"/>
      <c r="J659" s="194"/>
      <c r="K659" s="179"/>
      <c r="L659" s="179"/>
      <c r="M659" s="179"/>
      <c r="N659" s="179"/>
      <c r="O659" s="179"/>
      <c r="P659" s="179"/>
      <c r="Q659" s="24"/>
      <c r="R659" s="182"/>
      <c r="S659" s="24"/>
      <c r="T659" s="32"/>
      <c r="U659" s="240"/>
      <c r="V659" s="66"/>
      <c r="W659" s="78"/>
      <c r="X659" s="66"/>
      <c r="Y659" s="66"/>
      <c r="Z659" s="25"/>
      <c r="AA659" s="23"/>
      <c r="AB659" s="23"/>
      <c r="AC659" s="25"/>
      <c r="AD659" s="60"/>
      <c r="AE659" s="31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25"/>
      <c r="CR659" s="25"/>
      <c r="CS659" s="25"/>
      <c r="CT659" s="25"/>
      <c r="CU659" s="25"/>
      <c r="CV659" s="25"/>
      <c r="CW659" s="25"/>
      <c r="CX659" s="25"/>
      <c r="CY659" s="25"/>
      <c r="CZ659" s="25"/>
      <c r="DA659" s="25"/>
      <c r="DB659" s="25"/>
      <c r="DC659" s="25"/>
      <c r="DD659" s="25"/>
      <c r="DE659" s="25"/>
      <c r="DF659" s="25"/>
      <c r="DG659" s="25"/>
      <c r="DH659" s="25"/>
      <c r="DI659" s="25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25"/>
      <c r="DZ659" s="25"/>
      <c r="EA659" s="25"/>
      <c r="EB659" s="25"/>
      <c r="EC659" s="25"/>
      <c r="ED659" s="25"/>
      <c r="EE659" s="25"/>
      <c r="EF659" s="25"/>
      <c r="EG659" s="25"/>
      <c r="EH659" s="25"/>
      <c r="EI659" s="25"/>
      <c r="EJ659" s="25"/>
      <c r="EK659" s="25"/>
      <c r="EL659" s="25"/>
      <c r="EM659" s="25"/>
      <c r="EN659" s="25"/>
      <c r="EO659" s="25"/>
      <c r="EP659" s="25"/>
      <c r="EQ659" s="25"/>
      <c r="ER659" s="25"/>
      <c r="ES659" s="25"/>
      <c r="ET659" s="25"/>
      <c r="EU659" s="25"/>
      <c r="EV659" s="25"/>
      <c r="EW659" s="25"/>
      <c r="EX659" s="25"/>
      <c r="EY659" s="25"/>
      <c r="EZ659" s="25"/>
      <c r="FA659" s="25"/>
      <c r="FB659" s="25"/>
      <c r="FC659" s="25"/>
      <c r="FD659" s="25"/>
      <c r="FE659" s="25"/>
      <c r="FF659" s="25"/>
      <c r="FG659" s="25"/>
      <c r="FH659" s="25"/>
      <c r="FI659" s="25"/>
      <c r="FJ659" s="25"/>
      <c r="FK659" s="25"/>
      <c r="FL659" s="25"/>
      <c r="FM659" s="25"/>
      <c r="FN659" s="25"/>
      <c r="FO659" s="25"/>
      <c r="FP659" s="25"/>
      <c r="FQ659" s="25"/>
      <c r="FR659" s="25"/>
      <c r="FS659" s="25"/>
      <c r="FT659" s="25"/>
      <c r="FU659" s="25"/>
      <c r="FV659" s="25"/>
      <c r="FW659" s="25"/>
      <c r="FX659" s="25"/>
      <c r="FY659" s="25"/>
      <c r="FZ659" s="25"/>
      <c r="GA659" s="25"/>
      <c r="GB659" s="25"/>
      <c r="GC659" s="25"/>
      <c r="GD659" s="25"/>
      <c r="GE659" s="25"/>
      <c r="GF659" s="25"/>
      <c r="GG659" s="25"/>
      <c r="GH659" s="25"/>
      <c r="GI659" s="25"/>
      <c r="GJ659" s="25"/>
      <c r="GK659" s="25"/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5"/>
      <c r="GW659" s="25"/>
      <c r="GX659" s="25"/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5"/>
      <c r="HJ659" s="25"/>
      <c r="HK659" s="25"/>
      <c r="HL659" s="25"/>
      <c r="HM659" s="25"/>
      <c r="HN659" s="25"/>
      <c r="HO659" s="25"/>
      <c r="HP659" s="25"/>
      <c r="HQ659" s="25"/>
      <c r="HR659" s="25"/>
      <c r="HS659" s="25"/>
      <c r="HT659" s="25"/>
      <c r="HU659" s="25"/>
      <c r="HV659" s="25"/>
      <c r="HW659" s="25"/>
      <c r="HX659" s="25"/>
      <c r="HY659" s="25"/>
      <c r="HZ659" s="25"/>
      <c r="IA659" s="25"/>
      <c r="IB659" s="25"/>
      <c r="IC659" s="25"/>
      <c r="ID659" s="25"/>
      <c r="IE659" s="25"/>
      <c r="IF659" s="25"/>
      <c r="IG659" s="25"/>
      <c r="IH659" s="25"/>
      <c r="II659" s="25"/>
      <c r="IJ659" s="25"/>
      <c r="IK659" s="25"/>
      <c r="IL659" s="25"/>
      <c r="IM659" s="25"/>
      <c r="IN659" s="25"/>
      <c r="IO659" s="25"/>
      <c r="IP659" s="25"/>
      <c r="IQ659" s="25"/>
      <c r="IR659" s="25"/>
      <c r="IS659" s="25"/>
      <c r="IT659" s="25"/>
      <c r="IU659" s="25"/>
      <c r="IV659" s="25"/>
      <c r="IW659" s="25"/>
      <c r="IX659" s="25"/>
      <c r="IY659" s="25"/>
      <c r="IZ659" s="25"/>
      <c r="JA659" s="25"/>
      <c r="JB659" s="25"/>
      <c r="JC659" s="25"/>
      <c r="JD659" s="25"/>
      <c r="JE659" s="25"/>
      <c r="JF659" s="25"/>
      <c r="JG659" s="25"/>
      <c r="JH659" s="25"/>
      <c r="JI659" s="25"/>
      <c r="JJ659" s="25"/>
      <c r="JK659" s="25"/>
      <c r="JL659" s="25"/>
      <c r="JM659" s="25"/>
      <c r="JN659" s="25"/>
      <c r="JO659" s="25"/>
      <c r="JP659" s="25"/>
      <c r="JQ659" s="25"/>
      <c r="JR659" s="25"/>
      <c r="JS659" s="25"/>
      <c r="JT659" s="25"/>
      <c r="JU659" s="25"/>
      <c r="JV659" s="25"/>
      <c r="JW659" s="25"/>
      <c r="JX659" s="25"/>
      <c r="JY659" s="25"/>
      <c r="JZ659" s="25"/>
      <c r="KA659" s="25"/>
      <c r="KB659" s="25"/>
      <c r="KC659" s="25"/>
      <c r="KD659" s="25"/>
      <c r="KE659" s="25"/>
      <c r="KF659" s="25"/>
      <c r="KG659" s="25"/>
      <c r="KH659" s="25"/>
      <c r="KI659" s="25"/>
      <c r="KJ659" s="25"/>
      <c r="KK659" s="25"/>
      <c r="KL659" s="25"/>
      <c r="KM659" s="25"/>
      <c r="KN659" s="25"/>
      <c r="KO659" s="25"/>
      <c r="KP659" s="25"/>
      <c r="KQ659" s="25"/>
      <c r="KR659" s="25"/>
      <c r="KS659" s="25"/>
      <c r="KT659" s="25"/>
      <c r="KU659" s="25"/>
      <c r="KV659" s="25"/>
      <c r="KW659" s="25"/>
      <c r="KX659" s="25"/>
      <c r="KY659" s="25"/>
      <c r="KZ659" s="25"/>
      <c r="LA659" s="25"/>
      <c r="LB659" s="25"/>
      <c r="LC659" s="25"/>
      <c r="LD659" s="25"/>
      <c r="LE659" s="25"/>
      <c r="LF659" s="25"/>
      <c r="LG659" s="25"/>
      <c r="LH659" s="25"/>
      <c r="LI659" s="25"/>
      <c r="LJ659" s="25"/>
      <c r="LK659" s="25"/>
      <c r="LL659" s="25"/>
      <c r="LM659" s="25"/>
      <c r="LN659" s="25"/>
      <c r="LO659" s="25"/>
      <c r="LP659" s="25"/>
      <c r="LQ659" s="25"/>
      <c r="LR659" s="25"/>
      <c r="LS659" s="25"/>
      <c r="LT659" s="25"/>
      <c r="LU659" s="25"/>
      <c r="LV659" s="25"/>
      <c r="LW659" s="25"/>
      <c r="LX659" s="25"/>
      <c r="LY659" s="25"/>
      <c r="LZ659" s="25"/>
      <c r="MA659" s="25"/>
      <c r="MB659" s="25"/>
      <c r="MC659" s="25"/>
      <c r="MD659" s="25"/>
      <c r="ME659" s="25"/>
      <c r="MF659" s="25"/>
    </row>
    <row r="660" spans="1:344" s="26" customFormat="1" hidden="1" x14ac:dyDescent="0.25">
      <c r="A660" s="21"/>
      <c r="B660" s="22"/>
      <c r="C660" s="76"/>
      <c r="D660" s="7"/>
      <c r="E660" s="7"/>
      <c r="F660" s="7"/>
      <c r="G660" s="179"/>
      <c r="H660" s="179"/>
      <c r="I660" s="271"/>
      <c r="J660" s="194"/>
      <c r="K660" s="179"/>
      <c r="L660" s="179"/>
      <c r="M660" s="179"/>
      <c r="N660" s="179"/>
      <c r="O660" s="179"/>
      <c r="P660" s="179"/>
      <c r="Q660" s="24"/>
      <c r="R660" s="182"/>
      <c r="S660" s="24"/>
      <c r="T660" s="32"/>
      <c r="U660" s="240"/>
      <c r="V660" s="66"/>
      <c r="W660" s="78"/>
      <c r="X660" s="66"/>
      <c r="Y660" s="66"/>
      <c r="Z660" s="25"/>
      <c r="AA660" s="23"/>
      <c r="AB660" s="23"/>
      <c r="AC660" s="25"/>
      <c r="AD660" s="60"/>
      <c r="AE660" s="31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25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25"/>
      <c r="DZ660" s="25"/>
      <c r="EA660" s="25"/>
      <c r="EB660" s="25"/>
      <c r="EC660" s="25"/>
      <c r="ED660" s="25"/>
      <c r="EE660" s="25"/>
      <c r="EF660" s="25"/>
      <c r="EG660" s="25"/>
      <c r="EH660" s="25"/>
      <c r="EI660" s="25"/>
      <c r="EJ660" s="25"/>
      <c r="EK660" s="25"/>
      <c r="EL660" s="25"/>
      <c r="EM660" s="25"/>
      <c r="EN660" s="25"/>
      <c r="EO660" s="25"/>
      <c r="EP660" s="25"/>
      <c r="EQ660" s="25"/>
      <c r="ER660" s="25"/>
      <c r="ES660" s="25"/>
      <c r="ET660" s="25"/>
      <c r="EU660" s="25"/>
      <c r="EV660" s="25"/>
      <c r="EW660" s="25"/>
      <c r="EX660" s="25"/>
      <c r="EY660" s="25"/>
      <c r="EZ660" s="25"/>
      <c r="FA660" s="25"/>
      <c r="FB660" s="25"/>
      <c r="FC660" s="25"/>
      <c r="FD660" s="25"/>
      <c r="FE660" s="25"/>
      <c r="FF660" s="25"/>
      <c r="FG660" s="25"/>
      <c r="FH660" s="25"/>
      <c r="FI660" s="25"/>
      <c r="FJ660" s="25"/>
      <c r="FK660" s="25"/>
      <c r="FL660" s="25"/>
      <c r="FM660" s="25"/>
      <c r="FN660" s="25"/>
      <c r="FO660" s="25"/>
      <c r="FP660" s="25"/>
      <c r="FQ660" s="25"/>
      <c r="FR660" s="25"/>
      <c r="FS660" s="25"/>
      <c r="FT660" s="25"/>
      <c r="FU660" s="25"/>
      <c r="FV660" s="25"/>
      <c r="FW660" s="25"/>
      <c r="FX660" s="25"/>
      <c r="FY660" s="25"/>
      <c r="FZ660" s="25"/>
      <c r="GA660" s="25"/>
      <c r="GB660" s="25"/>
      <c r="GC660" s="25"/>
      <c r="GD660" s="25"/>
      <c r="GE660" s="25"/>
      <c r="GF660" s="25"/>
      <c r="GG660" s="25"/>
      <c r="GH660" s="25"/>
      <c r="GI660" s="25"/>
      <c r="GJ660" s="25"/>
      <c r="GK660" s="25"/>
      <c r="GL660" s="25"/>
      <c r="GM660" s="25"/>
      <c r="GN660" s="25"/>
      <c r="GO660" s="25"/>
      <c r="GP660" s="25"/>
      <c r="GQ660" s="25"/>
      <c r="GR660" s="25"/>
      <c r="GS660" s="25"/>
      <c r="GT660" s="25"/>
      <c r="GU660" s="25"/>
      <c r="GV660" s="25"/>
      <c r="GW660" s="25"/>
      <c r="GX660" s="25"/>
      <c r="GY660" s="25"/>
      <c r="GZ660" s="25"/>
      <c r="HA660" s="25"/>
      <c r="HB660" s="25"/>
      <c r="HC660" s="25"/>
      <c r="HD660" s="25"/>
      <c r="HE660" s="25"/>
      <c r="HF660" s="25"/>
      <c r="HG660" s="25"/>
      <c r="HH660" s="25"/>
      <c r="HI660" s="25"/>
      <c r="HJ660" s="25"/>
      <c r="HK660" s="25"/>
      <c r="HL660" s="25"/>
      <c r="HM660" s="25"/>
      <c r="HN660" s="25"/>
      <c r="HO660" s="25"/>
      <c r="HP660" s="25"/>
      <c r="HQ660" s="25"/>
      <c r="HR660" s="25"/>
      <c r="HS660" s="25"/>
      <c r="HT660" s="25"/>
      <c r="HU660" s="25"/>
      <c r="HV660" s="25"/>
      <c r="HW660" s="25"/>
      <c r="HX660" s="25"/>
      <c r="HY660" s="25"/>
      <c r="HZ660" s="25"/>
      <c r="IA660" s="25"/>
      <c r="IB660" s="25"/>
      <c r="IC660" s="25"/>
      <c r="ID660" s="25"/>
      <c r="IE660" s="25"/>
      <c r="IF660" s="25"/>
      <c r="IG660" s="25"/>
      <c r="IH660" s="25"/>
      <c r="II660" s="25"/>
      <c r="IJ660" s="25"/>
      <c r="IK660" s="25"/>
      <c r="IL660" s="25"/>
      <c r="IM660" s="25"/>
      <c r="IN660" s="25"/>
      <c r="IO660" s="25"/>
      <c r="IP660" s="25"/>
      <c r="IQ660" s="25"/>
      <c r="IR660" s="25"/>
      <c r="IS660" s="25"/>
      <c r="IT660" s="25"/>
      <c r="IU660" s="25"/>
      <c r="IV660" s="25"/>
      <c r="IW660" s="25"/>
      <c r="IX660" s="25"/>
      <c r="IY660" s="25"/>
      <c r="IZ660" s="25"/>
      <c r="JA660" s="25"/>
      <c r="JB660" s="25"/>
      <c r="JC660" s="25"/>
      <c r="JD660" s="25"/>
      <c r="JE660" s="25"/>
      <c r="JF660" s="25"/>
      <c r="JG660" s="25"/>
      <c r="JH660" s="25"/>
      <c r="JI660" s="25"/>
      <c r="JJ660" s="25"/>
      <c r="JK660" s="25"/>
      <c r="JL660" s="25"/>
      <c r="JM660" s="25"/>
      <c r="JN660" s="25"/>
      <c r="JO660" s="25"/>
      <c r="JP660" s="25"/>
      <c r="JQ660" s="25"/>
      <c r="JR660" s="25"/>
      <c r="JS660" s="25"/>
      <c r="JT660" s="25"/>
      <c r="JU660" s="25"/>
      <c r="JV660" s="25"/>
      <c r="JW660" s="25"/>
      <c r="JX660" s="25"/>
      <c r="JY660" s="25"/>
      <c r="JZ660" s="25"/>
      <c r="KA660" s="25"/>
      <c r="KB660" s="25"/>
      <c r="KC660" s="25"/>
      <c r="KD660" s="25"/>
      <c r="KE660" s="25"/>
      <c r="KF660" s="25"/>
      <c r="KG660" s="25"/>
      <c r="KH660" s="25"/>
      <c r="KI660" s="25"/>
      <c r="KJ660" s="25"/>
      <c r="KK660" s="25"/>
      <c r="KL660" s="25"/>
      <c r="KM660" s="25"/>
      <c r="KN660" s="25"/>
      <c r="KO660" s="25"/>
      <c r="KP660" s="25"/>
      <c r="KQ660" s="25"/>
      <c r="KR660" s="25"/>
      <c r="KS660" s="25"/>
      <c r="KT660" s="25"/>
      <c r="KU660" s="25"/>
      <c r="KV660" s="25"/>
      <c r="KW660" s="25"/>
      <c r="KX660" s="25"/>
      <c r="KY660" s="25"/>
      <c r="KZ660" s="25"/>
      <c r="LA660" s="25"/>
      <c r="LB660" s="25"/>
      <c r="LC660" s="25"/>
      <c r="LD660" s="25"/>
      <c r="LE660" s="25"/>
      <c r="LF660" s="25"/>
      <c r="LG660" s="25"/>
      <c r="LH660" s="25"/>
      <c r="LI660" s="25"/>
      <c r="LJ660" s="25"/>
      <c r="LK660" s="25"/>
      <c r="LL660" s="25"/>
      <c r="LM660" s="25"/>
      <c r="LN660" s="25"/>
      <c r="LO660" s="25"/>
      <c r="LP660" s="25"/>
      <c r="LQ660" s="25"/>
      <c r="LR660" s="25"/>
      <c r="LS660" s="25"/>
      <c r="LT660" s="25"/>
      <c r="LU660" s="25"/>
      <c r="LV660" s="25"/>
      <c r="LW660" s="25"/>
      <c r="LX660" s="25"/>
      <c r="LY660" s="25"/>
      <c r="LZ660" s="25"/>
      <c r="MA660" s="25"/>
      <c r="MB660" s="25"/>
      <c r="MC660" s="25"/>
      <c r="MD660" s="25"/>
      <c r="ME660" s="25"/>
      <c r="MF660" s="25"/>
    </row>
    <row r="661" spans="1:344" s="26" customFormat="1" hidden="1" x14ac:dyDescent="0.25">
      <c r="A661" s="21"/>
      <c r="B661" s="22"/>
      <c r="C661" s="76"/>
      <c r="D661" s="7"/>
      <c r="E661" s="7"/>
      <c r="F661" s="7"/>
      <c r="G661" s="179"/>
      <c r="H661" s="179"/>
      <c r="I661" s="271"/>
      <c r="J661" s="194"/>
      <c r="K661" s="179"/>
      <c r="L661" s="179"/>
      <c r="M661" s="179"/>
      <c r="N661" s="179"/>
      <c r="O661" s="179"/>
      <c r="P661" s="179"/>
      <c r="Q661" s="24"/>
      <c r="R661" s="182"/>
      <c r="S661" s="24"/>
      <c r="T661" s="32"/>
      <c r="U661" s="240"/>
      <c r="V661" s="66"/>
      <c r="W661" s="78"/>
      <c r="X661" s="66"/>
      <c r="Y661" s="66"/>
      <c r="Z661" s="25"/>
      <c r="AA661" s="23"/>
      <c r="AB661" s="23"/>
      <c r="AC661" s="25"/>
      <c r="AD661" s="60"/>
      <c r="AE661" s="31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25"/>
      <c r="DZ661" s="25"/>
      <c r="EA661" s="25"/>
      <c r="EB661" s="25"/>
      <c r="EC661" s="25"/>
      <c r="ED661" s="25"/>
      <c r="EE661" s="25"/>
      <c r="EF661" s="25"/>
      <c r="EG661" s="25"/>
      <c r="EH661" s="25"/>
      <c r="EI661" s="25"/>
      <c r="EJ661" s="25"/>
      <c r="EK661" s="25"/>
      <c r="EL661" s="25"/>
      <c r="EM661" s="25"/>
      <c r="EN661" s="25"/>
      <c r="EO661" s="25"/>
      <c r="EP661" s="25"/>
      <c r="EQ661" s="25"/>
      <c r="ER661" s="25"/>
      <c r="ES661" s="25"/>
      <c r="ET661" s="25"/>
      <c r="EU661" s="25"/>
      <c r="EV661" s="25"/>
      <c r="EW661" s="25"/>
      <c r="EX661" s="25"/>
      <c r="EY661" s="25"/>
      <c r="EZ661" s="25"/>
      <c r="FA661" s="25"/>
      <c r="FB661" s="25"/>
      <c r="FC661" s="25"/>
      <c r="FD661" s="25"/>
      <c r="FE661" s="25"/>
      <c r="FF661" s="25"/>
      <c r="FG661" s="25"/>
      <c r="FH661" s="25"/>
      <c r="FI661" s="25"/>
      <c r="FJ661" s="25"/>
      <c r="FK661" s="25"/>
      <c r="FL661" s="25"/>
      <c r="FM661" s="25"/>
      <c r="FN661" s="25"/>
      <c r="FO661" s="25"/>
      <c r="FP661" s="25"/>
      <c r="FQ661" s="25"/>
      <c r="FR661" s="25"/>
      <c r="FS661" s="25"/>
      <c r="FT661" s="25"/>
      <c r="FU661" s="25"/>
      <c r="FV661" s="25"/>
      <c r="FW661" s="25"/>
      <c r="FX661" s="25"/>
      <c r="FY661" s="25"/>
      <c r="FZ661" s="25"/>
      <c r="GA661" s="25"/>
      <c r="GB661" s="25"/>
      <c r="GC661" s="25"/>
      <c r="GD661" s="25"/>
      <c r="GE661" s="25"/>
      <c r="GF661" s="25"/>
      <c r="GG661" s="25"/>
      <c r="GH661" s="25"/>
      <c r="GI661" s="25"/>
      <c r="GJ661" s="25"/>
      <c r="GK661" s="25"/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5"/>
      <c r="GW661" s="25"/>
      <c r="GX661" s="25"/>
      <c r="GY661" s="25"/>
      <c r="GZ661" s="25"/>
      <c r="HA661" s="25"/>
      <c r="HB661" s="25"/>
      <c r="HC661" s="25"/>
      <c r="HD661" s="25"/>
      <c r="HE661" s="25"/>
      <c r="HF661" s="25"/>
      <c r="HG661" s="25"/>
      <c r="HH661" s="25"/>
      <c r="HI661" s="25"/>
      <c r="HJ661" s="25"/>
      <c r="HK661" s="25"/>
      <c r="HL661" s="25"/>
      <c r="HM661" s="25"/>
      <c r="HN661" s="25"/>
      <c r="HO661" s="25"/>
      <c r="HP661" s="25"/>
      <c r="HQ661" s="25"/>
      <c r="HR661" s="25"/>
      <c r="HS661" s="25"/>
      <c r="HT661" s="25"/>
      <c r="HU661" s="25"/>
      <c r="HV661" s="25"/>
      <c r="HW661" s="25"/>
      <c r="HX661" s="25"/>
      <c r="HY661" s="25"/>
      <c r="HZ661" s="25"/>
      <c r="IA661" s="25"/>
      <c r="IB661" s="25"/>
      <c r="IC661" s="25"/>
      <c r="ID661" s="25"/>
      <c r="IE661" s="25"/>
      <c r="IF661" s="25"/>
      <c r="IG661" s="25"/>
      <c r="IH661" s="25"/>
      <c r="II661" s="25"/>
      <c r="IJ661" s="25"/>
      <c r="IK661" s="25"/>
      <c r="IL661" s="25"/>
      <c r="IM661" s="25"/>
      <c r="IN661" s="25"/>
      <c r="IO661" s="25"/>
      <c r="IP661" s="25"/>
      <c r="IQ661" s="25"/>
      <c r="IR661" s="25"/>
      <c r="IS661" s="25"/>
      <c r="IT661" s="25"/>
      <c r="IU661" s="25"/>
      <c r="IV661" s="25"/>
      <c r="IW661" s="25"/>
      <c r="IX661" s="25"/>
      <c r="IY661" s="25"/>
      <c r="IZ661" s="25"/>
      <c r="JA661" s="25"/>
      <c r="JB661" s="25"/>
      <c r="JC661" s="25"/>
      <c r="JD661" s="25"/>
      <c r="JE661" s="25"/>
      <c r="JF661" s="25"/>
      <c r="JG661" s="25"/>
      <c r="JH661" s="25"/>
      <c r="JI661" s="25"/>
      <c r="JJ661" s="25"/>
      <c r="JK661" s="25"/>
      <c r="JL661" s="25"/>
      <c r="JM661" s="25"/>
      <c r="JN661" s="25"/>
      <c r="JO661" s="25"/>
      <c r="JP661" s="25"/>
      <c r="JQ661" s="25"/>
      <c r="JR661" s="25"/>
      <c r="JS661" s="25"/>
      <c r="JT661" s="25"/>
      <c r="JU661" s="25"/>
      <c r="JV661" s="25"/>
      <c r="JW661" s="25"/>
      <c r="JX661" s="25"/>
      <c r="JY661" s="25"/>
      <c r="JZ661" s="25"/>
      <c r="KA661" s="25"/>
      <c r="KB661" s="25"/>
      <c r="KC661" s="25"/>
      <c r="KD661" s="25"/>
      <c r="KE661" s="25"/>
      <c r="KF661" s="25"/>
      <c r="KG661" s="25"/>
      <c r="KH661" s="25"/>
      <c r="KI661" s="25"/>
      <c r="KJ661" s="25"/>
      <c r="KK661" s="25"/>
      <c r="KL661" s="25"/>
      <c r="KM661" s="25"/>
      <c r="KN661" s="25"/>
      <c r="KO661" s="25"/>
      <c r="KP661" s="25"/>
      <c r="KQ661" s="25"/>
      <c r="KR661" s="25"/>
      <c r="KS661" s="25"/>
      <c r="KT661" s="25"/>
      <c r="KU661" s="25"/>
      <c r="KV661" s="25"/>
      <c r="KW661" s="25"/>
      <c r="KX661" s="25"/>
      <c r="KY661" s="25"/>
      <c r="KZ661" s="25"/>
      <c r="LA661" s="25"/>
      <c r="LB661" s="25"/>
      <c r="LC661" s="25"/>
      <c r="LD661" s="25"/>
      <c r="LE661" s="25"/>
      <c r="LF661" s="25"/>
      <c r="LG661" s="25"/>
      <c r="LH661" s="25"/>
      <c r="LI661" s="25"/>
      <c r="LJ661" s="25"/>
      <c r="LK661" s="25"/>
      <c r="LL661" s="25"/>
      <c r="LM661" s="25"/>
      <c r="LN661" s="25"/>
      <c r="LO661" s="25"/>
      <c r="LP661" s="25"/>
      <c r="LQ661" s="25"/>
      <c r="LR661" s="25"/>
      <c r="LS661" s="25"/>
      <c r="LT661" s="25"/>
      <c r="LU661" s="25"/>
      <c r="LV661" s="25"/>
      <c r="LW661" s="25"/>
      <c r="LX661" s="25"/>
      <c r="LY661" s="25"/>
      <c r="LZ661" s="25"/>
      <c r="MA661" s="25"/>
      <c r="MB661" s="25"/>
      <c r="MC661" s="25"/>
      <c r="MD661" s="25"/>
      <c r="ME661" s="25"/>
      <c r="MF661" s="25"/>
    </row>
    <row r="662" spans="1:344" s="26" customFormat="1" hidden="1" x14ac:dyDescent="0.25">
      <c r="A662" s="21"/>
      <c r="B662" s="22"/>
      <c r="C662" s="76"/>
      <c r="D662" s="7"/>
      <c r="E662" s="7"/>
      <c r="F662" s="7"/>
      <c r="G662" s="179"/>
      <c r="H662" s="179"/>
      <c r="I662" s="271"/>
      <c r="J662" s="194"/>
      <c r="K662" s="179"/>
      <c r="L662" s="179"/>
      <c r="M662" s="179"/>
      <c r="N662" s="179"/>
      <c r="O662" s="179"/>
      <c r="P662" s="179"/>
      <c r="Q662" s="24"/>
      <c r="R662" s="182"/>
      <c r="S662" s="24"/>
      <c r="T662" s="32"/>
      <c r="U662" s="240"/>
      <c r="V662" s="66"/>
      <c r="W662" s="78"/>
      <c r="X662" s="66"/>
      <c r="Y662" s="66"/>
      <c r="Z662" s="25"/>
      <c r="AA662" s="23"/>
      <c r="AB662" s="23"/>
      <c r="AC662" s="25"/>
      <c r="AD662" s="60"/>
      <c r="AE662" s="31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25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25"/>
      <c r="DZ662" s="25"/>
      <c r="EA662" s="25"/>
      <c r="EB662" s="25"/>
      <c r="EC662" s="25"/>
      <c r="ED662" s="25"/>
      <c r="EE662" s="25"/>
      <c r="EF662" s="25"/>
      <c r="EG662" s="25"/>
      <c r="EH662" s="25"/>
      <c r="EI662" s="25"/>
      <c r="EJ662" s="25"/>
      <c r="EK662" s="25"/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25"/>
      <c r="EW662" s="25"/>
      <c r="EX662" s="25"/>
      <c r="EY662" s="25"/>
      <c r="EZ662" s="25"/>
      <c r="FA662" s="25"/>
      <c r="FB662" s="25"/>
      <c r="FC662" s="25"/>
      <c r="FD662" s="25"/>
      <c r="FE662" s="25"/>
      <c r="FF662" s="25"/>
      <c r="FG662" s="25"/>
      <c r="FH662" s="25"/>
      <c r="FI662" s="25"/>
      <c r="FJ662" s="25"/>
      <c r="FK662" s="25"/>
      <c r="FL662" s="25"/>
      <c r="FM662" s="25"/>
      <c r="FN662" s="25"/>
      <c r="FO662" s="25"/>
      <c r="FP662" s="25"/>
      <c r="FQ662" s="25"/>
      <c r="FR662" s="25"/>
      <c r="FS662" s="25"/>
      <c r="FT662" s="25"/>
      <c r="FU662" s="25"/>
      <c r="FV662" s="25"/>
      <c r="FW662" s="25"/>
      <c r="FX662" s="25"/>
      <c r="FY662" s="25"/>
      <c r="FZ662" s="25"/>
      <c r="GA662" s="25"/>
      <c r="GB662" s="25"/>
      <c r="GC662" s="25"/>
      <c r="GD662" s="25"/>
      <c r="GE662" s="25"/>
      <c r="GF662" s="25"/>
      <c r="GG662" s="25"/>
      <c r="GH662" s="25"/>
      <c r="GI662" s="25"/>
      <c r="GJ662" s="25"/>
      <c r="GK662" s="25"/>
      <c r="GL662" s="25"/>
      <c r="GM662" s="25"/>
      <c r="GN662" s="25"/>
      <c r="GO662" s="25"/>
      <c r="GP662" s="25"/>
      <c r="GQ662" s="25"/>
      <c r="GR662" s="25"/>
      <c r="GS662" s="25"/>
      <c r="GT662" s="25"/>
      <c r="GU662" s="25"/>
      <c r="GV662" s="25"/>
      <c r="GW662" s="25"/>
      <c r="GX662" s="25"/>
      <c r="GY662" s="25"/>
      <c r="GZ662" s="25"/>
      <c r="HA662" s="25"/>
      <c r="HB662" s="25"/>
      <c r="HC662" s="25"/>
      <c r="HD662" s="25"/>
      <c r="HE662" s="25"/>
      <c r="HF662" s="25"/>
      <c r="HG662" s="25"/>
      <c r="HH662" s="25"/>
      <c r="HI662" s="25"/>
      <c r="HJ662" s="25"/>
      <c r="HK662" s="25"/>
      <c r="HL662" s="25"/>
      <c r="HM662" s="25"/>
      <c r="HN662" s="25"/>
      <c r="HO662" s="25"/>
      <c r="HP662" s="25"/>
      <c r="HQ662" s="25"/>
      <c r="HR662" s="25"/>
      <c r="HS662" s="25"/>
      <c r="HT662" s="25"/>
      <c r="HU662" s="25"/>
      <c r="HV662" s="25"/>
      <c r="HW662" s="25"/>
      <c r="HX662" s="25"/>
      <c r="HY662" s="25"/>
      <c r="HZ662" s="25"/>
      <c r="IA662" s="25"/>
      <c r="IB662" s="25"/>
      <c r="IC662" s="25"/>
      <c r="ID662" s="25"/>
      <c r="IE662" s="25"/>
      <c r="IF662" s="25"/>
      <c r="IG662" s="25"/>
      <c r="IH662" s="25"/>
      <c r="II662" s="25"/>
      <c r="IJ662" s="25"/>
      <c r="IK662" s="25"/>
      <c r="IL662" s="25"/>
      <c r="IM662" s="25"/>
      <c r="IN662" s="25"/>
      <c r="IO662" s="25"/>
      <c r="IP662" s="25"/>
      <c r="IQ662" s="25"/>
      <c r="IR662" s="25"/>
      <c r="IS662" s="25"/>
      <c r="IT662" s="25"/>
      <c r="IU662" s="25"/>
      <c r="IV662" s="25"/>
      <c r="IW662" s="25"/>
      <c r="IX662" s="25"/>
      <c r="IY662" s="25"/>
      <c r="IZ662" s="25"/>
      <c r="JA662" s="25"/>
      <c r="JB662" s="25"/>
      <c r="JC662" s="25"/>
      <c r="JD662" s="25"/>
      <c r="JE662" s="25"/>
      <c r="JF662" s="25"/>
      <c r="JG662" s="25"/>
      <c r="JH662" s="25"/>
      <c r="JI662" s="25"/>
      <c r="JJ662" s="25"/>
      <c r="JK662" s="25"/>
      <c r="JL662" s="25"/>
      <c r="JM662" s="25"/>
      <c r="JN662" s="25"/>
      <c r="JO662" s="25"/>
      <c r="JP662" s="25"/>
      <c r="JQ662" s="25"/>
      <c r="JR662" s="25"/>
      <c r="JS662" s="25"/>
      <c r="JT662" s="25"/>
      <c r="JU662" s="25"/>
      <c r="JV662" s="25"/>
      <c r="JW662" s="25"/>
      <c r="JX662" s="25"/>
      <c r="JY662" s="25"/>
      <c r="JZ662" s="25"/>
      <c r="KA662" s="25"/>
      <c r="KB662" s="25"/>
      <c r="KC662" s="25"/>
      <c r="KD662" s="25"/>
      <c r="KE662" s="25"/>
      <c r="KF662" s="25"/>
      <c r="KG662" s="25"/>
      <c r="KH662" s="25"/>
      <c r="KI662" s="25"/>
      <c r="KJ662" s="25"/>
      <c r="KK662" s="25"/>
      <c r="KL662" s="25"/>
      <c r="KM662" s="25"/>
      <c r="KN662" s="25"/>
      <c r="KO662" s="25"/>
      <c r="KP662" s="25"/>
      <c r="KQ662" s="25"/>
      <c r="KR662" s="25"/>
      <c r="KS662" s="25"/>
      <c r="KT662" s="25"/>
      <c r="KU662" s="25"/>
      <c r="KV662" s="25"/>
      <c r="KW662" s="25"/>
      <c r="KX662" s="25"/>
      <c r="KY662" s="25"/>
      <c r="KZ662" s="25"/>
      <c r="LA662" s="25"/>
      <c r="LB662" s="25"/>
      <c r="LC662" s="25"/>
      <c r="LD662" s="25"/>
      <c r="LE662" s="25"/>
      <c r="LF662" s="25"/>
      <c r="LG662" s="25"/>
      <c r="LH662" s="25"/>
      <c r="LI662" s="25"/>
      <c r="LJ662" s="25"/>
      <c r="LK662" s="25"/>
      <c r="LL662" s="25"/>
      <c r="LM662" s="25"/>
      <c r="LN662" s="25"/>
      <c r="LO662" s="25"/>
      <c r="LP662" s="25"/>
      <c r="LQ662" s="25"/>
      <c r="LR662" s="25"/>
      <c r="LS662" s="25"/>
      <c r="LT662" s="25"/>
      <c r="LU662" s="25"/>
      <c r="LV662" s="25"/>
      <c r="LW662" s="25"/>
      <c r="LX662" s="25"/>
      <c r="LY662" s="25"/>
      <c r="LZ662" s="25"/>
      <c r="MA662" s="25"/>
      <c r="MB662" s="25"/>
      <c r="MC662" s="25"/>
      <c r="MD662" s="25"/>
      <c r="ME662" s="25"/>
      <c r="MF662" s="25"/>
    </row>
    <row r="663" spans="1:344" s="26" customFormat="1" hidden="1" x14ac:dyDescent="0.25">
      <c r="A663" s="21"/>
      <c r="B663" s="22"/>
      <c r="C663" s="76"/>
      <c r="D663" s="7"/>
      <c r="E663" s="7"/>
      <c r="F663" s="7"/>
      <c r="G663" s="179"/>
      <c r="H663" s="179"/>
      <c r="I663" s="271"/>
      <c r="J663" s="194"/>
      <c r="K663" s="179"/>
      <c r="L663" s="179"/>
      <c r="M663" s="179"/>
      <c r="N663" s="179"/>
      <c r="O663" s="179"/>
      <c r="P663" s="179"/>
      <c r="Q663" s="24"/>
      <c r="R663" s="182"/>
      <c r="S663" s="24"/>
      <c r="T663" s="32"/>
      <c r="U663" s="240"/>
      <c r="V663" s="66"/>
      <c r="W663" s="78"/>
      <c r="X663" s="66"/>
      <c r="Y663" s="66"/>
      <c r="Z663" s="25"/>
      <c r="AA663" s="23"/>
      <c r="AB663" s="23"/>
      <c r="AC663" s="25"/>
      <c r="AD663" s="60"/>
      <c r="AE663" s="31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25"/>
      <c r="CR663" s="25"/>
      <c r="CS663" s="25"/>
      <c r="CT663" s="25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25"/>
      <c r="DZ663" s="25"/>
      <c r="EA663" s="25"/>
      <c r="EB663" s="25"/>
      <c r="EC663" s="25"/>
      <c r="ED663" s="25"/>
      <c r="EE663" s="25"/>
      <c r="EF663" s="25"/>
      <c r="EG663" s="25"/>
      <c r="EH663" s="25"/>
      <c r="EI663" s="25"/>
      <c r="EJ663" s="25"/>
      <c r="EK663" s="25"/>
      <c r="EL663" s="25"/>
      <c r="EM663" s="25"/>
      <c r="EN663" s="25"/>
      <c r="EO663" s="25"/>
      <c r="EP663" s="25"/>
      <c r="EQ663" s="25"/>
      <c r="ER663" s="25"/>
      <c r="ES663" s="25"/>
      <c r="ET663" s="25"/>
      <c r="EU663" s="25"/>
      <c r="EV663" s="25"/>
      <c r="EW663" s="25"/>
      <c r="EX663" s="25"/>
      <c r="EY663" s="25"/>
      <c r="EZ663" s="25"/>
      <c r="FA663" s="25"/>
      <c r="FB663" s="25"/>
      <c r="FC663" s="25"/>
      <c r="FD663" s="25"/>
      <c r="FE663" s="25"/>
      <c r="FF663" s="25"/>
      <c r="FG663" s="25"/>
      <c r="FH663" s="25"/>
      <c r="FI663" s="25"/>
      <c r="FJ663" s="25"/>
      <c r="FK663" s="25"/>
      <c r="FL663" s="25"/>
      <c r="FM663" s="25"/>
      <c r="FN663" s="25"/>
      <c r="FO663" s="25"/>
      <c r="FP663" s="25"/>
      <c r="FQ663" s="25"/>
      <c r="FR663" s="25"/>
      <c r="FS663" s="25"/>
      <c r="FT663" s="25"/>
      <c r="FU663" s="25"/>
      <c r="FV663" s="25"/>
      <c r="FW663" s="25"/>
      <c r="FX663" s="25"/>
      <c r="FY663" s="25"/>
      <c r="FZ663" s="25"/>
      <c r="GA663" s="25"/>
      <c r="GB663" s="25"/>
      <c r="GC663" s="25"/>
      <c r="GD663" s="25"/>
      <c r="GE663" s="25"/>
      <c r="GF663" s="25"/>
      <c r="GG663" s="25"/>
      <c r="GH663" s="25"/>
      <c r="GI663" s="25"/>
      <c r="GJ663" s="25"/>
      <c r="GK663" s="25"/>
      <c r="GL663" s="25"/>
      <c r="GM663" s="25"/>
      <c r="GN663" s="25"/>
      <c r="GO663" s="25"/>
      <c r="GP663" s="25"/>
      <c r="GQ663" s="25"/>
      <c r="GR663" s="25"/>
      <c r="GS663" s="25"/>
      <c r="GT663" s="25"/>
      <c r="GU663" s="25"/>
      <c r="GV663" s="25"/>
      <c r="GW663" s="25"/>
      <c r="GX663" s="25"/>
      <c r="GY663" s="25"/>
      <c r="GZ663" s="25"/>
      <c r="HA663" s="25"/>
      <c r="HB663" s="25"/>
      <c r="HC663" s="25"/>
      <c r="HD663" s="25"/>
      <c r="HE663" s="25"/>
      <c r="HF663" s="25"/>
      <c r="HG663" s="25"/>
      <c r="HH663" s="25"/>
      <c r="HI663" s="25"/>
      <c r="HJ663" s="25"/>
      <c r="HK663" s="25"/>
      <c r="HL663" s="25"/>
      <c r="HM663" s="25"/>
      <c r="HN663" s="25"/>
      <c r="HO663" s="25"/>
      <c r="HP663" s="25"/>
      <c r="HQ663" s="25"/>
      <c r="HR663" s="25"/>
      <c r="HS663" s="25"/>
      <c r="HT663" s="25"/>
      <c r="HU663" s="25"/>
      <c r="HV663" s="25"/>
      <c r="HW663" s="25"/>
      <c r="HX663" s="25"/>
      <c r="HY663" s="25"/>
      <c r="HZ663" s="25"/>
      <c r="IA663" s="25"/>
      <c r="IB663" s="25"/>
      <c r="IC663" s="25"/>
      <c r="ID663" s="25"/>
      <c r="IE663" s="25"/>
      <c r="IF663" s="25"/>
      <c r="IG663" s="25"/>
      <c r="IH663" s="25"/>
      <c r="II663" s="25"/>
      <c r="IJ663" s="25"/>
      <c r="IK663" s="25"/>
      <c r="IL663" s="25"/>
      <c r="IM663" s="25"/>
      <c r="IN663" s="25"/>
      <c r="IO663" s="25"/>
      <c r="IP663" s="25"/>
      <c r="IQ663" s="25"/>
      <c r="IR663" s="25"/>
      <c r="IS663" s="25"/>
      <c r="IT663" s="25"/>
      <c r="IU663" s="25"/>
      <c r="IV663" s="25"/>
      <c r="IW663" s="25"/>
      <c r="IX663" s="25"/>
      <c r="IY663" s="25"/>
      <c r="IZ663" s="25"/>
      <c r="JA663" s="25"/>
      <c r="JB663" s="25"/>
      <c r="JC663" s="25"/>
      <c r="JD663" s="25"/>
      <c r="JE663" s="25"/>
      <c r="JF663" s="25"/>
      <c r="JG663" s="25"/>
      <c r="JH663" s="25"/>
      <c r="JI663" s="25"/>
      <c r="JJ663" s="25"/>
      <c r="JK663" s="25"/>
      <c r="JL663" s="25"/>
      <c r="JM663" s="25"/>
      <c r="JN663" s="25"/>
      <c r="JO663" s="25"/>
      <c r="JP663" s="25"/>
      <c r="JQ663" s="25"/>
      <c r="JR663" s="25"/>
      <c r="JS663" s="25"/>
      <c r="JT663" s="25"/>
      <c r="JU663" s="25"/>
      <c r="JV663" s="25"/>
      <c r="JW663" s="25"/>
      <c r="JX663" s="25"/>
      <c r="JY663" s="25"/>
      <c r="JZ663" s="25"/>
      <c r="KA663" s="25"/>
      <c r="KB663" s="25"/>
      <c r="KC663" s="25"/>
      <c r="KD663" s="25"/>
      <c r="KE663" s="25"/>
      <c r="KF663" s="25"/>
      <c r="KG663" s="25"/>
      <c r="KH663" s="25"/>
      <c r="KI663" s="25"/>
      <c r="KJ663" s="25"/>
      <c r="KK663" s="25"/>
      <c r="KL663" s="25"/>
      <c r="KM663" s="25"/>
      <c r="KN663" s="25"/>
      <c r="KO663" s="25"/>
      <c r="KP663" s="25"/>
      <c r="KQ663" s="25"/>
      <c r="KR663" s="25"/>
      <c r="KS663" s="25"/>
      <c r="KT663" s="25"/>
      <c r="KU663" s="25"/>
      <c r="KV663" s="25"/>
      <c r="KW663" s="25"/>
      <c r="KX663" s="25"/>
      <c r="KY663" s="25"/>
      <c r="KZ663" s="25"/>
      <c r="LA663" s="25"/>
      <c r="LB663" s="25"/>
      <c r="LC663" s="25"/>
      <c r="LD663" s="25"/>
      <c r="LE663" s="25"/>
      <c r="LF663" s="25"/>
      <c r="LG663" s="25"/>
      <c r="LH663" s="25"/>
      <c r="LI663" s="25"/>
      <c r="LJ663" s="25"/>
      <c r="LK663" s="25"/>
      <c r="LL663" s="25"/>
      <c r="LM663" s="25"/>
      <c r="LN663" s="25"/>
      <c r="LO663" s="25"/>
      <c r="LP663" s="25"/>
      <c r="LQ663" s="25"/>
      <c r="LR663" s="25"/>
      <c r="LS663" s="25"/>
      <c r="LT663" s="25"/>
      <c r="LU663" s="25"/>
      <c r="LV663" s="25"/>
      <c r="LW663" s="25"/>
      <c r="LX663" s="25"/>
      <c r="LY663" s="25"/>
      <c r="LZ663" s="25"/>
      <c r="MA663" s="25"/>
      <c r="MB663" s="25"/>
      <c r="MC663" s="25"/>
      <c r="MD663" s="25"/>
      <c r="ME663" s="25"/>
      <c r="MF663" s="25"/>
    </row>
    <row r="664" spans="1:344" s="26" customFormat="1" hidden="1" x14ac:dyDescent="0.25">
      <c r="A664" s="21"/>
      <c r="B664" s="22"/>
      <c r="C664" s="76"/>
      <c r="D664" s="7"/>
      <c r="E664" s="7"/>
      <c r="F664" s="7"/>
      <c r="G664" s="179"/>
      <c r="H664" s="179"/>
      <c r="I664" s="271"/>
      <c r="J664" s="194"/>
      <c r="K664" s="179"/>
      <c r="L664" s="179"/>
      <c r="M664" s="179"/>
      <c r="N664" s="179"/>
      <c r="O664" s="179"/>
      <c r="P664" s="179"/>
      <c r="Q664" s="24"/>
      <c r="R664" s="182"/>
      <c r="S664" s="24"/>
      <c r="T664" s="32"/>
      <c r="U664" s="240"/>
      <c r="V664" s="66"/>
      <c r="W664" s="78"/>
      <c r="X664" s="66"/>
      <c r="Y664" s="66"/>
      <c r="Z664" s="25"/>
      <c r="AA664" s="23"/>
      <c r="AB664" s="23"/>
      <c r="AC664" s="25"/>
      <c r="AD664" s="60"/>
      <c r="AE664" s="31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25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25"/>
      <c r="DZ664" s="25"/>
      <c r="EA664" s="25"/>
      <c r="EB664" s="25"/>
      <c r="EC664" s="25"/>
      <c r="ED664" s="25"/>
      <c r="EE664" s="25"/>
      <c r="EF664" s="25"/>
      <c r="EG664" s="25"/>
      <c r="EH664" s="25"/>
      <c r="EI664" s="25"/>
      <c r="EJ664" s="25"/>
      <c r="EK664" s="25"/>
      <c r="EL664" s="25"/>
      <c r="EM664" s="25"/>
      <c r="EN664" s="25"/>
      <c r="EO664" s="25"/>
      <c r="EP664" s="25"/>
      <c r="EQ664" s="25"/>
      <c r="ER664" s="25"/>
      <c r="ES664" s="25"/>
      <c r="ET664" s="25"/>
      <c r="EU664" s="25"/>
      <c r="EV664" s="25"/>
      <c r="EW664" s="25"/>
      <c r="EX664" s="25"/>
      <c r="EY664" s="25"/>
      <c r="EZ664" s="25"/>
      <c r="FA664" s="25"/>
      <c r="FB664" s="25"/>
      <c r="FC664" s="25"/>
      <c r="FD664" s="25"/>
      <c r="FE664" s="25"/>
      <c r="FF664" s="25"/>
      <c r="FG664" s="25"/>
      <c r="FH664" s="25"/>
      <c r="FI664" s="25"/>
      <c r="FJ664" s="25"/>
      <c r="FK664" s="25"/>
      <c r="FL664" s="25"/>
      <c r="FM664" s="25"/>
      <c r="FN664" s="25"/>
      <c r="FO664" s="25"/>
      <c r="FP664" s="25"/>
      <c r="FQ664" s="25"/>
      <c r="FR664" s="25"/>
      <c r="FS664" s="25"/>
      <c r="FT664" s="25"/>
      <c r="FU664" s="25"/>
      <c r="FV664" s="25"/>
      <c r="FW664" s="25"/>
      <c r="FX664" s="25"/>
      <c r="FY664" s="25"/>
      <c r="FZ664" s="25"/>
      <c r="GA664" s="25"/>
      <c r="GB664" s="25"/>
      <c r="GC664" s="25"/>
      <c r="GD664" s="25"/>
      <c r="GE664" s="25"/>
      <c r="GF664" s="25"/>
      <c r="GG664" s="25"/>
      <c r="GH664" s="25"/>
      <c r="GI664" s="25"/>
      <c r="GJ664" s="25"/>
      <c r="GK664" s="25"/>
      <c r="GL664" s="25"/>
      <c r="GM664" s="25"/>
      <c r="GN664" s="25"/>
      <c r="GO664" s="25"/>
      <c r="GP664" s="25"/>
      <c r="GQ664" s="25"/>
      <c r="GR664" s="25"/>
      <c r="GS664" s="25"/>
      <c r="GT664" s="25"/>
      <c r="GU664" s="25"/>
      <c r="GV664" s="25"/>
      <c r="GW664" s="25"/>
      <c r="GX664" s="25"/>
      <c r="GY664" s="25"/>
      <c r="GZ664" s="25"/>
      <c r="HA664" s="25"/>
      <c r="HB664" s="25"/>
      <c r="HC664" s="25"/>
      <c r="HD664" s="25"/>
      <c r="HE664" s="25"/>
      <c r="HF664" s="25"/>
      <c r="HG664" s="25"/>
      <c r="HH664" s="25"/>
      <c r="HI664" s="25"/>
      <c r="HJ664" s="25"/>
      <c r="HK664" s="25"/>
      <c r="HL664" s="25"/>
      <c r="HM664" s="25"/>
      <c r="HN664" s="25"/>
      <c r="HO664" s="25"/>
      <c r="HP664" s="25"/>
      <c r="HQ664" s="25"/>
      <c r="HR664" s="25"/>
      <c r="HS664" s="25"/>
      <c r="HT664" s="25"/>
      <c r="HU664" s="25"/>
      <c r="HV664" s="25"/>
      <c r="HW664" s="25"/>
      <c r="HX664" s="25"/>
      <c r="HY664" s="25"/>
      <c r="HZ664" s="25"/>
      <c r="IA664" s="25"/>
      <c r="IB664" s="25"/>
      <c r="IC664" s="25"/>
      <c r="ID664" s="25"/>
      <c r="IE664" s="25"/>
      <c r="IF664" s="25"/>
      <c r="IG664" s="25"/>
      <c r="IH664" s="25"/>
      <c r="II664" s="25"/>
      <c r="IJ664" s="25"/>
      <c r="IK664" s="25"/>
      <c r="IL664" s="25"/>
      <c r="IM664" s="25"/>
      <c r="IN664" s="25"/>
      <c r="IO664" s="25"/>
      <c r="IP664" s="25"/>
      <c r="IQ664" s="25"/>
      <c r="IR664" s="25"/>
      <c r="IS664" s="25"/>
      <c r="IT664" s="25"/>
      <c r="IU664" s="25"/>
      <c r="IV664" s="25"/>
      <c r="IW664" s="25"/>
      <c r="IX664" s="25"/>
      <c r="IY664" s="25"/>
      <c r="IZ664" s="25"/>
      <c r="JA664" s="25"/>
      <c r="JB664" s="25"/>
      <c r="JC664" s="25"/>
      <c r="JD664" s="25"/>
      <c r="JE664" s="25"/>
      <c r="JF664" s="25"/>
      <c r="JG664" s="25"/>
      <c r="JH664" s="25"/>
      <c r="JI664" s="25"/>
      <c r="JJ664" s="25"/>
      <c r="JK664" s="25"/>
      <c r="JL664" s="25"/>
      <c r="JM664" s="25"/>
      <c r="JN664" s="25"/>
      <c r="JO664" s="25"/>
      <c r="JP664" s="25"/>
      <c r="JQ664" s="25"/>
      <c r="JR664" s="25"/>
      <c r="JS664" s="25"/>
      <c r="JT664" s="25"/>
      <c r="JU664" s="25"/>
      <c r="JV664" s="25"/>
      <c r="JW664" s="25"/>
      <c r="JX664" s="25"/>
      <c r="JY664" s="25"/>
      <c r="JZ664" s="25"/>
      <c r="KA664" s="25"/>
      <c r="KB664" s="25"/>
      <c r="KC664" s="25"/>
      <c r="KD664" s="25"/>
      <c r="KE664" s="25"/>
      <c r="KF664" s="25"/>
      <c r="KG664" s="25"/>
      <c r="KH664" s="25"/>
      <c r="KI664" s="25"/>
      <c r="KJ664" s="25"/>
      <c r="KK664" s="25"/>
      <c r="KL664" s="25"/>
      <c r="KM664" s="25"/>
      <c r="KN664" s="25"/>
      <c r="KO664" s="25"/>
      <c r="KP664" s="25"/>
      <c r="KQ664" s="25"/>
      <c r="KR664" s="25"/>
      <c r="KS664" s="25"/>
      <c r="KT664" s="25"/>
      <c r="KU664" s="25"/>
      <c r="KV664" s="25"/>
      <c r="KW664" s="25"/>
      <c r="KX664" s="25"/>
      <c r="KY664" s="25"/>
      <c r="KZ664" s="25"/>
      <c r="LA664" s="25"/>
      <c r="LB664" s="25"/>
      <c r="LC664" s="25"/>
      <c r="LD664" s="25"/>
      <c r="LE664" s="25"/>
      <c r="LF664" s="25"/>
      <c r="LG664" s="25"/>
      <c r="LH664" s="25"/>
      <c r="LI664" s="25"/>
      <c r="LJ664" s="25"/>
      <c r="LK664" s="25"/>
      <c r="LL664" s="25"/>
      <c r="LM664" s="25"/>
      <c r="LN664" s="25"/>
      <c r="LO664" s="25"/>
      <c r="LP664" s="25"/>
      <c r="LQ664" s="25"/>
      <c r="LR664" s="25"/>
      <c r="LS664" s="25"/>
      <c r="LT664" s="25"/>
      <c r="LU664" s="25"/>
      <c r="LV664" s="25"/>
      <c r="LW664" s="25"/>
      <c r="LX664" s="25"/>
      <c r="LY664" s="25"/>
      <c r="LZ664" s="25"/>
      <c r="MA664" s="25"/>
      <c r="MB664" s="25"/>
      <c r="MC664" s="25"/>
      <c r="MD664" s="25"/>
      <c r="ME664" s="25"/>
      <c r="MF664" s="25"/>
    </row>
    <row r="665" spans="1:344" s="26" customFormat="1" hidden="1" x14ac:dyDescent="0.25">
      <c r="A665" s="21"/>
      <c r="B665" s="22"/>
      <c r="C665" s="76"/>
      <c r="D665" s="7"/>
      <c r="E665" s="7"/>
      <c r="F665" s="7"/>
      <c r="G665" s="179"/>
      <c r="H665" s="179"/>
      <c r="I665" s="271"/>
      <c r="J665" s="194"/>
      <c r="K665" s="179"/>
      <c r="L665" s="179"/>
      <c r="M665" s="179"/>
      <c r="N665" s="179"/>
      <c r="O665" s="179"/>
      <c r="P665" s="179"/>
      <c r="Q665" s="24"/>
      <c r="R665" s="182"/>
      <c r="S665" s="24"/>
      <c r="T665" s="32"/>
      <c r="U665" s="240"/>
      <c r="V665" s="66"/>
      <c r="W665" s="78"/>
      <c r="X665" s="66"/>
      <c r="Y665" s="66"/>
      <c r="Z665" s="25"/>
      <c r="AA665" s="23"/>
      <c r="AB665" s="23"/>
      <c r="AC665" s="25"/>
      <c r="AD665" s="60"/>
      <c r="AE665" s="31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25"/>
      <c r="CR665" s="25"/>
      <c r="CS665" s="25"/>
      <c r="CT665" s="25"/>
      <c r="CU665" s="25"/>
      <c r="CV665" s="25"/>
      <c r="CW665" s="25"/>
      <c r="CX665" s="25"/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5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25"/>
      <c r="DZ665" s="25"/>
      <c r="EA665" s="25"/>
      <c r="EB665" s="25"/>
      <c r="EC665" s="25"/>
      <c r="ED665" s="25"/>
      <c r="EE665" s="25"/>
      <c r="EF665" s="25"/>
      <c r="EG665" s="25"/>
      <c r="EH665" s="25"/>
      <c r="EI665" s="25"/>
      <c r="EJ665" s="25"/>
      <c r="EK665" s="25"/>
      <c r="EL665" s="25"/>
      <c r="EM665" s="25"/>
      <c r="EN665" s="25"/>
      <c r="EO665" s="25"/>
      <c r="EP665" s="25"/>
      <c r="EQ665" s="25"/>
      <c r="ER665" s="25"/>
      <c r="ES665" s="25"/>
      <c r="ET665" s="25"/>
      <c r="EU665" s="25"/>
      <c r="EV665" s="25"/>
      <c r="EW665" s="25"/>
      <c r="EX665" s="25"/>
      <c r="EY665" s="25"/>
      <c r="EZ665" s="25"/>
      <c r="FA665" s="25"/>
      <c r="FB665" s="25"/>
      <c r="FC665" s="25"/>
      <c r="FD665" s="25"/>
      <c r="FE665" s="25"/>
      <c r="FF665" s="25"/>
      <c r="FG665" s="25"/>
      <c r="FH665" s="25"/>
      <c r="FI665" s="25"/>
      <c r="FJ665" s="25"/>
      <c r="FK665" s="25"/>
      <c r="FL665" s="25"/>
      <c r="FM665" s="25"/>
      <c r="FN665" s="25"/>
      <c r="FO665" s="25"/>
      <c r="FP665" s="25"/>
      <c r="FQ665" s="25"/>
      <c r="FR665" s="25"/>
      <c r="FS665" s="25"/>
      <c r="FT665" s="25"/>
      <c r="FU665" s="25"/>
      <c r="FV665" s="25"/>
      <c r="FW665" s="25"/>
      <c r="FX665" s="25"/>
      <c r="FY665" s="25"/>
      <c r="FZ665" s="25"/>
      <c r="GA665" s="25"/>
      <c r="GB665" s="25"/>
      <c r="GC665" s="25"/>
      <c r="GD665" s="25"/>
      <c r="GE665" s="25"/>
      <c r="GF665" s="25"/>
      <c r="GG665" s="25"/>
      <c r="GH665" s="25"/>
      <c r="GI665" s="25"/>
      <c r="GJ665" s="25"/>
      <c r="GK665" s="25"/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5"/>
      <c r="GW665" s="25"/>
      <c r="GX665" s="25"/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5"/>
      <c r="HJ665" s="25"/>
      <c r="HK665" s="25"/>
      <c r="HL665" s="25"/>
      <c r="HM665" s="25"/>
      <c r="HN665" s="25"/>
      <c r="HO665" s="25"/>
      <c r="HP665" s="25"/>
      <c r="HQ665" s="25"/>
      <c r="HR665" s="25"/>
      <c r="HS665" s="25"/>
      <c r="HT665" s="25"/>
      <c r="HU665" s="25"/>
      <c r="HV665" s="25"/>
      <c r="HW665" s="25"/>
      <c r="HX665" s="25"/>
      <c r="HY665" s="25"/>
      <c r="HZ665" s="25"/>
      <c r="IA665" s="25"/>
      <c r="IB665" s="25"/>
      <c r="IC665" s="25"/>
      <c r="ID665" s="25"/>
      <c r="IE665" s="25"/>
      <c r="IF665" s="25"/>
      <c r="IG665" s="25"/>
      <c r="IH665" s="25"/>
      <c r="II665" s="25"/>
      <c r="IJ665" s="25"/>
      <c r="IK665" s="25"/>
      <c r="IL665" s="25"/>
      <c r="IM665" s="25"/>
      <c r="IN665" s="25"/>
      <c r="IO665" s="25"/>
      <c r="IP665" s="25"/>
      <c r="IQ665" s="25"/>
      <c r="IR665" s="25"/>
      <c r="IS665" s="25"/>
      <c r="IT665" s="25"/>
      <c r="IU665" s="25"/>
      <c r="IV665" s="25"/>
      <c r="IW665" s="25"/>
      <c r="IX665" s="25"/>
      <c r="IY665" s="25"/>
      <c r="IZ665" s="25"/>
      <c r="JA665" s="25"/>
      <c r="JB665" s="25"/>
      <c r="JC665" s="25"/>
      <c r="JD665" s="25"/>
      <c r="JE665" s="25"/>
      <c r="JF665" s="25"/>
      <c r="JG665" s="25"/>
      <c r="JH665" s="25"/>
      <c r="JI665" s="25"/>
      <c r="JJ665" s="25"/>
      <c r="JK665" s="25"/>
      <c r="JL665" s="25"/>
      <c r="JM665" s="25"/>
      <c r="JN665" s="25"/>
      <c r="JO665" s="25"/>
      <c r="JP665" s="25"/>
      <c r="JQ665" s="25"/>
      <c r="JR665" s="25"/>
      <c r="JS665" s="25"/>
      <c r="JT665" s="25"/>
      <c r="JU665" s="25"/>
      <c r="JV665" s="25"/>
      <c r="JW665" s="25"/>
      <c r="JX665" s="25"/>
      <c r="JY665" s="25"/>
      <c r="JZ665" s="25"/>
      <c r="KA665" s="25"/>
      <c r="KB665" s="25"/>
      <c r="KC665" s="25"/>
      <c r="KD665" s="25"/>
      <c r="KE665" s="25"/>
      <c r="KF665" s="25"/>
      <c r="KG665" s="25"/>
      <c r="KH665" s="25"/>
      <c r="KI665" s="25"/>
      <c r="KJ665" s="25"/>
      <c r="KK665" s="25"/>
      <c r="KL665" s="25"/>
      <c r="KM665" s="25"/>
      <c r="KN665" s="25"/>
      <c r="KO665" s="25"/>
      <c r="KP665" s="25"/>
      <c r="KQ665" s="25"/>
      <c r="KR665" s="25"/>
      <c r="KS665" s="25"/>
      <c r="KT665" s="25"/>
      <c r="KU665" s="25"/>
      <c r="KV665" s="25"/>
      <c r="KW665" s="25"/>
      <c r="KX665" s="25"/>
      <c r="KY665" s="25"/>
      <c r="KZ665" s="25"/>
      <c r="LA665" s="25"/>
      <c r="LB665" s="25"/>
      <c r="LC665" s="25"/>
      <c r="LD665" s="25"/>
      <c r="LE665" s="25"/>
      <c r="LF665" s="25"/>
      <c r="LG665" s="25"/>
      <c r="LH665" s="25"/>
      <c r="LI665" s="25"/>
      <c r="LJ665" s="25"/>
      <c r="LK665" s="25"/>
      <c r="LL665" s="25"/>
      <c r="LM665" s="25"/>
      <c r="LN665" s="25"/>
      <c r="LO665" s="25"/>
      <c r="LP665" s="25"/>
      <c r="LQ665" s="25"/>
      <c r="LR665" s="25"/>
      <c r="LS665" s="25"/>
      <c r="LT665" s="25"/>
      <c r="LU665" s="25"/>
      <c r="LV665" s="25"/>
      <c r="LW665" s="25"/>
      <c r="LX665" s="25"/>
      <c r="LY665" s="25"/>
      <c r="LZ665" s="25"/>
      <c r="MA665" s="25"/>
      <c r="MB665" s="25"/>
      <c r="MC665" s="25"/>
      <c r="MD665" s="25"/>
      <c r="ME665" s="25"/>
      <c r="MF665" s="25"/>
    </row>
    <row r="666" spans="1:344" s="26" customFormat="1" hidden="1" x14ac:dyDescent="0.25">
      <c r="A666" s="21"/>
      <c r="B666" s="22"/>
      <c r="C666" s="76"/>
      <c r="D666" s="7"/>
      <c r="E666" s="7"/>
      <c r="F666" s="7"/>
      <c r="G666" s="179"/>
      <c r="H666" s="179"/>
      <c r="I666" s="271"/>
      <c r="J666" s="194"/>
      <c r="K666" s="179"/>
      <c r="L666" s="179"/>
      <c r="M666" s="179"/>
      <c r="N666" s="179"/>
      <c r="O666" s="179"/>
      <c r="P666" s="179"/>
      <c r="Q666" s="24"/>
      <c r="R666" s="182"/>
      <c r="S666" s="24"/>
      <c r="T666" s="32"/>
      <c r="U666" s="240"/>
      <c r="V666" s="66"/>
      <c r="W666" s="78"/>
      <c r="X666" s="66"/>
      <c r="Y666" s="66"/>
      <c r="Z666" s="25"/>
      <c r="AA666" s="23"/>
      <c r="AB666" s="23"/>
      <c r="AC666" s="25"/>
      <c r="AD666" s="60"/>
      <c r="AE666" s="31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25"/>
      <c r="DZ666" s="25"/>
      <c r="EA666" s="25"/>
      <c r="EB666" s="25"/>
      <c r="EC666" s="25"/>
      <c r="ED666" s="25"/>
      <c r="EE666" s="25"/>
      <c r="EF666" s="25"/>
      <c r="EG666" s="25"/>
      <c r="EH666" s="25"/>
      <c r="EI666" s="25"/>
      <c r="EJ666" s="25"/>
      <c r="EK666" s="25"/>
      <c r="EL666" s="25"/>
      <c r="EM666" s="25"/>
      <c r="EN666" s="25"/>
      <c r="EO666" s="25"/>
      <c r="EP666" s="25"/>
      <c r="EQ666" s="25"/>
      <c r="ER666" s="25"/>
      <c r="ES666" s="25"/>
      <c r="ET666" s="25"/>
      <c r="EU666" s="25"/>
      <c r="EV666" s="25"/>
      <c r="EW666" s="25"/>
      <c r="EX666" s="25"/>
      <c r="EY666" s="25"/>
      <c r="EZ666" s="25"/>
      <c r="FA666" s="25"/>
      <c r="FB666" s="25"/>
      <c r="FC666" s="25"/>
      <c r="FD666" s="25"/>
      <c r="FE666" s="25"/>
      <c r="FF666" s="25"/>
      <c r="FG666" s="25"/>
      <c r="FH666" s="25"/>
      <c r="FI666" s="25"/>
      <c r="FJ666" s="25"/>
      <c r="FK666" s="25"/>
      <c r="FL666" s="25"/>
      <c r="FM666" s="25"/>
      <c r="FN666" s="25"/>
      <c r="FO666" s="25"/>
      <c r="FP666" s="25"/>
      <c r="FQ666" s="25"/>
      <c r="FR666" s="25"/>
      <c r="FS666" s="25"/>
      <c r="FT666" s="25"/>
      <c r="FU666" s="25"/>
      <c r="FV666" s="25"/>
      <c r="FW666" s="25"/>
      <c r="FX666" s="25"/>
      <c r="FY666" s="25"/>
      <c r="FZ666" s="25"/>
      <c r="GA666" s="25"/>
      <c r="GB666" s="25"/>
      <c r="GC666" s="25"/>
      <c r="GD666" s="25"/>
      <c r="GE666" s="25"/>
      <c r="GF666" s="25"/>
      <c r="GG666" s="25"/>
      <c r="GH666" s="25"/>
      <c r="GI666" s="25"/>
      <c r="GJ666" s="25"/>
      <c r="GK666" s="25"/>
      <c r="GL666" s="25"/>
      <c r="GM666" s="25"/>
      <c r="GN666" s="25"/>
      <c r="GO666" s="25"/>
      <c r="GP666" s="25"/>
      <c r="GQ666" s="25"/>
      <c r="GR666" s="25"/>
      <c r="GS666" s="25"/>
      <c r="GT666" s="25"/>
      <c r="GU666" s="25"/>
      <c r="GV666" s="25"/>
      <c r="GW666" s="25"/>
      <c r="GX666" s="25"/>
      <c r="GY666" s="25"/>
      <c r="GZ666" s="25"/>
      <c r="HA666" s="25"/>
      <c r="HB666" s="25"/>
      <c r="HC666" s="25"/>
      <c r="HD666" s="25"/>
      <c r="HE666" s="25"/>
      <c r="HF666" s="25"/>
      <c r="HG666" s="25"/>
      <c r="HH666" s="25"/>
      <c r="HI666" s="25"/>
      <c r="HJ666" s="25"/>
      <c r="HK666" s="25"/>
      <c r="HL666" s="25"/>
      <c r="HM666" s="25"/>
      <c r="HN666" s="25"/>
      <c r="HO666" s="25"/>
      <c r="HP666" s="25"/>
      <c r="HQ666" s="25"/>
      <c r="HR666" s="25"/>
      <c r="HS666" s="25"/>
      <c r="HT666" s="25"/>
      <c r="HU666" s="25"/>
      <c r="HV666" s="25"/>
      <c r="HW666" s="25"/>
      <c r="HX666" s="25"/>
      <c r="HY666" s="25"/>
      <c r="HZ666" s="25"/>
      <c r="IA666" s="25"/>
      <c r="IB666" s="25"/>
      <c r="IC666" s="25"/>
      <c r="ID666" s="25"/>
      <c r="IE666" s="25"/>
      <c r="IF666" s="25"/>
      <c r="IG666" s="25"/>
      <c r="IH666" s="25"/>
      <c r="II666" s="25"/>
      <c r="IJ666" s="25"/>
      <c r="IK666" s="25"/>
      <c r="IL666" s="25"/>
      <c r="IM666" s="25"/>
      <c r="IN666" s="25"/>
      <c r="IO666" s="25"/>
      <c r="IP666" s="25"/>
      <c r="IQ666" s="25"/>
      <c r="IR666" s="25"/>
      <c r="IS666" s="25"/>
      <c r="IT666" s="25"/>
      <c r="IU666" s="25"/>
      <c r="IV666" s="25"/>
      <c r="IW666" s="25"/>
      <c r="IX666" s="25"/>
      <c r="IY666" s="25"/>
      <c r="IZ666" s="25"/>
      <c r="JA666" s="25"/>
      <c r="JB666" s="25"/>
      <c r="JC666" s="25"/>
      <c r="JD666" s="25"/>
      <c r="JE666" s="25"/>
      <c r="JF666" s="25"/>
      <c r="JG666" s="25"/>
      <c r="JH666" s="25"/>
      <c r="JI666" s="25"/>
      <c r="JJ666" s="25"/>
      <c r="JK666" s="25"/>
      <c r="JL666" s="25"/>
      <c r="JM666" s="25"/>
      <c r="JN666" s="25"/>
      <c r="JO666" s="25"/>
      <c r="JP666" s="25"/>
      <c r="JQ666" s="25"/>
      <c r="JR666" s="25"/>
      <c r="JS666" s="25"/>
      <c r="JT666" s="25"/>
      <c r="JU666" s="25"/>
      <c r="JV666" s="25"/>
      <c r="JW666" s="25"/>
      <c r="JX666" s="25"/>
      <c r="JY666" s="25"/>
      <c r="JZ666" s="25"/>
      <c r="KA666" s="25"/>
      <c r="KB666" s="25"/>
      <c r="KC666" s="25"/>
      <c r="KD666" s="25"/>
      <c r="KE666" s="25"/>
      <c r="KF666" s="25"/>
      <c r="KG666" s="25"/>
      <c r="KH666" s="25"/>
      <c r="KI666" s="25"/>
      <c r="KJ666" s="25"/>
      <c r="KK666" s="25"/>
      <c r="KL666" s="25"/>
      <c r="KM666" s="25"/>
      <c r="KN666" s="25"/>
      <c r="KO666" s="25"/>
      <c r="KP666" s="25"/>
      <c r="KQ666" s="25"/>
      <c r="KR666" s="25"/>
      <c r="KS666" s="25"/>
      <c r="KT666" s="25"/>
      <c r="KU666" s="25"/>
      <c r="KV666" s="25"/>
      <c r="KW666" s="25"/>
      <c r="KX666" s="25"/>
      <c r="KY666" s="25"/>
      <c r="KZ666" s="25"/>
      <c r="LA666" s="25"/>
      <c r="LB666" s="25"/>
      <c r="LC666" s="25"/>
      <c r="LD666" s="25"/>
      <c r="LE666" s="25"/>
      <c r="LF666" s="25"/>
      <c r="LG666" s="25"/>
      <c r="LH666" s="25"/>
      <c r="LI666" s="25"/>
      <c r="LJ666" s="25"/>
      <c r="LK666" s="25"/>
      <c r="LL666" s="25"/>
      <c r="LM666" s="25"/>
      <c r="LN666" s="25"/>
      <c r="LO666" s="25"/>
      <c r="LP666" s="25"/>
      <c r="LQ666" s="25"/>
      <c r="LR666" s="25"/>
      <c r="LS666" s="25"/>
      <c r="LT666" s="25"/>
      <c r="LU666" s="25"/>
      <c r="LV666" s="25"/>
      <c r="LW666" s="25"/>
      <c r="LX666" s="25"/>
      <c r="LY666" s="25"/>
      <c r="LZ666" s="25"/>
      <c r="MA666" s="25"/>
      <c r="MB666" s="25"/>
      <c r="MC666" s="25"/>
      <c r="MD666" s="25"/>
      <c r="ME666" s="25"/>
      <c r="MF666" s="25"/>
    </row>
    <row r="667" spans="1:344" s="26" customFormat="1" hidden="1" x14ac:dyDescent="0.25">
      <c r="A667" s="21"/>
      <c r="B667" s="22"/>
      <c r="C667" s="76"/>
      <c r="D667" s="7"/>
      <c r="E667" s="7"/>
      <c r="F667" s="7"/>
      <c r="G667" s="179"/>
      <c r="H667" s="179"/>
      <c r="I667" s="271"/>
      <c r="J667" s="194"/>
      <c r="K667" s="179"/>
      <c r="L667" s="179"/>
      <c r="M667" s="179"/>
      <c r="N667" s="179"/>
      <c r="O667" s="179"/>
      <c r="P667" s="179"/>
      <c r="Q667" s="24"/>
      <c r="R667" s="182"/>
      <c r="S667" s="24"/>
      <c r="T667" s="32"/>
      <c r="U667" s="240"/>
      <c r="V667" s="66"/>
      <c r="W667" s="78"/>
      <c r="X667" s="66"/>
      <c r="Y667" s="66"/>
      <c r="Z667" s="25"/>
      <c r="AA667" s="23"/>
      <c r="AB667" s="23"/>
      <c r="AC667" s="25"/>
      <c r="AD667" s="60"/>
      <c r="AE667" s="31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25"/>
      <c r="CR667" s="25"/>
      <c r="CS667" s="25"/>
      <c r="CT667" s="25"/>
      <c r="CU667" s="25"/>
      <c r="CV667" s="25"/>
      <c r="CW667" s="25"/>
      <c r="CX667" s="25"/>
      <c r="CY667" s="25"/>
      <c r="CZ667" s="25"/>
      <c r="DA667" s="25"/>
      <c r="DB667" s="25"/>
      <c r="DC667" s="25"/>
      <c r="DD667" s="25"/>
      <c r="DE667" s="25"/>
      <c r="DF667" s="25"/>
      <c r="DG667" s="25"/>
      <c r="DH667" s="25"/>
      <c r="DI667" s="25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25"/>
      <c r="DZ667" s="25"/>
      <c r="EA667" s="25"/>
      <c r="EB667" s="25"/>
      <c r="EC667" s="25"/>
      <c r="ED667" s="25"/>
      <c r="EE667" s="25"/>
      <c r="EF667" s="25"/>
      <c r="EG667" s="25"/>
      <c r="EH667" s="25"/>
      <c r="EI667" s="25"/>
      <c r="EJ667" s="25"/>
      <c r="EK667" s="25"/>
      <c r="EL667" s="25"/>
      <c r="EM667" s="25"/>
      <c r="EN667" s="25"/>
      <c r="EO667" s="25"/>
      <c r="EP667" s="25"/>
      <c r="EQ667" s="25"/>
      <c r="ER667" s="25"/>
      <c r="ES667" s="25"/>
      <c r="ET667" s="25"/>
      <c r="EU667" s="25"/>
      <c r="EV667" s="25"/>
      <c r="EW667" s="25"/>
      <c r="EX667" s="25"/>
      <c r="EY667" s="25"/>
      <c r="EZ667" s="25"/>
      <c r="FA667" s="25"/>
      <c r="FB667" s="25"/>
      <c r="FC667" s="25"/>
      <c r="FD667" s="25"/>
      <c r="FE667" s="25"/>
      <c r="FF667" s="25"/>
      <c r="FG667" s="25"/>
      <c r="FH667" s="25"/>
      <c r="FI667" s="25"/>
      <c r="FJ667" s="25"/>
      <c r="FK667" s="25"/>
      <c r="FL667" s="25"/>
      <c r="FM667" s="25"/>
      <c r="FN667" s="25"/>
      <c r="FO667" s="25"/>
      <c r="FP667" s="25"/>
      <c r="FQ667" s="25"/>
      <c r="FR667" s="25"/>
      <c r="FS667" s="25"/>
      <c r="FT667" s="25"/>
      <c r="FU667" s="25"/>
      <c r="FV667" s="25"/>
      <c r="FW667" s="25"/>
      <c r="FX667" s="25"/>
      <c r="FY667" s="25"/>
      <c r="FZ667" s="25"/>
      <c r="GA667" s="25"/>
      <c r="GB667" s="25"/>
      <c r="GC667" s="25"/>
      <c r="GD667" s="25"/>
      <c r="GE667" s="25"/>
      <c r="GF667" s="25"/>
      <c r="GG667" s="25"/>
      <c r="GH667" s="25"/>
      <c r="GI667" s="25"/>
      <c r="GJ667" s="25"/>
      <c r="GK667" s="25"/>
      <c r="GL667" s="25"/>
      <c r="GM667" s="25"/>
      <c r="GN667" s="25"/>
      <c r="GO667" s="25"/>
      <c r="GP667" s="25"/>
      <c r="GQ667" s="25"/>
      <c r="GR667" s="25"/>
      <c r="GS667" s="25"/>
      <c r="GT667" s="25"/>
      <c r="GU667" s="25"/>
      <c r="GV667" s="25"/>
      <c r="GW667" s="25"/>
      <c r="GX667" s="25"/>
      <c r="GY667" s="25"/>
      <c r="GZ667" s="25"/>
      <c r="HA667" s="25"/>
      <c r="HB667" s="25"/>
      <c r="HC667" s="25"/>
      <c r="HD667" s="25"/>
      <c r="HE667" s="25"/>
      <c r="HF667" s="25"/>
      <c r="HG667" s="25"/>
      <c r="HH667" s="25"/>
      <c r="HI667" s="25"/>
      <c r="HJ667" s="25"/>
      <c r="HK667" s="25"/>
      <c r="HL667" s="25"/>
      <c r="HM667" s="25"/>
      <c r="HN667" s="25"/>
      <c r="HO667" s="25"/>
      <c r="HP667" s="25"/>
      <c r="HQ667" s="25"/>
      <c r="HR667" s="25"/>
      <c r="HS667" s="25"/>
      <c r="HT667" s="25"/>
      <c r="HU667" s="25"/>
      <c r="HV667" s="25"/>
      <c r="HW667" s="25"/>
      <c r="HX667" s="25"/>
      <c r="HY667" s="25"/>
      <c r="HZ667" s="25"/>
      <c r="IA667" s="25"/>
      <c r="IB667" s="25"/>
      <c r="IC667" s="25"/>
      <c r="ID667" s="25"/>
      <c r="IE667" s="25"/>
      <c r="IF667" s="25"/>
      <c r="IG667" s="25"/>
      <c r="IH667" s="25"/>
      <c r="II667" s="25"/>
      <c r="IJ667" s="25"/>
      <c r="IK667" s="25"/>
      <c r="IL667" s="25"/>
      <c r="IM667" s="25"/>
      <c r="IN667" s="25"/>
      <c r="IO667" s="25"/>
      <c r="IP667" s="25"/>
      <c r="IQ667" s="25"/>
      <c r="IR667" s="25"/>
      <c r="IS667" s="25"/>
      <c r="IT667" s="25"/>
      <c r="IU667" s="25"/>
      <c r="IV667" s="25"/>
      <c r="IW667" s="25"/>
      <c r="IX667" s="25"/>
      <c r="IY667" s="25"/>
      <c r="IZ667" s="25"/>
      <c r="JA667" s="25"/>
      <c r="JB667" s="25"/>
      <c r="JC667" s="25"/>
      <c r="JD667" s="25"/>
      <c r="JE667" s="25"/>
      <c r="JF667" s="25"/>
      <c r="JG667" s="25"/>
      <c r="JH667" s="25"/>
      <c r="JI667" s="25"/>
      <c r="JJ667" s="25"/>
      <c r="JK667" s="25"/>
      <c r="JL667" s="25"/>
      <c r="JM667" s="25"/>
      <c r="JN667" s="25"/>
      <c r="JO667" s="25"/>
      <c r="JP667" s="25"/>
      <c r="JQ667" s="25"/>
      <c r="JR667" s="25"/>
      <c r="JS667" s="25"/>
      <c r="JT667" s="25"/>
      <c r="JU667" s="25"/>
      <c r="JV667" s="25"/>
      <c r="JW667" s="25"/>
      <c r="JX667" s="25"/>
      <c r="JY667" s="25"/>
      <c r="JZ667" s="25"/>
      <c r="KA667" s="25"/>
      <c r="KB667" s="25"/>
      <c r="KC667" s="25"/>
      <c r="KD667" s="25"/>
      <c r="KE667" s="25"/>
      <c r="KF667" s="25"/>
      <c r="KG667" s="25"/>
      <c r="KH667" s="25"/>
      <c r="KI667" s="25"/>
      <c r="KJ667" s="25"/>
      <c r="KK667" s="25"/>
      <c r="KL667" s="25"/>
      <c r="KM667" s="25"/>
      <c r="KN667" s="25"/>
      <c r="KO667" s="25"/>
      <c r="KP667" s="25"/>
      <c r="KQ667" s="25"/>
      <c r="KR667" s="25"/>
      <c r="KS667" s="25"/>
      <c r="KT667" s="25"/>
      <c r="KU667" s="25"/>
      <c r="KV667" s="25"/>
      <c r="KW667" s="25"/>
      <c r="KX667" s="25"/>
      <c r="KY667" s="25"/>
      <c r="KZ667" s="25"/>
      <c r="LA667" s="25"/>
      <c r="LB667" s="25"/>
      <c r="LC667" s="25"/>
      <c r="LD667" s="25"/>
      <c r="LE667" s="25"/>
      <c r="LF667" s="25"/>
      <c r="LG667" s="25"/>
      <c r="LH667" s="25"/>
      <c r="LI667" s="25"/>
      <c r="LJ667" s="25"/>
      <c r="LK667" s="25"/>
      <c r="LL667" s="25"/>
      <c r="LM667" s="25"/>
      <c r="LN667" s="25"/>
      <c r="LO667" s="25"/>
      <c r="LP667" s="25"/>
      <c r="LQ667" s="25"/>
      <c r="LR667" s="25"/>
      <c r="LS667" s="25"/>
      <c r="LT667" s="25"/>
      <c r="LU667" s="25"/>
      <c r="LV667" s="25"/>
      <c r="LW667" s="25"/>
      <c r="LX667" s="25"/>
      <c r="LY667" s="25"/>
      <c r="LZ667" s="25"/>
      <c r="MA667" s="25"/>
      <c r="MB667" s="25"/>
      <c r="MC667" s="25"/>
      <c r="MD667" s="25"/>
      <c r="ME667" s="25"/>
      <c r="MF667" s="25"/>
    </row>
    <row r="668" spans="1:344" s="26" customFormat="1" hidden="1" x14ac:dyDescent="0.25">
      <c r="A668" s="21"/>
      <c r="B668" s="22"/>
      <c r="C668" s="76"/>
      <c r="D668" s="7"/>
      <c r="E668" s="7"/>
      <c r="F668" s="7"/>
      <c r="G668" s="179"/>
      <c r="H668" s="179"/>
      <c r="I668" s="271"/>
      <c r="J668" s="194"/>
      <c r="K668" s="179"/>
      <c r="L668" s="179"/>
      <c r="M668" s="179"/>
      <c r="N668" s="179"/>
      <c r="O668" s="179"/>
      <c r="P668" s="179"/>
      <c r="Q668" s="24"/>
      <c r="R668" s="182"/>
      <c r="S668" s="24"/>
      <c r="T668" s="32"/>
      <c r="U668" s="240"/>
      <c r="V668" s="66"/>
      <c r="W668" s="78"/>
      <c r="X668" s="66"/>
      <c r="Y668" s="66"/>
      <c r="Z668" s="25"/>
      <c r="AA668" s="23"/>
      <c r="AB668" s="23"/>
      <c r="AC668" s="25"/>
      <c r="AD668" s="60"/>
      <c r="AE668" s="31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25"/>
      <c r="DZ668" s="25"/>
      <c r="EA668" s="25"/>
      <c r="EB668" s="25"/>
      <c r="EC668" s="25"/>
      <c r="ED668" s="25"/>
      <c r="EE668" s="25"/>
      <c r="EF668" s="25"/>
      <c r="EG668" s="25"/>
      <c r="EH668" s="25"/>
      <c r="EI668" s="25"/>
      <c r="EJ668" s="25"/>
      <c r="EK668" s="25"/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25"/>
      <c r="EW668" s="25"/>
      <c r="EX668" s="25"/>
      <c r="EY668" s="25"/>
      <c r="EZ668" s="25"/>
      <c r="FA668" s="25"/>
      <c r="FB668" s="25"/>
      <c r="FC668" s="25"/>
      <c r="FD668" s="25"/>
      <c r="FE668" s="25"/>
      <c r="FF668" s="25"/>
      <c r="FG668" s="25"/>
      <c r="FH668" s="25"/>
      <c r="FI668" s="25"/>
      <c r="FJ668" s="25"/>
      <c r="FK668" s="25"/>
      <c r="FL668" s="25"/>
      <c r="FM668" s="25"/>
      <c r="FN668" s="25"/>
      <c r="FO668" s="25"/>
      <c r="FP668" s="25"/>
      <c r="FQ668" s="25"/>
      <c r="FR668" s="25"/>
      <c r="FS668" s="25"/>
      <c r="FT668" s="25"/>
      <c r="FU668" s="25"/>
      <c r="FV668" s="25"/>
      <c r="FW668" s="25"/>
      <c r="FX668" s="25"/>
      <c r="FY668" s="25"/>
      <c r="FZ668" s="25"/>
      <c r="GA668" s="25"/>
      <c r="GB668" s="25"/>
      <c r="GC668" s="25"/>
      <c r="GD668" s="25"/>
      <c r="GE668" s="25"/>
      <c r="GF668" s="25"/>
      <c r="GG668" s="25"/>
      <c r="GH668" s="25"/>
      <c r="GI668" s="25"/>
      <c r="GJ668" s="25"/>
      <c r="GK668" s="25"/>
      <c r="GL668" s="25"/>
      <c r="GM668" s="25"/>
      <c r="GN668" s="25"/>
      <c r="GO668" s="25"/>
      <c r="GP668" s="25"/>
      <c r="GQ668" s="25"/>
      <c r="GR668" s="25"/>
      <c r="GS668" s="25"/>
      <c r="GT668" s="25"/>
      <c r="GU668" s="25"/>
      <c r="GV668" s="25"/>
      <c r="GW668" s="25"/>
      <c r="GX668" s="25"/>
      <c r="GY668" s="25"/>
      <c r="GZ668" s="25"/>
      <c r="HA668" s="25"/>
      <c r="HB668" s="25"/>
      <c r="HC668" s="25"/>
      <c r="HD668" s="25"/>
      <c r="HE668" s="25"/>
      <c r="HF668" s="25"/>
      <c r="HG668" s="25"/>
      <c r="HH668" s="25"/>
      <c r="HI668" s="25"/>
      <c r="HJ668" s="25"/>
      <c r="HK668" s="25"/>
      <c r="HL668" s="25"/>
      <c r="HM668" s="25"/>
      <c r="HN668" s="25"/>
      <c r="HO668" s="25"/>
      <c r="HP668" s="25"/>
      <c r="HQ668" s="25"/>
      <c r="HR668" s="25"/>
      <c r="HS668" s="25"/>
      <c r="HT668" s="25"/>
      <c r="HU668" s="25"/>
      <c r="HV668" s="25"/>
      <c r="HW668" s="25"/>
      <c r="HX668" s="25"/>
      <c r="HY668" s="25"/>
      <c r="HZ668" s="25"/>
      <c r="IA668" s="25"/>
      <c r="IB668" s="25"/>
      <c r="IC668" s="25"/>
      <c r="ID668" s="25"/>
      <c r="IE668" s="25"/>
      <c r="IF668" s="25"/>
      <c r="IG668" s="25"/>
      <c r="IH668" s="25"/>
      <c r="II668" s="25"/>
      <c r="IJ668" s="25"/>
      <c r="IK668" s="25"/>
      <c r="IL668" s="25"/>
      <c r="IM668" s="25"/>
      <c r="IN668" s="25"/>
      <c r="IO668" s="25"/>
      <c r="IP668" s="25"/>
      <c r="IQ668" s="25"/>
      <c r="IR668" s="25"/>
      <c r="IS668" s="25"/>
      <c r="IT668" s="25"/>
      <c r="IU668" s="25"/>
      <c r="IV668" s="25"/>
      <c r="IW668" s="25"/>
      <c r="IX668" s="25"/>
      <c r="IY668" s="25"/>
      <c r="IZ668" s="25"/>
      <c r="JA668" s="25"/>
      <c r="JB668" s="25"/>
      <c r="JC668" s="25"/>
      <c r="JD668" s="25"/>
      <c r="JE668" s="25"/>
      <c r="JF668" s="25"/>
      <c r="JG668" s="25"/>
      <c r="JH668" s="25"/>
      <c r="JI668" s="25"/>
      <c r="JJ668" s="25"/>
      <c r="JK668" s="25"/>
      <c r="JL668" s="25"/>
      <c r="JM668" s="25"/>
      <c r="JN668" s="25"/>
      <c r="JO668" s="25"/>
      <c r="JP668" s="25"/>
      <c r="JQ668" s="25"/>
      <c r="JR668" s="25"/>
      <c r="JS668" s="25"/>
      <c r="JT668" s="25"/>
      <c r="JU668" s="25"/>
      <c r="JV668" s="25"/>
      <c r="JW668" s="25"/>
      <c r="JX668" s="25"/>
      <c r="JY668" s="25"/>
      <c r="JZ668" s="25"/>
      <c r="KA668" s="25"/>
      <c r="KB668" s="25"/>
      <c r="KC668" s="25"/>
      <c r="KD668" s="25"/>
      <c r="KE668" s="25"/>
      <c r="KF668" s="25"/>
      <c r="KG668" s="25"/>
      <c r="KH668" s="25"/>
      <c r="KI668" s="25"/>
      <c r="KJ668" s="25"/>
      <c r="KK668" s="25"/>
      <c r="KL668" s="25"/>
      <c r="KM668" s="25"/>
      <c r="KN668" s="25"/>
      <c r="KO668" s="25"/>
      <c r="KP668" s="25"/>
      <c r="KQ668" s="25"/>
      <c r="KR668" s="25"/>
      <c r="KS668" s="25"/>
      <c r="KT668" s="25"/>
      <c r="KU668" s="25"/>
      <c r="KV668" s="25"/>
      <c r="KW668" s="25"/>
      <c r="KX668" s="25"/>
      <c r="KY668" s="25"/>
      <c r="KZ668" s="25"/>
      <c r="LA668" s="25"/>
      <c r="LB668" s="25"/>
      <c r="LC668" s="25"/>
      <c r="LD668" s="25"/>
      <c r="LE668" s="25"/>
      <c r="LF668" s="25"/>
      <c r="LG668" s="25"/>
      <c r="LH668" s="25"/>
      <c r="LI668" s="25"/>
      <c r="LJ668" s="25"/>
      <c r="LK668" s="25"/>
      <c r="LL668" s="25"/>
      <c r="LM668" s="25"/>
      <c r="LN668" s="25"/>
      <c r="LO668" s="25"/>
      <c r="LP668" s="25"/>
      <c r="LQ668" s="25"/>
      <c r="LR668" s="25"/>
      <c r="LS668" s="25"/>
      <c r="LT668" s="25"/>
      <c r="LU668" s="25"/>
      <c r="LV668" s="25"/>
      <c r="LW668" s="25"/>
      <c r="LX668" s="25"/>
      <c r="LY668" s="25"/>
      <c r="LZ668" s="25"/>
      <c r="MA668" s="25"/>
      <c r="MB668" s="25"/>
      <c r="MC668" s="25"/>
      <c r="MD668" s="25"/>
      <c r="ME668" s="25"/>
      <c r="MF668" s="25"/>
    </row>
    <row r="669" spans="1:344" s="26" customFormat="1" hidden="1" x14ac:dyDescent="0.25">
      <c r="A669" s="21"/>
      <c r="B669" s="22"/>
      <c r="C669" s="76"/>
      <c r="D669" s="7"/>
      <c r="E669" s="7"/>
      <c r="F669" s="7"/>
      <c r="G669" s="179"/>
      <c r="H669" s="179"/>
      <c r="I669" s="271"/>
      <c r="J669" s="194"/>
      <c r="K669" s="179"/>
      <c r="L669" s="179"/>
      <c r="M669" s="179"/>
      <c r="N669" s="179"/>
      <c r="O669" s="179"/>
      <c r="P669" s="179"/>
      <c r="Q669" s="24"/>
      <c r="R669" s="182"/>
      <c r="S669" s="24"/>
      <c r="T669" s="32"/>
      <c r="U669" s="240"/>
      <c r="V669" s="66"/>
      <c r="W669" s="78"/>
      <c r="X669" s="66"/>
      <c r="Y669" s="66"/>
      <c r="Z669" s="25"/>
      <c r="AA669" s="23"/>
      <c r="AB669" s="23"/>
      <c r="AC669" s="25"/>
      <c r="AD669" s="60"/>
      <c r="AE669" s="31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25"/>
      <c r="CR669" s="25"/>
      <c r="CS669" s="25"/>
      <c r="CT669" s="25"/>
      <c r="CU669" s="25"/>
      <c r="CV669" s="25"/>
      <c r="CW669" s="25"/>
      <c r="CX669" s="25"/>
      <c r="CY669" s="25"/>
      <c r="CZ669" s="25"/>
      <c r="DA669" s="25"/>
      <c r="DB669" s="25"/>
      <c r="DC669" s="25"/>
      <c r="DD669" s="25"/>
      <c r="DE669" s="25"/>
      <c r="DF669" s="25"/>
      <c r="DG669" s="25"/>
      <c r="DH669" s="25"/>
      <c r="DI669" s="25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25"/>
      <c r="DZ669" s="25"/>
      <c r="EA669" s="25"/>
      <c r="EB669" s="25"/>
      <c r="EC669" s="25"/>
      <c r="ED669" s="25"/>
      <c r="EE669" s="25"/>
      <c r="EF669" s="25"/>
      <c r="EG669" s="25"/>
      <c r="EH669" s="25"/>
      <c r="EI669" s="25"/>
      <c r="EJ669" s="25"/>
      <c r="EK669" s="25"/>
      <c r="EL669" s="25"/>
      <c r="EM669" s="25"/>
      <c r="EN669" s="25"/>
      <c r="EO669" s="25"/>
      <c r="EP669" s="25"/>
      <c r="EQ669" s="25"/>
      <c r="ER669" s="25"/>
      <c r="ES669" s="25"/>
      <c r="ET669" s="25"/>
      <c r="EU669" s="25"/>
      <c r="EV669" s="25"/>
      <c r="EW669" s="25"/>
      <c r="EX669" s="25"/>
      <c r="EY669" s="25"/>
      <c r="EZ669" s="25"/>
      <c r="FA669" s="25"/>
      <c r="FB669" s="25"/>
      <c r="FC669" s="25"/>
      <c r="FD669" s="25"/>
      <c r="FE669" s="25"/>
      <c r="FF669" s="25"/>
      <c r="FG669" s="25"/>
      <c r="FH669" s="25"/>
      <c r="FI669" s="25"/>
      <c r="FJ669" s="25"/>
      <c r="FK669" s="25"/>
      <c r="FL669" s="25"/>
      <c r="FM669" s="25"/>
      <c r="FN669" s="25"/>
      <c r="FO669" s="25"/>
      <c r="FP669" s="25"/>
      <c r="FQ669" s="25"/>
      <c r="FR669" s="25"/>
      <c r="FS669" s="25"/>
      <c r="FT669" s="25"/>
      <c r="FU669" s="25"/>
      <c r="FV669" s="25"/>
      <c r="FW669" s="25"/>
      <c r="FX669" s="25"/>
      <c r="FY669" s="25"/>
      <c r="FZ669" s="25"/>
      <c r="GA669" s="25"/>
      <c r="GB669" s="25"/>
      <c r="GC669" s="25"/>
      <c r="GD669" s="25"/>
      <c r="GE669" s="25"/>
      <c r="GF669" s="25"/>
      <c r="GG669" s="25"/>
      <c r="GH669" s="25"/>
      <c r="GI669" s="25"/>
      <c r="GJ669" s="25"/>
      <c r="GK669" s="25"/>
      <c r="GL669" s="25"/>
      <c r="GM669" s="25"/>
      <c r="GN669" s="25"/>
      <c r="GO669" s="25"/>
      <c r="GP669" s="25"/>
      <c r="GQ669" s="25"/>
      <c r="GR669" s="25"/>
      <c r="GS669" s="25"/>
      <c r="GT669" s="25"/>
      <c r="GU669" s="25"/>
      <c r="GV669" s="25"/>
      <c r="GW669" s="25"/>
      <c r="GX669" s="25"/>
      <c r="GY669" s="25"/>
      <c r="GZ669" s="25"/>
      <c r="HA669" s="25"/>
      <c r="HB669" s="25"/>
      <c r="HC669" s="25"/>
      <c r="HD669" s="25"/>
      <c r="HE669" s="25"/>
      <c r="HF669" s="25"/>
      <c r="HG669" s="25"/>
      <c r="HH669" s="25"/>
      <c r="HI669" s="25"/>
      <c r="HJ669" s="25"/>
      <c r="HK669" s="25"/>
      <c r="HL669" s="25"/>
      <c r="HM669" s="25"/>
      <c r="HN669" s="25"/>
      <c r="HO669" s="25"/>
      <c r="HP669" s="25"/>
      <c r="HQ669" s="25"/>
      <c r="HR669" s="25"/>
      <c r="HS669" s="25"/>
      <c r="HT669" s="25"/>
      <c r="HU669" s="25"/>
      <c r="HV669" s="25"/>
      <c r="HW669" s="25"/>
      <c r="HX669" s="25"/>
      <c r="HY669" s="25"/>
      <c r="HZ669" s="25"/>
      <c r="IA669" s="25"/>
      <c r="IB669" s="25"/>
      <c r="IC669" s="25"/>
      <c r="ID669" s="25"/>
      <c r="IE669" s="25"/>
      <c r="IF669" s="25"/>
      <c r="IG669" s="25"/>
      <c r="IH669" s="25"/>
      <c r="II669" s="25"/>
      <c r="IJ669" s="25"/>
      <c r="IK669" s="25"/>
      <c r="IL669" s="25"/>
      <c r="IM669" s="25"/>
      <c r="IN669" s="25"/>
      <c r="IO669" s="25"/>
      <c r="IP669" s="25"/>
      <c r="IQ669" s="25"/>
      <c r="IR669" s="25"/>
      <c r="IS669" s="25"/>
      <c r="IT669" s="25"/>
      <c r="IU669" s="25"/>
      <c r="IV669" s="25"/>
      <c r="IW669" s="25"/>
      <c r="IX669" s="25"/>
      <c r="IY669" s="25"/>
      <c r="IZ669" s="25"/>
      <c r="JA669" s="25"/>
      <c r="JB669" s="25"/>
      <c r="JC669" s="25"/>
      <c r="JD669" s="25"/>
      <c r="JE669" s="25"/>
      <c r="JF669" s="25"/>
      <c r="JG669" s="25"/>
      <c r="JH669" s="25"/>
      <c r="JI669" s="25"/>
      <c r="JJ669" s="25"/>
      <c r="JK669" s="25"/>
      <c r="JL669" s="25"/>
      <c r="JM669" s="25"/>
      <c r="JN669" s="25"/>
      <c r="JO669" s="25"/>
      <c r="JP669" s="25"/>
      <c r="JQ669" s="25"/>
      <c r="JR669" s="25"/>
      <c r="JS669" s="25"/>
      <c r="JT669" s="25"/>
      <c r="JU669" s="25"/>
      <c r="JV669" s="25"/>
      <c r="JW669" s="25"/>
      <c r="JX669" s="25"/>
      <c r="JY669" s="25"/>
      <c r="JZ669" s="25"/>
      <c r="KA669" s="25"/>
      <c r="KB669" s="25"/>
      <c r="KC669" s="25"/>
      <c r="KD669" s="25"/>
      <c r="KE669" s="25"/>
      <c r="KF669" s="25"/>
      <c r="KG669" s="25"/>
      <c r="KH669" s="25"/>
      <c r="KI669" s="25"/>
      <c r="KJ669" s="25"/>
      <c r="KK669" s="25"/>
      <c r="KL669" s="25"/>
      <c r="KM669" s="25"/>
      <c r="KN669" s="25"/>
      <c r="KO669" s="25"/>
      <c r="KP669" s="25"/>
      <c r="KQ669" s="25"/>
      <c r="KR669" s="25"/>
      <c r="KS669" s="25"/>
      <c r="KT669" s="25"/>
      <c r="KU669" s="25"/>
      <c r="KV669" s="25"/>
      <c r="KW669" s="25"/>
      <c r="KX669" s="25"/>
      <c r="KY669" s="25"/>
      <c r="KZ669" s="25"/>
      <c r="LA669" s="25"/>
      <c r="LB669" s="25"/>
      <c r="LC669" s="25"/>
      <c r="LD669" s="25"/>
      <c r="LE669" s="25"/>
      <c r="LF669" s="25"/>
      <c r="LG669" s="25"/>
      <c r="LH669" s="25"/>
      <c r="LI669" s="25"/>
      <c r="LJ669" s="25"/>
      <c r="LK669" s="25"/>
      <c r="LL669" s="25"/>
      <c r="LM669" s="25"/>
      <c r="LN669" s="25"/>
      <c r="LO669" s="25"/>
      <c r="LP669" s="25"/>
      <c r="LQ669" s="25"/>
      <c r="LR669" s="25"/>
      <c r="LS669" s="25"/>
      <c r="LT669" s="25"/>
      <c r="LU669" s="25"/>
      <c r="LV669" s="25"/>
      <c r="LW669" s="25"/>
      <c r="LX669" s="25"/>
      <c r="LY669" s="25"/>
      <c r="LZ669" s="25"/>
      <c r="MA669" s="25"/>
      <c r="MB669" s="25"/>
      <c r="MC669" s="25"/>
      <c r="MD669" s="25"/>
      <c r="ME669" s="25"/>
      <c r="MF669" s="25"/>
    </row>
    <row r="670" spans="1:344" s="25" customFormat="1" x14ac:dyDescent="0.25">
      <c r="A670" s="265"/>
      <c r="B670" s="266"/>
      <c r="C670" s="266"/>
      <c r="D670" s="266"/>
      <c r="E670" s="266"/>
      <c r="F670" s="266"/>
      <c r="G670" s="267"/>
      <c r="H670" s="266"/>
      <c r="I670" s="266"/>
      <c r="J670" s="266"/>
      <c r="K670" s="266"/>
      <c r="L670" s="266"/>
      <c r="M670" s="266"/>
      <c r="N670" s="266"/>
      <c r="O670" s="266"/>
      <c r="P670" s="266"/>
      <c r="Q670" s="268"/>
      <c r="R670" s="266"/>
      <c r="S670" s="266"/>
      <c r="T670" s="266"/>
      <c r="U670" s="266"/>
      <c r="V670" s="269">
        <f>SUBTOTAL(9,V3:V669)</f>
        <v>0</v>
      </c>
      <c r="W670" s="270"/>
      <c r="X670" s="269">
        <f>SUBTOTAL(9,X3:X669)</f>
        <v>0</v>
      </c>
      <c r="Y670" s="269">
        <f>SUBTOTAL(9,Y3:Y669)</f>
        <v>0</v>
      </c>
    </row>
    <row r="671" spans="1:344" s="25" customFormat="1" x14ac:dyDescent="0.25">
      <c r="G671" s="60"/>
      <c r="K671" s="60"/>
      <c r="L671" s="27"/>
      <c r="M671" s="27"/>
      <c r="N671" s="27"/>
      <c r="O671" s="27"/>
      <c r="P671" s="27"/>
      <c r="Q671" s="31"/>
      <c r="R671" s="31"/>
      <c r="S671" s="31"/>
      <c r="T671" s="31"/>
      <c r="U671" s="31"/>
    </row>
    <row r="672" spans="1:344" s="25" customFormat="1" x14ac:dyDescent="0.25">
      <c r="G672" s="60"/>
      <c r="I672" s="300"/>
      <c r="K672" s="31"/>
      <c r="L672" s="31"/>
      <c r="M672" s="31"/>
      <c r="N672" s="31"/>
      <c r="O672" s="31"/>
      <c r="P672" s="31"/>
      <c r="Q672" s="31"/>
      <c r="R672" s="34"/>
      <c r="S672" s="34"/>
      <c r="T672" s="34"/>
      <c r="U672" s="34"/>
      <c r="V672" s="31"/>
    </row>
    <row r="673" spans="1:23" s="25" customFormat="1" x14ac:dyDescent="0.25">
      <c r="A673" s="152"/>
      <c r="B673" s="152"/>
      <c r="C673" s="152"/>
      <c r="D673" s="152"/>
      <c r="E673" s="152"/>
      <c r="F673" s="152"/>
      <c r="G673" s="153"/>
      <c r="H673" s="152"/>
      <c r="I673" s="152"/>
      <c r="J673" s="152"/>
      <c r="K673" s="154"/>
      <c r="L673" s="152"/>
      <c r="M673" s="152"/>
      <c r="N673" s="152"/>
      <c r="O673" s="152"/>
      <c r="P673" s="152"/>
      <c r="Q673" s="152"/>
      <c r="R673" s="226"/>
      <c r="S673" s="226"/>
      <c r="T673" s="226"/>
      <c r="U673" s="226"/>
      <c r="V673" s="153"/>
    </row>
    <row r="674" spans="1:23" s="25" customFormat="1" x14ac:dyDescent="0.25">
      <c r="A674" s="380" t="s">
        <v>181</v>
      </c>
      <c r="B674" s="381"/>
      <c r="C674" s="381"/>
      <c r="D674" s="381"/>
      <c r="E674" s="381"/>
      <c r="F674" s="381"/>
      <c r="G674" s="381"/>
      <c r="H674" s="381"/>
      <c r="I674" s="381"/>
      <c r="J674" s="381"/>
      <c r="K674" s="381"/>
      <c r="L674" s="381"/>
      <c r="M674" s="381"/>
      <c r="N674" s="381"/>
      <c r="O674" s="381"/>
      <c r="P674" s="381"/>
      <c r="Q674" s="381"/>
      <c r="R674" s="381"/>
      <c r="S674" s="381"/>
      <c r="T674" s="381"/>
      <c r="U674" s="381"/>
      <c r="V674" s="382"/>
      <c r="W674" s="20"/>
    </row>
    <row r="675" spans="1:23" s="25" customFormat="1" x14ac:dyDescent="0.25">
      <c r="A675" s="377"/>
      <c r="B675" s="369"/>
      <c r="C675" s="369"/>
      <c r="D675" s="369"/>
      <c r="E675" s="369"/>
      <c r="F675" s="369"/>
      <c r="G675" s="369"/>
      <c r="H675" s="369"/>
      <c r="I675" s="369"/>
      <c r="J675" s="183"/>
      <c r="K675" s="369"/>
      <c r="L675" s="369"/>
      <c r="M675" s="231"/>
      <c r="N675" s="231"/>
      <c r="O675" s="231"/>
      <c r="P675" s="231"/>
      <c r="Q675" s="231"/>
      <c r="R675" s="231"/>
      <c r="S675" s="28"/>
      <c r="T675" s="28"/>
      <c r="U675" s="28"/>
      <c r="V675" s="228"/>
      <c r="W675" s="20"/>
    </row>
    <row r="676" spans="1:23" s="25" customFormat="1" x14ac:dyDescent="0.2">
      <c r="A676" s="373" t="s">
        <v>182</v>
      </c>
      <c r="B676" s="374"/>
      <c r="C676" s="374"/>
      <c r="D676" s="374"/>
      <c r="E676" s="374"/>
      <c r="F676" s="374"/>
      <c r="G676" s="374"/>
      <c r="H676" s="374"/>
      <c r="I676" s="374"/>
      <c r="J676" s="186"/>
      <c r="K676" s="157" t="s">
        <v>183</v>
      </c>
      <c r="L676" s="58"/>
      <c r="M676" s="78"/>
      <c r="N676" s="78"/>
      <c r="O676" s="78"/>
      <c r="P676" s="78"/>
      <c r="Q676" s="78"/>
      <c r="R676" s="78"/>
      <c r="S676" s="28"/>
      <c r="T676" s="28"/>
      <c r="U676" s="28"/>
      <c r="V676" s="228"/>
      <c r="W676" s="20"/>
    </row>
    <row r="677" spans="1:23" s="25" customFormat="1" x14ac:dyDescent="0.25">
      <c r="A677" s="261" t="s">
        <v>184</v>
      </c>
      <c r="B677" s="6"/>
      <c r="C677" s="6"/>
      <c r="D677" s="6"/>
      <c r="E677" s="6"/>
      <c r="F677" s="6"/>
      <c r="G677" s="6"/>
      <c r="H677" s="6"/>
      <c r="I677" s="6"/>
      <c r="J677" s="187"/>
      <c r="K677" s="6" t="s">
        <v>185</v>
      </c>
      <c r="L677" s="6"/>
      <c r="M677" s="78"/>
      <c r="N677" s="78"/>
      <c r="O677" s="78"/>
      <c r="P677" s="78"/>
      <c r="Q677" s="78"/>
      <c r="R677" s="78"/>
      <c r="S677" s="28"/>
      <c r="T677" s="28"/>
      <c r="U677" s="28"/>
      <c r="V677" s="228"/>
      <c r="W677" s="20"/>
    </row>
    <row r="678" spans="1:23" s="25" customFormat="1" x14ac:dyDescent="0.25">
      <c r="A678" s="261"/>
      <c r="B678" s="6"/>
      <c r="C678" s="6"/>
      <c r="D678" s="6"/>
      <c r="E678" s="6"/>
      <c r="F678" s="6"/>
      <c r="G678" s="6"/>
      <c r="H678" s="6"/>
      <c r="I678" s="6"/>
      <c r="J678" s="187"/>
      <c r="K678" s="6" t="s">
        <v>186</v>
      </c>
      <c r="L678" s="6"/>
      <c r="M678" s="78"/>
      <c r="N678" s="78"/>
      <c r="O678" s="78"/>
      <c r="P678" s="78"/>
      <c r="Q678" s="78"/>
      <c r="R678" s="78"/>
      <c r="S678" s="28"/>
      <c r="T678" s="28"/>
      <c r="U678" s="28"/>
      <c r="V678" s="228"/>
      <c r="W678" s="20"/>
    </row>
    <row r="679" spans="1:23" s="25" customFormat="1" x14ac:dyDescent="0.25">
      <c r="A679" s="373" t="s">
        <v>187</v>
      </c>
      <c r="B679" s="374"/>
      <c r="C679" s="374"/>
      <c r="D679" s="374"/>
      <c r="E679" s="374"/>
      <c r="F679" s="374"/>
      <c r="G679" s="374"/>
      <c r="H679" s="374"/>
      <c r="I679" s="374"/>
      <c r="J679" s="186"/>
      <c r="K679" s="6" t="s">
        <v>188</v>
      </c>
      <c r="L679" s="6"/>
      <c r="M679" s="78"/>
      <c r="N679" s="78"/>
      <c r="O679" s="78"/>
      <c r="P679" s="78"/>
      <c r="Q679" s="78"/>
      <c r="R679" s="78"/>
      <c r="S679" s="28"/>
      <c r="T679" s="28"/>
      <c r="U679" s="28"/>
      <c r="V679" s="228"/>
      <c r="W679" s="20"/>
    </row>
    <row r="680" spans="1:23" s="25" customFormat="1" x14ac:dyDescent="0.25">
      <c r="A680" s="375" t="s">
        <v>189</v>
      </c>
      <c r="B680" s="376"/>
      <c r="C680" s="376"/>
      <c r="D680" s="376"/>
      <c r="E680" s="376"/>
      <c r="F680" s="376"/>
      <c r="G680" s="376"/>
      <c r="H680" s="376"/>
      <c r="I680" s="376"/>
      <c r="J680" s="187"/>
      <c r="K680" s="6" t="s">
        <v>190</v>
      </c>
      <c r="L680" s="6"/>
      <c r="M680" s="78"/>
      <c r="N680" s="78"/>
      <c r="O680" s="78"/>
      <c r="P680" s="78"/>
      <c r="Q680" s="78"/>
      <c r="R680" s="78"/>
      <c r="S680" s="28"/>
      <c r="T680" s="28"/>
      <c r="U680" s="28"/>
      <c r="V680" s="228"/>
      <c r="W680" s="20"/>
    </row>
    <row r="681" spans="1:23" s="25" customFormat="1" x14ac:dyDescent="0.25">
      <c r="A681" s="377"/>
      <c r="B681" s="369"/>
      <c r="C681" s="369"/>
      <c r="D681" s="369"/>
      <c r="E681" s="369"/>
      <c r="F681" s="369"/>
      <c r="G681" s="369"/>
      <c r="H681" s="369"/>
      <c r="I681" s="369"/>
      <c r="J681" s="183"/>
      <c r="K681" s="6" t="s">
        <v>191</v>
      </c>
      <c r="L681" s="6"/>
      <c r="M681" s="78"/>
      <c r="N681" s="78"/>
      <c r="O681" s="78"/>
      <c r="P681" s="78"/>
      <c r="Q681" s="78"/>
      <c r="R681" s="78"/>
      <c r="S681" s="28"/>
      <c r="T681" s="28"/>
      <c r="U681" s="28"/>
      <c r="V681" s="228"/>
      <c r="W681" s="20"/>
    </row>
    <row r="682" spans="1:23" s="25" customFormat="1" x14ac:dyDescent="0.25">
      <c r="A682" s="373" t="s">
        <v>192</v>
      </c>
      <c r="B682" s="374"/>
      <c r="C682" s="374"/>
      <c r="D682" s="374"/>
      <c r="E682" s="374"/>
      <c r="F682" s="374"/>
      <c r="G682" s="374"/>
      <c r="H682" s="374"/>
      <c r="I682" s="374"/>
      <c r="J682" s="186"/>
      <c r="K682" s="6" t="s">
        <v>193</v>
      </c>
      <c r="L682" s="6"/>
      <c r="M682" s="78"/>
      <c r="N682" s="78"/>
      <c r="O682" s="78"/>
      <c r="P682" s="78"/>
      <c r="Q682" s="78"/>
      <c r="R682" s="78"/>
      <c r="S682" s="28"/>
      <c r="T682" s="28"/>
      <c r="U682" s="28"/>
      <c r="V682" s="228"/>
      <c r="W682" s="20"/>
    </row>
    <row r="683" spans="1:23" s="25" customFormat="1" x14ac:dyDescent="0.25">
      <c r="A683" s="378" t="s">
        <v>194</v>
      </c>
      <c r="B683" s="379"/>
      <c r="C683" s="370" t="s">
        <v>195</v>
      </c>
      <c r="D683" s="370"/>
      <c r="E683" s="370"/>
      <c r="F683" s="370"/>
      <c r="G683" s="370"/>
      <c r="H683" s="370"/>
      <c r="I683" s="370"/>
      <c r="J683" s="184"/>
      <c r="K683" s="376"/>
      <c r="L683" s="376"/>
      <c r="M683" s="78"/>
      <c r="N683" s="78"/>
      <c r="O683" s="78"/>
      <c r="P683" s="78"/>
      <c r="Q683" s="78"/>
      <c r="R683" s="78"/>
      <c r="S683" s="28"/>
      <c r="T683" s="28"/>
      <c r="U683" s="28"/>
      <c r="V683" s="228"/>
      <c r="W683" s="20"/>
    </row>
    <row r="684" spans="1:23" s="25" customFormat="1" x14ac:dyDescent="0.25">
      <c r="A684" s="387"/>
      <c r="B684" s="388"/>
      <c r="C684" s="370" t="s">
        <v>196</v>
      </c>
      <c r="D684" s="370"/>
      <c r="E684" s="370"/>
      <c r="F684" s="370"/>
      <c r="G684" s="370"/>
      <c r="H684" s="370"/>
      <c r="I684" s="370"/>
      <c r="J684" s="184"/>
      <c r="K684" s="157" t="s">
        <v>197</v>
      </c>
      <c r="L684" s="157"/>
      <c r="M684" s="78"/>
      <c r="N684" s="78"/>
      <c r="O684" s="78"/>
      <c r="P684" s="78"/>
      <c r="Q684" s="78"/>
      <c r="R684" s="78"/>
      <c r="S684" s="28"/>
      <c r="T684" s="28"/>
      <c r="U684" s="28"/>
      <c r="V684" s="228"/>
      <c r="W684" s="20"/>
    </row>
    <row r="685" spans="1:23" s="25" customFormat="1" x14ac:dyDescent="0.25">
      <c r="A685" s="387"/>
      <c r="B685" s="388"/>
      <c r="C685" s="370" t="s">
        <v>198</v>
      </c>
      <c r="D685" s="370"/>
      <c r="E685" s="370"/>
      <c r="F685" s="370"/>
      <c r="G685" s="370"/>
      <c r="H685" s="370"/>
      <c r="I685" s="370"/>
      <c r="J685" s="184"/>
      <c r="K685" s="6" t="s">
        <v>199</v>
      </c>
      <c r="L685" s="6"/>
      <c r="M685" s="78"/>
      <c r="N685" s="78"/>
      <c r="O685" s="78"/>
      <c r="P685" s="78"/>
      <c r="Q685" s="78"/>
      <c r="R685" s="78"/>
      <c r="S685" s="28"/>
      <c r="T685" s="28"/>
      <c r="U685" s="28"/>
      <c r="V685" s="228"/>
      <c r="W685" s="20"/>
    </row>
    <row r="686" spans="1:23" s="25" customFormat="1" x14ac:dyDescent="0.25">
      <c r="A686" s="387"/>
      <c r="B686" s="388"/>
      <c r="C686" s="389" t="s">
        <v>200</v>
      </c>
      <c r="D686" s="389"/>
      <c r="E686" s="389"/>
      <c r="F686" s="389"/>
      <c r="G686" s="389"/>
      <c r="H686" s="389"/>
      <c r="I686" s="389"/>
      <c r="J686" s="185"/>
      <c r="K686" s="6" t="s">
        <v>186</v>
      </c>
      <c r="L686" s="6"/>
      <c r="M686" s="78"/>
      <c r="N686" s="78"/>
      <c r="O686" s="78"/>
      <c r="P686" s="78"/>
      <c r="Q686" s="78"/>
      <c r="R686" s="78"/>
      <c r="S686" s="28"/>
      <c r="T686" s="28"/>
      <c r="U686" s="28"/>
      <c r="V686" s="228"/>
      <c r="W686" s="20"/>
    </row>
    <row r="687" spans="1:23" s="25" customFormat="1" x14ac:dyDescent="0.25">
      <c r="A687" s="378" t="s">
        <v>201</v>
      </c>
      <c r="B687" s="379"/>
      <c r="C687" s="370" t="s">
        <v>202</v>
      </c>
      <c r="D687" s="370"/>
      <c r="E687" s="370"/>
      <c r="F687" s="370"/>
      <c r="G687" s="370"/>
      <c r="H687" s="370"/>
      <c r="I687" s="370"/>
      <c r="J687" s="184"/>
      <c r="K687" s="6" t="s">
        <v>203</v>
      </c>
      <c r="L687" s="6"/>
      <c r="M687" s="78"/>
      <c r="N687" s="78"/>
      <c r="O687" s="78"/>
      <c r="P687" s="78"/>
      <c r="Q687" s="78"/>
      <c r="R687" s="78"/>
      <c r="S687" s="28"/>
      <c r="T687" s="28"/>
      <c r="U687" s="28"/>
      <c r="V687" s="228"/>
      <c r="W687" s="20"/>
    </row>
    <row r="688" spans="1:23" s="25" customFormat="1" ht="12" customHeight="1" x14ac:dyDescent="0.25">
      <c r="A688" s="378" t="s">
        <v>204</v>
      </c>
      <c r="B688" s="379"/>
      <c r="C688" s="385" t="s">
        <v>205</v>
      </c>
      <c r="D688" s="385"/>
      <c r="E688" s="385"/>
      <c r="F688" s="385"/>
      <c r="G688" s="385"/>
      <c r="H688" s="385"/>
      <c r="I688" s="385"/>
      <c r="J688" s="184"/>
      <c r="K688" s="6" t="s">
        <v>206</v>
      </c>
      <c r="L688" s="6"/>
      <c r="M688" s="78"/>
      <c r="N688" s="78"/>
      <c r="O688" s="78"/>
      <c r="P688" s="78"/>
      <c r="Q688" s="78"/>
      <c r="R688" s="78"/>
      <c r="S688" s="28"/>
      <c r="T688" s="28"/>
      <c r="U688" s="28"/>
      <c r="V688" s="228"/>
      <c r="W688" s="20"/>
    </row>
    <row r="689" spans="1:23" s="25" customFormat="1" x14ac:dyDescent="0.25">
      <c r="A689" s="377"/>
      <c r="B689" s="369"/>
      <c r="C689" s="369"/>
      <c r="D689" s="369"/>
      <c r="E689" s="369"/>
      <c r="F689" s="369"/>
      <c r="G689" s="369"/>
      <c r="H689" s="369"/>
      <c r="I689" s="369"/>
      <c r="J689" s="183"/>
      <c r="K689" s="6" t="s">
        <v>191</v>
      </c>
      <c r="L689" s="6"/>
      <c r="M689" s="78"/>
      <c r="N689" s="78"/>
      <c r="O689" s="78"/>
      <c r="P689" s="78"/>
      <c r="Q689" s="78"/>
      <c r="R689" s="78"/>
      <c r="S689" s="28"/>
      <c r="T689" s="28"/>
      <c r="U689" s="28"/>
      <c r="V689" s="228"/>
      <c r="W689" s="20"/>
    </row>
    <row r="690" spans="1:23" s="25" customFormat="1" x14ac:dyDescent="0.25">
      <c r="A690" s="272"/>
      <c r="B690" s="183"/>
      <c r="C690" s="183"/>
      <c r="D690" s="183"/>
      <c r="E690" s="183"/>
      <c r="F690" s="183"/>
      <c r="G690" s="183"/>
      <c r="H690" s="183"/>
      <c r="I690" s="183"/>
      <c r="J690" s="183"/>
      <c r="K690" s="6" t="s">
        <v>207</v>
      </c>
      <c r="L690" s="6"/>
      <c r="M690" s="273"/>
      <c r="N690" s="273"/>
      <c r="O690" s="273"/>
      <c r="P690" s="273"/>
      <c r="Q690" s="273"/>
      <c r="R690" s="273"/>
      <c r="S690" s="28"/>
      <c r="T690" s="28"/>
      <c r="U690" s="28"/>
      <c r="V690" s="228"/>
      <c r="W690" s="20"/>
    </row>
    <row r="691" spans="1:23" s="25" customFormat="1" x14ac:dyDescent="0.25">
      <c r="A691" s="390"/>
      <c r="B691" s="391"/>
      <c r="C691" s="391"/>
      <c r="D691" s="391"/>
      <c r="E691" s="391"/>
      <c r="F691" s="391"/>
      <c r="G691" s="391"/>
      <c r="H691" s="391"/>
      <c r="I691" s="391"/>
      <c r="J691" s="274"/>
      <c r="K691" s="275" t="s">
        <v>208</v>
      </c>
      <c r="L691" s="276"/>
      <c r="M691" s="227"/>
      <c r="N691" s="227"/>
      <c r="O691" s="227"/>
      <c r="P691" s="227"/>
      <c r="Q691" s="227"/>
      <c r="R691" s="227"/>
      <c r="S691" s="229"/>
      <c r="T691" s="229"/>
      <c r="U691" s="229"/>
      <c r="V691" s="230"/>
      <c r="W691" s="20"/>
    </row>
    <row r="692" spans="1:23" s="25" customFormat="1" x14ac:dyDescent="0.25">
      <c r="A692" s="155"/>
      <c r="B692" s="155"/>
      <c r="C692" s="155"/>
      <c r="D692" s="155"/>
      <c r="E692" s="155"/>
      <c r="F692" s="155"/>
      <c r="G692" s="156"/>
      <c r="H692" s="155"/>
      <c r="I692" s="155"/>
      <c r="J692" s="155"/>
      <c r="K692" s="155"/>
      <c r="L692" s="155"/>
      <c r="M692" s="155"/>
      <c r="N692" s="155"/>
      <c r="O692" s="155"/>
      <c r="P692" s="155"/>
      <c r="Q692" s="155"/>
      <c r="R692" s="158"/>
      <c r="S692" s="158"/>
      <c r="T692" s="158"/>
      <c r="U692" s="158"/>
      <c r="V692" s="155"/>
    </row>
    <row r="693" spans="1:23" s="25" customFormat="1" x14ac:dyDescent="0.25">
      <c r="G693" s="60"/>
      <c r="R693" s="20"/>
      <c r="S693" s="20"/>
      <c r="T693" s="20"/>
      <c r="U693" s="20"/>
    </row>
    <row r="694" spans="1:23" s="25" customFormat="1" x14ac:dyDescent="0.25">
      <c r="G694" s="60"/>
      <c r="R694" s="20"/>
      <c r="S694" s="20"/>
      <c r="T694" s="20"/>
      <c r="U694" s="20"/>
    </row>
    <row r="695" spans="1:23" s="25" customFormat="1" x14ac:dyDescent="0.25">
      <c r="G695" s="60"/>
      <c r="R695" s="20"/>
      <c r="S695" s="20"/>
      <c r="T695" s="20"/>
      <c r="U695" s="20"/>
    </row>
    <row r="696" spans="1:23" s="25" customFormat="1" x14ac:dyDescent="0.25">
      <c r="G696" s="60"/>
      <c r="R696" s="20"/>
      <c r="S696" s="20"/>
      <c r="T696" s="20"/>
      <c r="U696" s="20"/>
    </row>
    <row r="697" spans="1:23" s="25" customFormat="1" x14ac:dyDescent="0.25">
      <c r="G697" s="60"/>
      <c r="R697" s="20"/>
      <c r="S697" s="20"/>
      <c r="T697" s="20"/>
      <c r="U697" s="20"/>
    </row>
    <row r="698" spans="1:23" s="25" customFormat="1" x14ac:dyDescent="0.25">
      <c r="G698" s="60"/>
      <c r="R698" s="20"/>
      <c r="S698" s="20"/>
      <c r="T698" s="20"/>
      <c r="U698" s="20"/>
    </row>
    <row r="699" spans="1:23" s="25" customFormat="1" x14ac:dyDescent="0.25">
      <c r="G699" s="60"/>
      <c r="R699" s="20"/>
      <c r="S699" s="20"/>
      <c r="T699" s="20"/>
      <c r="U699" s="20"/>
    </row>
    <row r="700" spans="1:23" s="25" customFormat="1" x14ac:dyDescent="0.25">
      <c r="G700" s="60"/>
      <c r="R700" s="20"/>
      <c r="S700" s="20"/>
      <c r="T700" s="20"/>
      <c r="U700" s="20"/>
    </row>
    <row r="701" spans="1:23" s="25" customFormat="1" x14ac:dyDescent="0.25">
      <c r="G701" s="60"/>
      <c r="R701" s="20"/>
      <c r="S701" s="20"/>
      <c r="T701" s="20"/>
      <c r="U701" s="20"/>
    </row>
    <row r="702" spans="1:23" s="25" customFormat="1" x14ac:dyDescent="0.25">
      <c r="G702" s="60"/>
      <c r="R702" s="20"/>
      <c r="S702" s="20"/>
      <c r="T702" s="20"/>
      <c r="U702" s="20"/>
    </row>
    <row r="703" spans="1:23" s="25" customFormat="1" x14ac:dyDescent="0.25">
      <c r="G703" s="60"/>
      <c r="R703" s="20"/>
      <c r="S703" s="20"/>
      <c r="T703" s="20"/>
      <c r="U703" s="20"/>
    </row>
    <row r="704" spans="1:23" s="25" customFormat="1" x14ac:dyDescent="0.25">
      <c r="G704" s="60"/>
      <c r="R704" s="20"/>
      <c r="S704" s="20"/>
      <c r="T704" s="20"/>
      <c r="U704" s="20"/>
    </row>
    <row r="705" spans="5:21" s="25" customFormat="1" x14ac:dyDescent="0.25">
      <c r="E705" s="37"/>
      <c r="F705" s="37"/>
      <c r="G705" s="386"/>
      <c r="H705" s="386"/>
      <c r="I705" s="167"/>
      <c r="J705" s="167"/>
      <c r="K705" s="168"/>
      <c r="L705" s="167"/>
      <c r="M705" s="167"/>
      <c r="N705" s="167"/>
      <c r="O705" s="167"/>
      <c r="P705" s="167"/>
      <c r="Q705" s="168"/>
      <c r="R705" s="168"/>
      <c r="S705" s="168"/>
      <c r="T705" s="168"/>
      <c r="U705" s="168"/>
    </row>
    <row r="706" spans="5:21" s="25" customFormat="1" x14ac:dyDescent="0.25">
      <c r="G706" s="60"/>
      <c r="K706" s="27"/>
      <c r="L706" s="27"/>
      <c r="M706" s="27"/>
      <c r="N706" s="27"/>
      <c r="O706" s="27"/>
      <c r="P706" s="27"/>
    </row>
    <row r="707" spans="5:21" s="25" customFormat="1" x14ac:dyDescent="0.25">
      <c r="G707" s="60"/>
      <c r="K707" s="27"/>
      <c r="L707" s="27"/>
      <c r="M707" s="27"/>
      <c r="N707" s="27"/>
      <c r="O707" s="27"/>
      <c r="P707" s="27"/>
    </row>
    <row r="708" spans="5:21" s="25" customFormat="1" x14ac:dyDescent="0.25">
      <c r="G708" s="60"/>
      <c r="K708" s="27"/>
      <c r="L708" s="27"/>
      <c r="M708" s="27"/>
      <c r="N708" s="27"/>
      <c r="O708" s="27"/>
      <c r="P708" s="27"/>
    </row>
    <row r="709" spans="5:21" s="25" customFormat="1" x14ac:dyDescent="0.25">
      <c r="G709" s="60"/>
      <c r="K709" s="27"/>
      <c r="L709" s="27"/>
      <c r="M709" s="27"/>
      <c r="N709" s="27"/>
      <c r="O709" s="27"/>
      <c r="P709" s="27"/>
    </row>
    <row r="710" spans="5:21" s="25" customFormat="1" x14ac:dyDescent="0.25">
      <c r="G710" s="60"/>
      <c r="K710" s="27"/>
      <c r="L710" s="27"/>
      <c r="M710" s="27"/>
      <c r="N710" s="27"/>
      <c r="O710" s="27"/>
      <c r="P710" s="27"/>
    </row>
    <row r="711" spans="5:21" s="25" customFormat="1" x14ac:dyDescent="0.25">
      <c r="G711" s="60"/>
      <c r="K711" s="27"/>
      <c r="L711" s="27"/>
      <c r="M711" s="27"/>
      <c r="N711" s="27"/>
      <c r="O711" s="27"/>
      <c r="P711" s="27"/>
    </row>
    <row r="712" spans="5:21" s="25" customFormat="1" x14ac:dyDescent="0.25">
      <c r="G712" s="60"/>
      <c r="K712" s="27"/>
      <c r="L712" s="27"/>
      <c r="M712" s="27"/>
      <c r="N712" s="27"/>
      <c r="O712" s="27"/>
      <c r="P712" s="27"/>
    </row>
    <row r="713" spans="5:21" s="25" customFormat="1" x14ac:dyDescent="0.25">
      <c r="G713" s="60"/>
      <c r="K713" s="27"/>
      <c r="L713" s="27"/>
      <c r="M713" s="27"/>
      <c r="N713" s="27"/>
      <c r="O713" s="27"/>
      <c r="P713" s="27"/>
    </row>
    <row r="714" spans="5:21" s="25" customFormat="1" x14ac:dyDescent="0.25">
      <c r="G714" s="60"/>
      <c r="K714" s="27"/>
      <c r="L714" s="27"/>
      <c r="M714" s="27"/>
      <c r="N714" s="27"/>
      <c r="O714" s="27"/>
      <c r="P714" s="27"/>
    </row>
    <row r="715" spans="5:21" s="25" customFormat="1" x14ac:dyDescent="0.25">
      <c r="G715" s="60"/>
      <c r="K715" s="27"/>
      <c r="L715" s="27"/>
      <c r="M715" s="27"/>
      <c r="N715" s="27"/>
      <c r="O715" s="27"/>
      <c r="P715" s="27"/>
    </row>
    <row r="716" spans="5:21" s="25" customFormat="1" x14ac:dyDescent="0.25">
      <c r="G716" s="60"/>
      <c r="K716" s="27"/>
      <c r="L716" s="27"/>
      <c r="M716" s="27"/>
      <c r="N716" s="27"/>
      <c r="O716" s="27"/>
      <c r="P716" s="27"/>
    </row>
    <row r="717" spans="5:21" s="25" customFormat="1" x14ac:dyDescent="0.25">
      <c r="G717" s="60"/>
      <c r="K717" s="27"/>
      <c r="L717" s="27"/>
      <c r="M717" s="27"/>
      <c r="N717" s="27"/>
      <c r="O717" s="27"/>
      <c r="P717" s="27"/>
    </row>
    <row r="718" spans="5:21" s="25" customFormat="1" x14ac:dyDescent="0.25">
      <c r="G718" s="60"/>
      <c r="K718" s="27"/>
      <c r="L718" s="27"/>
      <c r="M718" s="27"/>
      <c r="N718" s="27"/>
      <c r="O718" s="27"/>
      <c r="P718" s="27"/>
    </row>
    <row r="719" spans="5:21" s="25" customFormat="1" x14ac:dyDescent="0.25">
      <c r="G719" s="60"/>
      <c r="K719" s="27"/>
      <c r="L719" s="27"/>
      <c r="M719" s="27"/>
      <c r="N719" s="27"/>
      <c r="O719" s="27"/>
      <c r="P719" s="27"/>
    </row>
    <row r="720" spans="5:21" s="25" customFormat="1" x14ac:dyDescent="0.25">
      <c r="G720" s="60"/>
      <c r="K720" s="27"/>
      <c r="L720" s="27"/>
      <c r="M720" s="27"/>
      <c r="N720" s="27"/>
      <c r="O720" s="27"/>
      <c r="P720" s="27"/>
    </row>
    <row r="721" spans="7:16" s="25" customFormat="1" x14ac:dyDescent="0.25">
      <c r="G721" s="60"/>
      <c r="K721" s="27"/>
      <c r="L721" s="27"/>
      <c r="M721" s="27"/>
      <c r="N721" s="27"/>
      <c r="O721" s="27"/>
      <c r="P721" s="27"/>
    </row>
    <row r="722" spans="7:16" s="25" customFormat="1" x14ac:dyDescent="0.25">
      <c r="G722" s="60"/>
      <c r="K722" s="27"/>
      <c r="L722" s="27"/>
      <c r="M722" s="27"/>
      <c r="N722" s="27"/>
      <c r="O722" s="27"/>
      <c r="P722" s="27"/>
    </row>
    <row r="723" spans="7:16" s="25" customFormat="1" x14ac:dyDescent="0.25">
      <c r="G723" s="60"/>
      <c r="K723" s="27"/>
      <c r="L723" s="27"/>
      <c r="M723" s="27"/>
      <c r="N723" s="27"/>
      <c r="O723" s="27"/>
      <c r="P723" s="27"/>
    </row>
    <row r="724" spans="7:16" s="25" customFormat="1" x14ac:dyDescent="0.25">
      <c r="G724" s="60"/>
      <c r="K724" s="27"/>
      <c r="L724" s="27"/>
      <c r="M724" s="27"/>
      <c r="N724" s="27"/>
      <c r="O724" s="27"/>
      <c r="P724" s="27"/>
    </row>
    <row r="725" spans="7:16" s="25" customFormat="1" x14ac:dyDescent="0.25">
      <c r="G725" s="60"/>
      <c r="K725" s="27"/>
      <c r="L725" s="27"/>
      <c r="M725" s="27"/>
      <c r="N725" s="27"/>
      <c r="O725" s="27"/>
      <c r="P725" s="27"/>
    </row>
    <row r="726" spans="7:16" s="25" customFormat="1" x14ac:dyDescent="0.25">
      <c r="G726" s="60"/>
      <c r="K726" s="27"/>
      <c r="L726" s="27"/>
      <c r="M726" s="27"/>
      <c r="N726" s="27"/>
      <c r="O726" s="27"/>
      <c r="P726" s="27"/>
    </row>
    <row r="727" spans="7:16" s="25" customFormat="1" x14ac:dyDescent="0.25">
      <c r="G727" s="60"/>
      <c r="K727" s="27"/>
      <c r="L727" s="27"/>
      <c r="M727" s="27"/>
      <c r="N727" s="27"/>
      <c r="O727" s="27"/>
      <c r="P727" s="27"/>
    </row>
    <row r="728" spans="7:16" s="25" customFormat="1" x14ac:dyDescent="0.25">
      <c r="G728" s="60"/>
      <c r="K728" s="27"/>
      <c r="L728" s="27"/>
      <c r="M728" s="27"/>
      <c r="N728" s="27"/>
      <c r="O728" s="27"/>
      <c r="P728" s="27"/>
    </row>
    <row r="729" spans="7:16" s="25" customFormat="1" x14ac:dyDescent="0.25">
      <c r="G729" s="60"/>
      <c r="K729" s="27"/>
      <c r="L729" s="27"/>
      <c r="M729" s="27"/>
      <c r="N729" s="27"/>
      <c r="O729" s="27"/>
      <c r="P729" s="27"/>
    </row>
    <row r="730" spans="7:16" s="25" customFormat="1" x14ac:dyDescent="0.25">
      <c r="G730" s="60"/>
      <c r="K730" s="27"/>
      <c r="L730" s="27"/>
      <c r="M730" s="27"/>
      <c r="N730" s="27"/>
      <c r="O730" s="27"/>
      <c r="P730" s="27"/>
    </row>
    <row r="731" spans="7:16" s="25" customFormat="1" x14ac:dyDescent="0.25">
      <c r="G731" s="60"/>
      <c r="K731" s="27"/>
      <c r="L731" s="27"/>
      <c r="M731" s="27"/>
      <c r="N731" s="27"/>
      <c r="O731" s="27"/>
      <c r="P731" s="27"/>
    </row>
    <row r="732" spans="7:16" s="25" customFormat="1" x14ac:dyDescent="0.25">
      <c r="G732" s="60"/>
      <c r="K732" s="27"/>
      <c r="L732" s="27"/>
      <c r="M732" s="27"/>
      <c r="N732" s="27"/>
      <c r="O732" s="27"/>
      <c r="P732" s="27"/>
    </row>
    <row r="733" spans="7:16" s="25" customFormat="1" x14ac:dyDescent="0.25">
      <c r="G733" s="60"/>
      <c r="K733" s="27"/>
      <c r="L733" s="27"/>
      <c r="M733" s="27"/>
      <c r="N733" s="27"/>
      <c r="O733" s="27"/>
      <c r="P733" s="27"/>
    </row>
    <row r="734" spans="7:16" s="25" customFormat="1" x14ac:dyDescent="0.25">
      <c r="G734" s="60"/>
      <c r="K734" s="27"/>
      <c r="L734" s="27"/>
      <c r="M734" s="27"/>
      <c r="N734" s="27"/>
      <c r="O734" s="27"/>
      <c r="P734" s="27"/>
    </row>
    <row r="735" spans="7:16" s="25" customFormat="1" x14ac:dyDescent="0.25">
      <c r="G735" s="60"/>
      <c r="K735" s="27"/>
      <c r="L735" s="27"/>
      <c r="M735" s="27"/>
      <c r="N735" s="27"/>
      <c r="O735" s="27"/>
      <c r="P735" s="27"/>
    </row>
    <row r="736" spans="7:16" s="25" customFormat="1" x14ac:dyDescent="0.25">
      <c r="G736" s="60"/>
      <c r="K736" s="27"/>
      <c r="L736" s="27"/>
      <c r="M736" s="27"/>
      <c r="N736" s="27"/>
      <c r="O736" s="27"/>
      <c r="P736" s="27"/>
    </row>
    <row r="737" spans="7:16" s="25" customFormat="1" x14ac:dyDescent="0.25">
      <c r="G737" s="60"/>
      <c r="K737" s="27"/>
      <c r="L737" s="27"/>
      <c r="M737" s="27"/>
      <c r="N737" s="27"/>
      <c r="O737" s="27"/>
      <c r="P737" s="27"/>
    </row>
    <row r="738" spans="7:16" s="25" customFormat="1" x14ac:dyDescent="0.25">
      <c r="G738" s="60"/>
      <c r="K738" s="27"/>
      <c r="L738" s="27"/>
      <c r="M738" s="27"/>
      <c r="N738" s="27"/>
      <c r="O738" s="27"/>
      <c r="P738" s="27"/>
    </row>
    <row r="739" spans="7:16" s="25" customFormat="1" x14ac:dyDescent="0.25">
      <c r="G739" s="60"/>
      <c r="K739" s="27"/>
      <c r="L739" s="27"/>
      <c r="M739" s="27"/>
      <c r="N739" s="27"/>
      <c r="O739" s="27"/>
      <c r="P739" s="27"/>
    </row>
    <row r="740" spans="7:16" s="25" customFormat="1" x14ac:dyDescent="0.25">
      <c r="G740" s="60"/>
      <c r="K740" s="27"/>
      <c r="L740" s="27"/>
      <c r="M740" s="27"/>
      <c r="N740" s="27"/>
      <c r="O740" s="27"/>
      <c r="P740" s="27"/>
    </row>
    <row r="741" spans="7:16" s="25" customFormat="1" x14ac:dyDescent="0.25">
      <c r="G741" s="60"/>
      <c r="K741" s="27"/>
      <c r="L741" s="27"/>
      <c r="M741" s="27"/>
      <c r="N741" s="27"/>
      <c r="O741" s="27"/>
      <c r="P741" s="27"/>
    </row>
    <row r="742" spans="7:16" s="25" customFormat="1" x14ac:dyDescent="0.25">
      <c r="G742" s="60"/>
      <c r="K742" s="27"/>
      <c r="L742" s="27"/>
      <c r="M742" s="27"/>
      <c r="N742" s="27"/>
      <c r="O742" s="27"/>
      <c r="P742" s="27"/>
    </row>
    <row r="743" spans="7:16" s="25" customFormat="1" x14ac:dyDescent="0.25">
      <c r="G743" s="60"/>
      <c r="K743" s="27"/>
      <c r="L743" s="27"/>
      <c r="M743" s="27"/>
      <c r="N743" s="27"/>
      <c r="O743" s="27"/>
      <c r="P743" s="27"/>
    </row>
    <row r="744" spans="7:16" s="25" customFormat="1" x14ac:dyDescent="0.25">
      <c r="G744" s="60"/>
      <c r="K744" s="27"/>
      <c r="L744" s="27"/>
      <c r="M744" s="27"/>
      <c r="N744" s="27"/>
      <c r="O744" s="27"/>
      <c r="P744" s="27"/>
    </row>
    <row r="745" spans="7:16" s="25" customFormat="1" x14ac:dyDescent="0.25">
      <c r="G745" s="60"/>
      <c r="K745" s="27"/>
      <c r="L745" s="27"/>
      <c r="M745" s="27"/>
      <c r="N745" s="27"/>
      <c r="O745" s="27"/>
      <c r="P745" s="27"/>
    </row>
    <row r="746" spans="7:16" s="25" customFormat="1" x14ac:dyDescent="0.25">
      <c r="G746" s="60"/>
      <c r="K746" s="27"/>
      <c r="L746" s="27"/>
      <c r="M746" s="27"/>
      <c r="N746" s="27"/>
      <c r="O746" s="27"/>
      <c r="P746" s="27"/>
    </row>
    <row r="747" spans="7:16" s="25" customFormat="1" x14ac:dyDescent="0.25">
      <c r="G747" s="60"/>
      <c r="K747" s="27"/>
      <c r="L747" s="27"/>
      <c r="M747" s="27"/>
      <c r="N747" s="27"/>
      <c r="O747" s="27"/>
      <c r="P747" s="27"/>
    </row>
    <row r="748" spans="7:16" s="25" customFormat="1" x14ac:dyDescent="0.25">
      <c r="G748" s="60"/>
      <c r="K748" s="27"/>
      <c r="L748" s="27"/>
      <c r="M748" s="27"/>
      <c r="N748" s="27"/>
      <c r="O748" s="27"/>
      <c r="P748" s="27"/>
    </row>
    <row r="749" spans="7:16" s="25" customFormat="1" x14ac:dyDescent="0.25">
      <c r="G749" s="60"/>
      <c r="K749" s="27"/>
      <c r="L749" s="27"/>
      <c r="M749" s="27"/>
      <c r="N749" s="27"/>
      <c r="O749" s="27"/>
      <c r="P749" s="27"/>
    </row>
    <row r="750" spans="7:16" s="25" customFormat="1" x14ac:dyDescent="0.25">
      <c r="G750" s="60"/>
      <c r="K750" s="27"/>
      <c r="L750" s="27"/>
      <c r="M750" s="27"/>
      <c r="N750" s="27"/>
      <c r="O750" s="27"/>
      <c r="P750" s="27"/>
    </row>
    <row r="751" spans="7:16" s="25" customFormat="1" x14ac:dyDescent="0.25">
      <c r="G751" s="60"/>
      <c r="K751" s="27"/>
      <c r="L751" s="27"/>
      <c r="M751" s="27"/>
      <c r="N751" s="27"/>
      <c r="O751" s="27"/>
      <c r="P751" s="27"/>
    </row>
    <row r="752" spans="7:16" s="25" customFormat="1" x14ac:dyDescent="0.25">
      <c r="G752" s="60"/>
      <c r="K752" s="27"/>
      <c r="L752" s="27"/>
      <c r="M752" s="27"/>
      <c r="N752" s="27"/>
      <c r="O752" s="27"/>
      <c r="P752" s="27"/>
    </row>
    <row r="753" spans="7:16" s="25" customFormat="1" x14ac:dyDescent="0.25">
      <c r="G753" s="60"/>
      <c r="K753" s="27"/>
      <c r="L753" s="27"/>
      <c r="M753" s="27"/>
      <c r="N753" s="27"/>
      <c r="O753" s="27"/>
      <c r="P753" s="27"/>
    </row>
    <row r="754" spans="7:16" s="25" customFormat="1" x14ac:dyDescent="0.25">
      <c r="G754" s="60"/>
      <c r="K754" s="27"/>
      <c r="L754" s="27"/>
      <c r="M754" s="27"/>
      <c r="N754" s="27"/>
      <c r="O754" s="27"/>
      <c r="P754" s="27"/>
    </row>
    <row r="755" spans="7:16" s="25" customFormat="1" x14ac:dyDescent="0.25">
      <c r="G755" s="60"/>
      <c r="K755" s="27"/>
      <c r="L755" s="27"/>
      <c r="M755" s="27"/>
      <c r="N755" s="27"/>
      <c r="O755" s="27"/>
      <c r="P755" s="27"/>
    </row>
    <row r="756" spans="7:16" s="25" customFormat="1" x14ac:dyDescent="0.25">
      <c r="G756" s="60"/>
      <c r="K756" s="27"/>
      <c r="L756" s="27"/>
      <c r="M756" s="27"/>
      <c r="N756" s="27"/>
      <c r="O756" s="27"/>
      <c r="P756" s="27"/>
    </row>
    <row r="757" spans="7:16" s="25" customFormat="1" x14ac:dyDescent="0.25">
      <c r="G757" s="60"/>
      <c r="K757" s="27"/>
      <c r="L757" s="27"/>
      <c r="M757" s="27"/>
      <c r="N757" s="27"/>
      <c r="O757" s="27"/>
      <c r="P757" s="27"/>
    </row>
    <row r="758" spans="7:16" s="25" customFormat="1" x14ac:dyDescent="0.25">
      <c r="G758" s="60"/>
      <c r="K758" s="27"/>
      <c r="L758" s="27"/>
      <c r="M758" s="27"/>
      <c r="N758" s="27"/>
      <c r="O758" s="27"/>
      <c r="P758" s="27"/>
    </row>
    <row r="759" spans="7:16" s="25" customFormat="1" x14ac:dyDescent="0.25">
      <c r="G759" s="60"/>
      <c r="K759" s="27"/>
      <c r="L759" s="27"/>
      <c r="M759" s="27"/>
      <c r="N759" s="27"/>
      <c r="O759" s="27"/>
      <c r="P759" s="27"/>
    </row>
    <row r="760" spans="7:16" s="25" customFormat="1" x14ac:dyDescent="0.25">
      <c r="G760" s="60"/>
      <c r="K760" s="27"/>
      <c r="L760" s="27"/>
      <c r="M760" s="27"/>
      <c r="N760" s="27"/>
      <c r="O760" s="27"/>
      <c r="P760" s="27"/>
    </row>
    <row r="761" spans="7:16" s="25" customFormat="1" x14ac:dyDescent="0.25">
      <c r="G761" s="60"/>
      <c r="K761" s="27"/>
      <c r="L761" s="27"/>
      <c r="M761" s="27"/>
      <c r="N761" s="27"/>
      <c r="O761" s="27"/>
      <c r="P761" s="27"/>
    </row>
    <row r="762" spans="7:16" s="25" customFormat="1" x14ac:dyDescent="0.25">
      <c r="G762" s="60"/>
      <c r="K762" s="27"/>
      <c r="L762" s="27"/>
      <c r="M762" s="27"/>
      <c r="N762" s="27"/>
      <c r="O762" s="27"/>
      <c r="P762" s="27"/>
    </row>
    <row r="763" spans="7:16" s="25" customFormat="1" x14ac:dyDescent="0.25">
      <c r="G763" s="60"/>
      <c r="K763" s="27"/>
      <c r="L763" s="27"/>
      <c r="M763" s="27"/>
      <c r="N763" s="27"/>
      <c r="O763" s="27"/>
      <c r="P763" s="27"/>
    </row>
    <row r="764" spans="7:16" s="25" customFormat="1" x14ac:dyDescent="0.25">
      <c r="G764" s="60"/>
      <c r="K764" s="27"/>
      <c r="L764" s="27"/>
      <c r="M764" s="27"/>
      <c r="N764" s="27"/>
      <c r="O764" s="27"/>
      <c r="P764" s="27"/>
    </row>
    <row r="765" spans="7:16" s="25" customFormat="1" x14ac:dyDescent="0.25">
      <c r="G765" s="60"/>
      <c r="K765" s="27"/>
      <c r="L765" s="27"/>
      <c r="M765" s="27"/>
      <c r="N765" s="27"/>
      <c r="O765" s="27"/>
      <c r="P765" s="27"/>
    </row>
    <row r="766" spans="7:16" s="25" customFormat="1" x14ac:dyDescent="0.25">
      <c r="G766" s="60"/>
      <c r="K766" s="27"/>
      <c r="L766" s="27"/>
      <c r="M766" s="27"/>
      <c r="N766" s="27"/>
      <c r="O766" s="27"/>
      <c r="P766" s="27"/>
    </row>
    <row r="767" spans="7:16" s="25" customFormat="1" x14ac:dyDescent="0.25">
      <c r="G767" s="60"/>
      <c r="K767" s="27"/>
      <c r="L767" s="27"/>
      <c r="M767" s="27"/>
      <c r="N767" s="27"/>
      <c r="O767" s="27"/>
      <c r="P767" s="27"/>
    </row>
    <row r="768" spans="7:16" s="25" customFormat="1" x14ac:dyDescent="0.25">
      <c r="G768" s="60"/>
      <c r="K768" s="27"/>
      <c r="L768" s="27"/>
      <c r="M768" s="27"/>
      <c r="N768" s="27"/>
      <c r="O768" s="27"/>
      <c r="P768" s="27"/>
    </row>
    <row r="769" spans="7:16" s="25" customFormat="1" x14ac:dyDescent="0.25">
      <c r="G769" s="60"/>
      <c r="K769" s="27"/>
      <c r="L769" s="27"/>
      <c r="M769" s="27"/>
      <c r="N769" s="27"/>
      <c r="O769" s="27"/>
      <c r="P769" s="27"/>
    </row>
    <row r="770" spans="7:16" s="25" customFormat="1" x14ac:dyDescent="0.25">
      <c r="G770" s="60"/>
      <c r="K770" s="27"/>
      <c r="L770" s="27"/>
      <c r="M770" s="27"/>
      <c r="N770" s="27"/>
      <c r="O770" s="27"/>
      <c r="P770" s="27"/>
    </row>
    <row r="771" spans="7:16" s="25" customFormat="1" x14ac:dyDescent="0.25">
      <c r="G771" s="60"/>
      <c r="K771" s="27"/>
      <c r="L771" s="27"/>
      <c r="M771" s="27"/>
      <c r="N771" s="27"/>
      <c r="O771" s="27"/>
      <c r="P771" s="27"/>
    </row>
    <row r="772" spans="7:16" s="25" customFormat="1" x14ac:dyDescent="0.25">
      <c r="G772" s="60"/>
      <c r="K772" s="27"/>
      <c r="L772" s="27"/>
      <c r="M772" s="27"/>
      <c r="N772" s="27"/>
      <c r="O772" s="27"/>
      <c r="P772" s="27"/>
    </row>
    <row r="773" spans="7:16" s="25" customFormat="1" x14ac:dyDescent="0.25">
      <c r="G773" s="60"/>
      <c r="K773" s="27"/>
      <c r="L773" s="27"/>
      <c r="M773" s="27"/>
      <c r="N773" s="27"/>
      <c r="O773" s="27"/>
      <c r="P773" s="27"/>
    </row>
    <row r="774" spans="7:16" s="25" customFormat="1" x14ac:dyDescent="0.25">
      <c r="G774" s="60"/>
      <c r="K774" s="27"/>
      <c r="L774" s="27"/>
      <c r="M774" s="27"/>
      <c r="N774" s="27"/>
      <c r="O774" s="27"/>
      <c r="P774" s="27"/>
    </row>
    <row r="775" spans="7:16" s="25" customFormat="1" x14ac:dyDescent="0.25">
      <c r="G775" s="60"/>
      <c r="K775" s="27"/>
      <c r="L775" s="27"/>
      <c r="M775" s="27"/>
      <c r="N775" s="27"/>
      <c r="O775" s="27"/>
      <c r="P775" s="27"/>
    </row>
    <row r="776" spans="7:16" s="25" customFormat="1" x14ac:dyDescent="0.25">
      <c r="G776" s="60"/>
      <c r="K776" s="27"/>
      <c r="L776" s="27"/>
      <c r="M776" s="27"/>
      <c r="N776" s="27"/>
      <c r="O776" s="27"/>
      <c r="P776" s="27"/>
    </row>
    <row r="777" spans="7:16" s="25" customFormat="1" x14ac:dyDescent="0.25">
      <c r="G777" s="60"/>
      <c r="K777" s="27"/>
      <c r="L777" s="27"/>
      <c r="M777" s="27"/>
      <c r="N777" s="27"/>
      <c r="O777" s="27"/>
      <c r="P777" s="27"/>
    </row>
    <row r="778" spans="7:16" s="25" customFormat="1" x14ac:dyDescent="0.25">
      <c r="G778" s="60"/>
      <c r="K778" s="27"/>
      <c r="L778" s="27"/>
      <c r="M778" s="27"/>
      <c r="N778" s="27"/>
      <c r="O778" s="27"/>
      <c r="P778" s="27"/>
    </row>
    <row r="779" spans="7:16" s="25" customFormat="1" x14ac:dyDescent="0.25">
      <c r="G779" s="60"/>
      <c r="K779" s="27"/>
      <c r="L779" s="27"/>
      <c r="M779" s="27"/>
      <c r="N779" s="27"/>
      <c r="O779" s="27"/>
      <c r="P779" s="27"/>
    </row>
    <row r="780" spans="7:16" s="25" customFormat="1" x14ac:dyDescent="0.25">
      <c r="G780" s="60"/>
      <c r="K780" s="27"/>
      <c r="L780" s="27"/>
      <c r="M780" s="27"/>
      <c r="N780" s="27"/>
      <c r="O780" s="27"/>
      <c r="P780" s="27"/>
    </row>
    <row r="781" spans="7:16" s="25" customFormat="1" x14ac:dyDescent="0.25">
      <c r="G781" s="60"/>
      <c r="K781" s="27"/>
      <c r="L781" s="27"/>
      <c r="M781" s="27"/>
      <c r="N781" s="27"/>
      <c r="O781" s="27"/>
      <c r="P781" s="27"/>
    </row>
    <row r="782" spans="7:16" s="25" customFormat="1" x14ac:dyDescent="0.25">
      <c r="G782" s="60"/>
      <c r="K782" s="27"/>
      <c r="L782" s="27"/>
      <c r="M782" s="27"/>
      <c r="N782" s="27"/>
      <c r="O782" s="27"/>
      <c r="P782" s="27"/>
    </row>
    <row r="783" spans="7:16" s="25" customFormat="1" x14ac:dyDescent="0.25">
      <c r="G783" s="60"/>
      <c r="K783" s="27"/>
      <c r="L783" s="27"/>
      <c r="M783" s="27"/>
      <c r="N783" s="27"/>
      <c r="O783" s="27"/>
      <c r="P783" s="27"/>
    </row>
    <row r="784" spans="7:16" s="25" customFormat="1" x14ac:dyDescent="0.25">
      <c r="G784" s="60"/>
      <c r="K784" s="27"/>
      <c r="L784" s="27"/>
      <c r="M784" s="27"/>
      <c r="N784" s="27"/>
      <c r="O784" s="27"/>
      <c r="P784" s="27"/>
    </row>
    <row r="785" spans="7:16" s="25" customFormat="1" x14ac:dyDescent="0.25">
      <c r="G785" s="60"/>
      <c r="K785" s="27"/>
      <c r="L785" s="27"/>
      <c r="M785" s="27"/>
      <c r="N785" s="27"/>
      <c r="O785" s="27"/>
      <c r="P785" s="27"/>
    </row>
    <row r="786" spans="7:16" s="25" customFormat="1" x14ac:dyDescent="0.25">
      <c r="G786" s="60"/>
      <c r="K786" s="27"/>
      <c r="L786" s="27"/>
      <c r="M786" s="27"/>
      <c r="N786" s="27"/>
      <c r="O786" s="27"/>
      <c r="P786" s="27"/>
    </row>
    <row r="787" spans="7:16" s="25" customFormat="1" x14ac:dyDescent="0.25">
      <c r="G787" s="60"/>
      <c r="K787" s="27"/>
      <c r="L787" s="27"/>
      <c r="M787" s="27"/>
      <c r="N787" s="27"/>
      <c r="O787" s="27"/>
      <c r="P787" s="27"/>
    </row>
    <row r="788" spans="7:16" s="25" customFormat="1" x14ac:dyDescent="0.25">
      <c r="G788" s="60"/>
      <c r="K788" s="27"/>
      <c r="L788" s="27"/>
      <c r="M788" s="27"/>
      <c r="N788" s="27"/>
      <c r="O788" s="27"/>
      <c r="P788" s="27"/>
    </row>
    <row r="789" spans="7:16" s="25" customFormat="1" x14ac:dyDescent="0.25">
      <c r="G789" s="60"/>
      <c r="K789" s="27"/>
      <c r="L789" s="27"/>
      <c r="M789" s="27"/>
      <c r="N789" s="27"/>
      <c r="O789" s="27"/>
      <c r="P789" s="27"/>
    </row>
    <row r="790" spans="7:16" s="25" customFormat="1" x14ac:dyDescent="0.25">
      <c r="G790" s="60"/>
      <c r="K790" s="27"/>
      <c r="L790" s="27"/>
      <c r="M790" s="27"/>
      <c r="N790" s="27"/>
      <c r="O790" s="27"/>
      <c r="P790" s="27"/>
    </row>
    <row r="791" spans="7:16" s="25" customFormat="1" x14ac:dyDescent="0.25">
      <c r="G791" s="60"/>
      <c r="K791" s="27"/>
      <c r="L791" s="27"/>
      <c r="M791" s="27"/>
      <c r="N791" s="27"/>
      <c r="O791" s="27"/>
      <c r="P791" s="27"/>
    </row>
    <row r="792" spans="7:16" s="25" customFormat="1" x14ac:dyDescent="0.25">
      <c r="G792" s="60"/>
      <c r="K792" s="27"/>
      <c r="L792" s="27"/>
      <c r="M792" s="27"/>
      <c r="N792" s="27"/>
      <c r="O792" s="27"/>
      <c r="P792" s="27"/>
    </row>
    <row r="793" spans="7:16" s="25" customFormat="1" x14ac:dyDescent="0.25">
      <c r="G793" s="60"/>
      <c r="K793" s="27"/>
      <c r="L793" s="27"/>
      <c r="M793" s="27"/>
      <c r="N793" s="27"/>
      <c r="O793" s="27"/>
      <c r="P793" s="27"/>
    </row>
    <row r="794" spans="7:16" s="25" customFormat="1" x14ac:dyDescent="0.25">
      <c r="G794" s="60"/>
      <c r="K794" s="27"/>
      <c r="L794" s="27"/>
      <c r="M794" s="27"/>
      <c r="N794" s="27"/>
      <c r="O794" s="27"/>
      <c r="P794" s="27"/>
    </row>
    <row r="795" spans="7:16" s="25" customFormat="1" x14ac:dyDescent="0.25">
      <c r="G795" s="60"/>
      <c r="K795" s="27"/>
      <c r="L795" s="27"/>
      <c r="M795" s="27"/>
      <c r="N795" s="27"/>
      <c r="O795" s="27"/>
      <c r="P795" s="27"/>
    </row>
    <row r="796" spans="7:16" s="25" customFormat="1" x14ac:dyDescent="0.25">
      <c r="G796" s="60"/>
      <c r="K796" s="27"/>
      <c r="L796" s="27"/>
      <c r="M796" s="27"/>
      <c r="N796" s="27"/>
      <c r="O796" s="27"/>
      <c r="P796" s="27"/>
    </row>
    <row r="797" spans="7:16" s="25" customFormat="1" x14ac:dyDescent="0.25">
      <c r="G797" s="60"/>
      <c r="K797" s="27"/>
      <c r="L797" s="27"/>
      <c r="M797" s="27"/>
      <c r="N797" s="27"/>
      <c r="O797" s="27"/>
      <c r="P797" s="27"/>
    </row>
    <row r="798" spans="7:16" s="25" customFormat="1" x14ac:dyDescent="0.25">
      <c r="G798" s="60"/>
      <c r="K798" s="27"/>
      <c r="L798" s="27"/>
      <c r="M798" s="27"/>
      <c r="N798" s="27"/>
      <c r="O798" s="27"/>
      <c r="P798" s="27"/>
    </row>
    <row r="799" spans="7:16" s="25" customFormat="1" x14ac:dyDescent="0.25">
      <c r="G799" s="60"/>
      <c r="K799" s="27"/>
      <c r="L799" s="27"/>
      <c r="M799" s="27"/>
      <c r="N799" s="27"/>
      <c r="O799" s="27"/>
      <c r="P799" s="27"/>
    </row>
    <row r="800" spans="7:16" s="25" customFormat="1" x14ac:dyDescent="0.25">
      <c r="G800" s="60"/>
      <c r="K800" s="27"/>
      <c r="L800" s="27"/>
      <c r="M800" s="27"/>
      <c r="N800" s="27"/>
      <c r="O800" s="27"/>
      <c r="P800" s="27"/>
    </row>
    <row r="801" spans="7:16" s="25" customFormat="1" x14ac:dyDescent="0.25">
      <c r="G801" s="60"/>
      <c r="K801" s="27"/>
      <c r="L801" s="27"/>
      <c r="M801" s="27"/>
      <c r="N801" s="27"/>
      <c r="O801" s="27"/>
      <c r="P801" s="27"/>
    </row>
    <row r="802" spans="7:16" s="25" customFormat="1" x14ac:dyDescent="0.25">
      <c r="G802" s="60"/>
      <c r="K802" s="27"/>
      <c r="L802" s="27"/>
      <c r="M802" s="27"/>
      <c r="N802" s="27"/>
      <c r="O802" s="27"/>
      <c r="P802" s="27"/>
    </row>
    <row r="803" spans="7:16" s="25" customFormat="1" x14ac:dyDescent="0.25">
      <c r="G803" s="60"/>
      <c r="K803" s="27"/>
      <c r="L803" s="27"/>
      <c r="M803" s="27"/>
      <c r="N803" s="27"/>
      <c r="O803" s="27"/>
      <c r="P803" s="27"/>
    </row>
    <row r="804" spans="7:16" s="25" customFormat="1" x14ac:dyDescent="0.25">
      <c r="G804" s="60"/>
      <c r="K804" s="27"/>
      <c r="L804" s="27"/>
      <c r="M804" s="27"/>
      <c r="N804" s="27"/>
      <c r="O804" s="27"/>
      <c r="P804" s="27"/>
    </row>
    <row r="805" spans="7:16" s="25" customFormat="1" x14ac:dyDescent="0.25">
      <c r="G805" s="60"/>
      <c r="K805" s="27"/>
      <c r="L805" s="27"/>
      <c r="M805" s="27"/>
      <c r="N805" s="27"/>
      <c r="O805" s="27"/>
      <c r="P805" s="27"/>
    </row>
    <row r="806" spans="7:16" s="25" customFormat="1" x14ac:dyDescent="0.25">
      <c r="G806" s="60"/>
      <c r="K806" s="27"/>
      <c r="L806" s="27"/>
      <c r="M806" s="27"/>
      <c r="N806" s="27"/>
      <c r="O806" s="27"/>
      <c r="P806" s="27"/>
    </row>
    <row r="807" spans="7:16" s="25" customFormat="1" x14ac:dyDescent="0.25">
      <c r="G807" s="60"/>
      <c r="K807" s="27"/>
      <c r="L807" s="27"/>
      <c r="M807" s="27"/>
      <c r="N807" s="27"/>
      <c r="O807" s="27"/>
      <c r="P807" s="27"/>
    </row>
    <row r="808" spans="7:16" s="25" customFormat="1" x14ac:dyDescent="0.25">
      <c r="G808" s="60"/>
      <c r="K808" s="27"/>
      <c r="L808" s="27"/>
      <c r="M808" s="27"/>
      <c r="N808" s="27"/>
      <c r="O808" s="27"/>
      <c r="P808" s="27"/>
    </row>
    <row r="809" spans="7:16" s="25" customFormat="1" x14ac:dyDescent="0.25">
      <c r="G809" s="60"/>
      <c r="K809" s="27"/>
      <c r="L809" s="27"/>
      <c r="M809" s="27"/>
      <c r="N809" s="27"/>
      <c r="O809" s="27"/>
      <c r="P809" s="27"/>
    </row>
    <row r="810" spans="7:16" s="25" customFormat="1" x14ac:dyDescent="0.25">
      <c r="G810" s="60"/>
      <c r="K810" s="27"/>
      <c r="L810" s="27"/>
      <c r="M810" s="27"/>
      <c r="N810" s="27"/>
      <c r="O810" s="27"/>
      <c r="P810" s="27"/>
    </row>
    <row r="811" spans="7:16" s="25" customFormat="1" x14ac:dyDescent="0.25">
      <c r="G811" s="60"/>
      <c r="K811" s="27"/>
      <c r="L811" s="27"/>
      <c r="M811" s="27"/>
      <c r="N811" s="27"/>
      <c r="O811" s="27"/>
      <c r="P811" s="27"/>
    </row>
    <row r="812" spans="7:16" s="25" customFormat="1" x14ac:dyDescent="0.25">
      <c r="G812" s="60"/>
      <c r="K812" s="27"/>
      <c r="L812" s="27"/>
      <c r="M812" s="27"/>
      <c r="N812" s="27"/>
      <c r="O812" s="27"/>
      <c r="P812" s="27"/>
    </row>
    <row r="813" spans="7:16" s="25" customFormat="1" x14ac:dyDescent="0.25">
      <c r="G813" s="60"/>
      <c r="K813" s="27"/>
      <c r="L813" s="27"/>
      <c r="M813" s="27"/>
      <c r="N813" s="27"/>
      <c r="O813" s="27"/>
      <c r="P813" s="27"/>
    </row>
    <row r="814" spans="7:16" s="25" customFormat="1" x14ac:dyDescent="0.25">
      <c r="G814" s="60"/>
      <c r="K814" s="27"/>
      <c r="L814" s="27"/>
      <c r="M814" s="27"/>
      <c r="N814" s="27"/>
      <c r="O814" s="27"/>
      <c r="P814" s="27"/>
    </row>
    <row r="815" spans="7:16" s="25" customFormat="1" x14ac:dyDescent="0.25">
      <c r="G815" s="60"/>
      <c r="K815" s="27"/>
      <c r="L815" s="27"/>
      <c r="M815" s="27"/>
      <c r="N815" s="27"/>
      <c r="O815" s="27"/>
      <c r="P815" s="27"/>
    </row>
    <row r="816" spans="7:16" s="25" customFormat="1" x14ac:dyDescent="0.25">
      <c r="G816" s="60"/>
      <c r="K816" s="27"/>
      <c r="L816" s="27"/>
      <c r="M816" s="27"/>
      <c r="N816" s="27"/>
      <c r="O816" s="27"/>
      <c r="P816" s="27"/>
    </row>
    <row r="817" spans="7:16" s="25" customFormat="1" x14ac:dyDescent="0.25">
      <c r="G817" s="60"/>
      <c r="K817" s="27"/>
      <c r="L817" s="27"/>
      <c r="M817" s="27"/>
      <c r="N817" s="27"/>
      <c r="O817" s="27"/>
      <c r="P817" s="27"/>
    </row>
    <row r="818" spans="7:16" s="25" customFormat="1" x14ac:dyDescent="0.25">
      <c r="G818" s="60"/>
      <c r="K818" s="27"/>
      <c r="L818" s="27"/>
      <c r="M818" s="27"/>
      <c r="N818" s="27"/>
      <c r="O818" s="27"/>
      <c r="P818" s="27"/>
    </row>
    <row r="819" spans="7:16" s="25" customFormat="1" x14ac:dyDescent="0.25">
      <c r="G819" s="60"/>
      <c r="K819" s="27"/>
      <c r="L819" s="27"/>
      <c r="M819" s="27"/>
      <c r="N819" s="27"/>
      <c r="O819" s="27"/>
      <c r="P819" s="27"/>
    </row>
    <row r="820" spans="7:16" s="25" customFormat="1" x14ac:dyDescent="0.25">
      <c r="G820" s="60"/>
      <c r="K820" s="27"/>
      <c r="L820" s="27"/>
      <c r="M820" s="27"/>
      <c r="N820" s="27"/>
      <c r="O820" s="27"/>
      <c r="P820" s="27"/>
    </row>
    <row r="821" spans="7:16" s="25" customFormat="1" x14ac:dyDescent="0.25">
      <c r="G821" s="60"/>
      <c r="K821" s="27"/>
      <c r="L821" s="27"/>
      <c r="M821" s="27"/>
      <c r="N821" s="27"/>
      <c r="O821" s="27"/>
      <c r="P821" s="27"/>
    </row>
    <row r="822" spans="7:16" s="25" customFormat="1" x14ac:dyDescent="0.25">
      <c r="G822" s="60"/>
      <c r="K822" s="27"/>
      <c r="L822" s="27"/>
      <c r="M822" s="27"/>
      <c r="N822" s="27"/>
      <c r="O822" s="27"/>
      <c r="P822" s="27"/>
    </row>
    <row r="823" spans="7:16" s="25" customFormat="1" x14ac:dyDescent="0.25">
      <c r="G823" s="60"/>
      <c r="K823" s="27"/>
      <c r="L823" s="27"/>
      <c r="M823" s="27"/>
      <c r="N823" s="27"/>
      <c r="O823" s="27"/>
      <c r="P823" s="27"/>
    </row>
    <row r="824" spans="7:16" s="25" customFormat="1" x14ac:dyDescent="0.25">
      <c r="G824" s="60"/>
      <c r="K824" s="27"/>
      <c r="L824" s="27"/>
      <c r="M824" s="27"/>
      <c r="N824" s="27"/>
      <c r="O824" s="27"/>
      <c r="P824" s="27"/>
    </row>
    <row r="825" spans="7:16" s="25" customFormat="1" x14ac:dyDescent="0.25">
      <c r="G825" s="60"/>
      <c r="K825" s="27"/>
      <c r="L825" s="27"/>
      <c r="M825" s="27"/>
      <c r="N825" s="27"/>
      <c r="O825" s="27"/>
      <c r="P825" s="27"/>
    </row>
    <row r="826" spans="7:16" s="25" customFormat="1" x14ac:dyDescent="0.25">
      <c r="G826" s="60"/>
      <c r="K826" s="27"/>
      <c r="L826" s="27"/>
      <c r="M826" s="27"/>
      <c r="N826" s="27"/>
      <c r="O826" s="27"/>
      <c r="P826" s="27"/>
    </row>
    <row r="827" spans="7:16" s="25" customFormat="1" x14ac:dyDescent="0.25">
      <c r="G827" s="60"/>
      <c r="K827" s="27"/>
      <c r="L827" s="27"/>
      <c r="M827" s="27"/>
      <c r="N827" s="27"/>
      <c r="O827" s="27"/>
      <c r="P827" s="27"/>
    </row>
    <row r="828" spans="7:16" s="25" customFormat="1" x14ac:dyDescent="0.25">
      <c r="G828" s="60"/>
      <c r="K828" s="27"/>
      <c r="L828" s="27"/>
      <c r="M828" s="27"/>
      <c r="N828" s="27"/>
      <c r="O828" s="27"/>
      <c r="P828" s="27"/>
    </row>
    <row r="829" spans="7:16" s="25" customFormat="1" x14ac:dyDescent="0.25">
      <c r="G829" s="60"/>
      <c r="K829" s="27"/>
      <c r="L829" s="27"/>
      <c r="M829" s="27"/>
      <c r="N829" s="27"/>
      <c r="O829" s="27"/>
      <c r="P829" s="27"/>
    </row>
    <row r="830" spans="7:16" s="25" customFormat="1" x14ac:dyDescent="0.25">
      <c r="G830" s="60"/>
      <c r="K830" s="27"/>
      <c r="L830" s="27"/>
      <c r="M830" s="27"/>
      <c r="N830" s="27"/>
      <c r="O830" s="27"/>
      <c r="P830" s="27"/>
    </row>
    <row r="831" spans="7:16" s="25" customFormat="1" x14ac:dyDescent="0.25">
      <c r="G831" s="60"/>
      <c r="K831" s="27"/>
      <c r="L831" s="27"/>
      <c r="M831" s="27"/>
      <c r="N831" s="27"/>
      <c r="O831" s="27"/>
      <c r="P831" s="27"/>
    </row>
    <row r="832" spans="7:16" s="25" customFormat="1" x14ac:dyDescent="0.25">
      <c r="G832" s="60"/>
      <c r="K832" s="27"/>
      <c r="L832" s="27"/>
      <c r="M832" s="27"/>
      <c r="N832" s="27"/>
      <c r="O832" s="27"/>
      <c r="P832" s="27"/>
    </row>
    <row r="833" spans="7:16" s="25" customFormat="1" x14ac:dyDescent="0.25">
      <c r="G833" s="60"/>
      <c r="K833" s="27"/>
      <c r="L833" s="27"/>
      <c r="M833" s="27"/>
      <c r="N833" s="27"/>
      <c r="O833" s="27"/>
      <c r="P833" s="27"/>
    </row>
    <row r="834" spans="7:16" s="25" customFormat="1" x14ac:dyDescent="0.25">
      <c r="G834" s="60"/>
      <c r="K834" s="27"/>
      <c r="L834" s="27"/>
      <c r="M834" s="27"/>
      <c r="N834" s="27"/>
      <c r="O834" s="27"/>
      <c r="P834" s="27"/>
    </row>
    <row r="835" spans="7:16" s="25" customFormat="1" x14ac:dyDescent="0.25">
      <c r="G835" s="60"/>
      <c r="K835" s="27"/>
      <c r="L835" s="27"/>
      <c r="M835" s="27"/>
      <c r="N835" s="27"/>
      <c r="O835" s="27"/>
      <c r="P835" s="27"/>
    </row>
    <row r="836" spans="7:16" s="25" customFormat="1" x14ac:dyDescent="0.25">
      <c r="G836" s="60"/>
      <c r="K836" s="27"/>
      <c r="L836" s="27"/>
      <c r="M836" s="27"/>
      <c r="N836" s="27"/>
      <c r="O836" s="27"/>
      <c r="P836" s="27"/>
    </row>
    <row r="837" spans="7:16" s="25" customFormat="1" x14ac:dyDescent="0.25">
      <c r="G837" s="60"/>
      <c r="K837" s="27"/>
      <c r="L837" s="27"/>
      <c r="M837" s="27"/>
      <c r="N837" s="27"/>
      <c r="O837" s="27"/>
      <c r="P837" s="27"/>
    </row>
    <row r="838" spans="7:16" s="25" customFormat="1" x14ac:dyDescent="0.25">
      <c r="G838" s="60"/>
      <c r="K838" s="27"/>
      <c r="L838" s="27"/>
      <c r="M838" s="27"/>
      <c r="N838" s="27"/>
      <c r="O838" s="27"/>
      <c r="P838" s="27"/>
    </row>
    <row r="839" spans="7:16" s="25" customFormat="1" x14ac:dyDescent="0.25">
      <c r="G839" s="60"/>
      <c r="K839" s="27"/>
      <c r="L839" s="27"/>
      <c r="M839" s="27"/>
      <c r="N839" s="27"/>
      <c r="O839" s="27"/>
      <c r="P839" s="27"/>
    </row>
    <row r="840" spans="7:16" s="25" customFormat="1" x14ac:dyDescent="0.25">
      <c r="G840" s="60"/>
      <c r="K840" s="27"/>
      <c r="L840" s="27"/>
      <c r="M840" s="27"/>
      <c r="N840" s="27"/>
      <c r="O840" s="27"/>
      <c r="P840" s="27"/>
    </row>
    <row r="841" spans="7:16" s="25" customFormat="1" x14ac:dyDescent="0.25">
      <c r="G841" s="60"/>
      <c r="K841" s="27"/>
      <c r="L841" s="27"/>
      <c r="M841" s="27"/>
      <c r="N841" s="27"/>
      <c r="O841" s="27"/>
      <c r="P841" s="27"/>
    </row>
    <row r="842" spans="7:16" s="25" customFormat="1" x14ac:dyDescent="0.25">
      <c r="G842" s="60"/>
      <c r="K842" s="27"/>
      <c r="L842" s="27"/>
      <c r="M842" s="27"/>
      <c r="N842" s="27"/>
      <c r="O842" s="27"/>
      <c r="P842" s="27"/>
    </row>
    <row r="843" spans="7:16" s="25" customFormat="1" x14ac:dyDescent="0.25">
      <c r="G843" s="60"/>
      <c r="K843" s="27"/>
      <c r="L843" s="27"/>
      <c r="M843" s="27"/>
      <c r="N843" s="27"/>
      <c r="O843" s="27"/>
      <c r="P843" s="27"/>
    </row>
    <row r="844" spans="7:16" s="25" customFormat="1" x14ac:dyDescent="0.25">
      <c r="G844" s="60"/>
      <c r="K844" s="27"/>
      <c r="L844" s="27"/>
      <c r="M844" s="27"/>
      <c r="N844" s="27"/>
      <c r="O844" s="27"/>
      <c r="P844" s="27"/>
    </row>
    <row r="845" spans="7:16" s="25" customFormat="1" x14ac:dyDescent="0.25">
      <c r="G845" s="60"/>
      <c r="K845" s="27"/>
      <c r="L845" s="27"/>
      <c r="M845" s="27"/>
      <c r="N845" s="27"/>
      <c r="O845" s="27"/>
      <c r="P845" s="27"/>
    </row>
    <row r="846" spans="7:16" s="25" customFormat="1" x14ac:dyDescent="0.25">
      <c r="G846" s="60"/>
      <c r="K846" s="27"/>
      <c r="L846" s="27"/>
      <c r="M846" s="27"/>
      <c r="N846" s="27"/>
      <c r="O846" s="27"/>
      <c r="P846" s="27"/>
    </row>
    <row r="847" spans="7:16" s="25" customFormat="1" x14ac:dyDescent="0.25">
      <c r="G847" s="60"/>
      <c r="K847" s="27"/>
      <c r="L847" s="27"/>
      <c r="M847" s="27"/>
      <c r="N847" s="27"/>
      <c r="O847" s="27"/>
      <c r="P847" s="27"/>
    </row>
    <row r="848" spans="7:16" s="25" customFormat="1" x14ac:dyDescent="0.25">
      <c r="G848" s="60"/>
      <c r="K848" s="27"/>
      <c r="L848" s="27"/>
      <c r="M848" s="27"/>
      <c r="N848" s="27"/>
      <c r="O848" s="27"/>
      <c r="P848" s="27"/>
    </row>
    <row r="849" spans="7:16" s="25" customFormat="1" x14ac:dyDescent="0.25">
      <c r="G849" s="60"/>
      <c r="K849" s="27"/>
      <c r="L849" s="27"/>
      <c r="M849" s="27"/>
      <c r="N849" s="27"/>
      <c r="O849" s="27"/>
      <c r="P849" s="27"/>
    </row>
    <row r="850" spans="7:16" s="25" customFormat="1" x14ac:dyDescent="0.25">
      <c r="G850" s="60"/>
      <c r="K850" s="27"/>
      <c r="L850" s="27"/>
      <c r="M850" s="27"/>
      <c r="N850" s="27"/>
      <c r="O850" s="27"/>
      <c r="P850" s="27"/>
    </row>
    <row r="851" spans="7:16" s="25" customFormat="1" x14ac:dyDescent="0.25">
      <c r="G851" s="60"/>
      <c r="K851" s="27"/>
      <c r="L851" s="27"/>
      <c r="M851" s="27"/>
      <c r="N851" s="27"/>
      <c r="O851" s="27"/>
      <c r="P851" s="27"/>
    </row>
    <row r="852" spans="7:16" s="25" customFormat="1" x14ac:dyDescent="0.25">
      <c r="G852" s="60"/>
      <c r="K852" s="27"/>
      <c r="L852" s="27"/>
      <c r="M852" s="27"/>
      <c r="N852" s="27"/>
      <c r="O852" s="27"/>
      <c r="P852" s="27"/>
    </row>
    <row r="853" spans="7:16" s="25" customFormat="1" x14ac:dyDescent="0.25">
      <c r="G853" s="60"/>
      <c r="K853" s="27"/>
      <c r="L853" s="27"/>
      <c r="M853" s="27"/>
      <c r="N853" s="27"/>
      <c r="O853" s="27"/>
      <c r="P853" s="27"/>
    </row>
    <row r="854" spans="7:16" s="25" customFormat="1" x14ac:dyDescent="0.25">
      <c r="G854" s="60"/>
      <c r="K854" s="27"/>
      <c r="L854" s="27"/>
      <c r="M854" s="27"/>
      <c r="N854" s="27"/>
      <c r="O854" s="27"/>
      <c r="P854" s="27"/>
    </row>
    <row r="855" spans="7:16" s="25" customFormat="1" x14ac:dyDescent="0.25">
      <c r="G855" s="60"/>
      <c r="K855" s="27"/>
      <c r="L855" s="27"/>
      <c r="M855" s="27"/>
      <c r="N855" s="27"/>
      <c r="O855" s="27"/>
      <c r="P855" s="27"/>
    </row>
    <row r="856" spans="7:16" s="25" customFormat="1" x14ac:dyDescent="0.25">
      <c r="G856" s="60"/>
      <c r="K856" s="27"/>
      <c r="L856" s="27"/>
      <c r="M856" s="27"/>
      <c r="N856" s="27"/>
      <c r="O856" s="27"/>
      <c r="P856" s="27"/>
    </row>
    <row r="857" spans="7:16" s="25" customFormat="1" x14ac:dyDescent="0.25">
      <c r="G857" s="60"/>
      <c r="K857" s="27"/>
      <c r="L857" s="27"/>
      <c r="M857" s="27"/>
      <c r="N857" s="27"/>
      <c r="O857" s="27"/>
      <c r="P857" s="27"/>
    </row>
    <row r="858" spans="7:16" s="25" customFormat="1" x14ac:dyDescent="0.25">
      <c r="G858" s="60"/>
      <c r="K858" s="27"/>
      <c r="L858" s="27"/>
      <c r="M858" s="27"/>
      <c r="N858" s="27"/>
      <c r="O858" s="27"/>
      <c r="P858" s="27"/>
    </row>
    <row r="859" spans="7:16" s="25" customFormat="1" x14ac:dyDescent="0.25">
      <c r="G859" s="60"/>
      <c r="K859" s="27"/>
      <c r="L859" s="27"/>
      <c r="M859" s="27"/>
      <c r="N859" s="27"/>
      <c r="O859" s="27"/>
      <c r="P859" s="27"/>
    </row>
    <row r="860" spans="7:16" s="25" customFormat="1" x14ac:dyDescent="0.25">
      <c r="G860" s="60"/>
      <c r="K860" s="27"/>
      <c r="L860" s="27"/>
      <c r="M860" s="27"/>
      <c r="N860" s="27"/>
      <c r="O860" s="27"/>
      <c r="P860" s="27"/>
    </row>
    <row r="861" spans="7:16" s="25" customFormat="1" x14ac:dyDescent="0.25">
      <c r="G861" s="60"/>
      <c r="K861" s="27"/>
      <c r="L861" s="27"/>
      <c r="M861" s="27"/>
      <c r="N861" s="27"/>
      <c r="O861" s="27"/>
      <c r="P861" s="27"/>
    </row>
    <row r="862" spans="7:16" s="25" customFormat="1" x14ac:dyDescent="0.25">
      <c r="G862" s="60"/>
      <c r="K862" s="27"/>
      <c r="L862" s="27"/>
      <c r="M862" s="27"/>
      <c r="N862" s="27"/>
      <c r="O862" s="27"/>
      <c r="P862" s="27"/>
    </row>
    <row r="863" spans="7:16" s="25" customFormat="1" x14ac:dyDescent="0.25">
      <c r="G863" s="60"/>
      <c r="K863" s="27"/>
      <c r="L863" s="27"/>
      <c r="M863" s="27"/>
      <c r="N863" s="27"/>
      <c r="O863" s="27"/>
      <c r="P863" s="27"/>
    </row>
    <row r="864" spans="7:16" s="25" customFormat="1" x14ac:dyDescent="0.25">
      <c r="G864" s="60"/>
      <c r="K864" s="27"/>
      <c r="L864" s="27"/>
      <c r="M864" s="27"/>
      <c r="N864" s="27"/>
      <c r="O864" s="27"/>
      <c r="P864" s="27"/>
    </row>
    <row r="865" spans="7:16" s="25" customFormat="1" x14ac:dyDescent="0.25">
      <c r="G865" s="60"/>
      <c r="K865" s="27"/>
      <c r="L865" s="27"/>
      <c r="M865" s="27"/>
      <c r="N865" s="27"/>
      <c r="O865" s="27"/>
      <c r="P865" s="27"/>
    </row>
    <row r="866" spans="7:16" s="25" customFormat="1" x14ac:dyDescent="0.25">
      <c r="G866" s="60"/>
      <c r="K866" s="27"/>
      <c r="L866" s="27"/>
      <c r="M866" s="27"/>
      <c r="N866" s="27"/>
      <c r="O866" s="27"/>
      <c r="P866" s="27"/>
    </row>
    <row r="867" spans="7:16" s="25" customFormat="1" x14ac:dyDescent="0.25">
      <c r="G867" s="60"/>
      <c r="K867" s="27"/>
      <c r="L867" s="27"/>
      <c r="M867" s="27"/>
      <c r="N867" s="27"/>
      <c r="O867" s="27"/>
      <c r="P867" s="27"/>
    </row>
    <row r="868" spans="7:16" s="25" customFormat="1" x14ac:dyDescent="0.25">
      <c r="G868" s="60"/>
      <c r="K868" s="27"/>
      <c r="L868" s="27"/>
      <c r="M868" s="27"/>
      <c r="N868" s="27"/>
      <c r="O868" s="27"/>
      <c r="P868" s="27"/>
    </row>
    <row r="869" spans="7:16" s="25" customFormat="1" x14ac:dyDescent="0.25">
      <c r="G869" s="60"/>
      <c r="K869" s="27"/>
      <c r="L869" s="27"/>
      <c r="M869" s="27"/>
      <c r="N869" s="27"/>
      <c r="O869" s="27"/>
      <c r="P869" s="27"/>
    </row>
    <row r="870" spans="7:16" s="25" customFormat="1" x14ac:dyDescent="0.25">
      <c r="G870" s="60"/>
      <c r="K870" s="27"/>
      <c r="L870" s="27"/>
      <c r="M870" s="27"/>
      <c r="N870" s="27"/>
      <c r="O870" s="27"/>
      <c r="P870" s="27"/>
    </row>
    <row r="871" spans="7:16" s="25" customFormat="1" x14ac:dyDescent="0.25">
      <c r="G871" s="60"/>
      <c r="K871" s="27"/>
      <c r="L871" s="27"/>
      <c r="M871" s="27"/>
      <c r="N871" s="27"/>
      <c r="O871" s="27"/>
      <c r="P871" s="27"/>
    </row>
    <row r="872" spans="7:16" s="25" customFormat="1" x14ac:dyDescent="0.25">
      <c r="G872" s="60"/>
      <c r="K872" s="27"/>
      <c r="L872" s="27"/>
      <c r="M872" s="27"/>
      <c r="N872" s="27"/>
      <c r="O872" s="27"/>
      <c r="P872" s="27"/>
    </row>
    <row r="873" spans="7:16" s="25" customFormat="1" x14ac:dyDescent="0.25">
      <c r="G873" s="60"/>
      <c r="K873" s="27"/>
      <c r="L873" s="27"/>
      <c r="M873" s="27"/>
      <c r="N873" s="27"/>
      <c r="O873" s="27"/>
      <c r="P873" s="27"/>
    </row>
    <row r="874" spans="7:16" s="25" customFormat="1" x14ac:dyDescent="0.25">
      <c r="G874" s="60"/>
      <c r="K874" s="27"/>
      <c r="L874" s="27"/>
      <c r="M874" s="27"/>
      <c r="N874" s="27"/>
      <c r="O874" s="27"/>
      <c r="P874" s="27"/>
    </row>
    <row r="875" spans="7:16" s="25" customFormat="1" x14ac:dyDescent="0.25">
      <c r="G875" s="60"/>
      <c r="K875" s="27"/>
      <c r="L875" s="27"/>
      <c r="M875" s="27"/>
      <c r="N875" s="27"/>
      <c r="O875" s="27"/>
      <c r="P875" s="27"/>
    </row>
    <row r="876" spans="7:16" s="25" customFormat="1" x14ac:dyDescent="0.25">
      <c r="G876" s="60"/>
      <c r="K876" s="27"/>
      <c r="L876" s="27"/>
      <c r="M876" s="27"/>
      <c r="N876" s="27"/>
      <c r="O876" s="27"/>
      <c r="P876" s="27"/>
    </row>
    <row r="877" spans="7:16" s="25" customFormat="1" x14ac:dyDescent="0.25">
      <c r="G877" s="60"/>
      <c r="K877" s="27"/>
      <c r="L877" s="27"/>
      <c r="M877" s="27"/>
      <c r="N877" s="27"/>
      <c r="O877" s="27"/>
      <c r="P877" s="27"/>
    </row>
    <row r="878" spans="7:16" s="25" customFormat="1" x14ac:dyDescent="0.25">
      <c r="G878" s="60"/>
      <c r="K878" s="27"/>
      <c r="L878" s="27"/>
      <c r="M878" s="27"/>
      <c r="N878" s="27"/>
      <c r="O878" s="27"/>
      <c r="P878" s="27"/>
    </row>
    <row r="879" spans="7:16" s="25" customFormat="1" x14ac:dyDescent="0.25">
      <c r="G879" s="60"/>
      <c r="K879" s="27"/>
      <c r="L879" s="27"/>
      <c r="M879" s="27"/>
      <c r="N879" s="27"/>
      <c r="O879" s="27"/>
      <c r="P879" s="27"/>
    </row>
    <row r="880" spans="7:16" s="25" customFormat="1" x14ac:dyDescent="0.25">
      <c r="G880" s="60"/>
      <c r="K880" s="27"/>
      <c r="L880" s="27"/>
      <c r="M880" s="27"/>
      <c r="N880" s="27"/>
      <c r="O880" s="27"/>
      <c r="P880" s="27"/>
    </row>
    <row r="881" spans="7:16" s="25" customFormat="1" x14ac:dyDescent="0.25">
      <c r="G881" s="60"/>
      <c r="K881" s="27"/>
      <c r="L881" s="27"/>
      <c r="M881" s="27"/>
      <c r="N881" s="27"/>
      <c r="O881" s="27"/>
      <c r="P881" s="27"/>
    </row>
    <row r="882" spans="7:16" s="25" customFormat="1" x14ac:dyDescent="0.25">
      <c r="G882" s="60"/>
      <c r="K882" s="27"/>
      <c r="L882" s="27"/>
      <c r="M882" s="27"/>
      <c r="N882" s="27"/>
      <c r="O882" s="27"/>
      <c r="P882" s="27"/>
    </row>
    <row r="883" spans="7:16" s="25" customFormat="1" x14ac:dyDescent="0.25">
      <c r="G883" s="60"/>
      <c r="K883" s="27"/>
      <c r="L883" s="27"/>
      <c r="M883" s="27"/>
      <c r="N883" s="27"/>
      <c r="O883" s="27"/>
      <c r="P883" s="27"/>
    </row>
    <row r="884" spans="7:16" s="25" customFormat="1" x14ac:dyDescent="0.25">
      <c r="G884" s="60"/>
      <c r="K884" s="27"/>
      <c r="L884" s="27"/>
      <c r="M884" s="27"/>
      <c r="N884" s="27"/>
      <c r="O884" s="27"/>
      <c r="P884" s="27"/>
    </row>
    <row r="885" spans="7:16" s="25" customFormat="1" x14ac:dyDescent="0.25">
      <c r="G885" s="60"/>
      <c r="K885" s="27"/>
      <c r="L885" s="27"/>
      <c r="M885" s="27"/>
      <c r="N885" s="27"/>
      <c r="O885" s="27"/>
      <c r="P885" s="27"/>
    </row>
    <row r="886" spans="7:16" s="25" customFormat="1" x14ac:dyDescent="0.25">
      <c r="G886" s="60"/>
      <c r="K886" s="27"/>
      <c r="L886" s="27"/>
      <c r="M886" s="27"/>
      <c r="N886" s="27"/>
      <c r="O886" s="27"/>
      <c r="P886" s="27"/>
    </row>
    <row r="887" spans="7:16" s="25" customFormat="1" x14ac:dyDescent="0.25">
      <c r="G887" s="60"/>
      <c r="K887" s="27"/>
      <c r="L887" s="27"/>
      <c r="M887" s="27"/>
      <c r="N887" s="27"/>
      <c r="O887" s="27"/>
      <c r="P887" s="27"/>
    </row>
    <row r="888" spans="7:16" s="25" customFormat="1" x14ac:dyDescent="0.25">
      <c r="G888" s="60"/>
      <c r="K888" s="27"/>
      <c r="L888" s="27"/>
      <c r="M888" s="27"/>
      <c r="N888" s="27"/>
      <c r="O888" s="27"/>
      <c r="P888" s="27"/>
    </row>
    <row r="889" spans="7:16" s="25" customFormat="1" x14ac:dyDescent="0.25">
      <c r="G889" s="60"/>
      <c r="K889" s="27"/>
      <c r="L889" s="27"/>
      <c r="M889" s="27"/>
      <c r="N889" s="27"/>
      <c r="O889" s="27"/>
      <c r="P889" s="27"/>
    </row>
    <row r="890" spans="7:16" s="25" customFormat="1" x14ac:dyDescent="0.25">
      <c r="G890" s="60"/>
      <c r="K890" s="27"/>
      <c r="L890" s="27"/>
      <c r="M890" s="27"/>
      <c r="N890" s="27"/>
      <c r="O890" s="27"/>
      <c r="P890" s="27"/>
    </row>
    <row r="891" spans="7:16" s="25" customFormat="1" x14ac:dyDescent="0.25">
      <c r="G891" s="60"/>
      <c r="K891" s="27"/>
      <c r="L891" s="27"/>
      <c r="M891" s="27"/>
      <c r="N891" s="27"/>
      <c r="O891" s="27"/>
      <c r="P891" s="27"/>
    </row>
    <row r="892" spans="7:16" s="25" customFormat="1" x14ac:dyDescent="0.25">
      <c r="G892" s="60"/>
      <c r="K892" s="27"/>
      <c r="L892" s="27"/>
      <c r="M892" s="27"/>
      <c r="N892" s="27"/>
      <c r="O892" s="27"/>
      <c r="P892" s="27"/>
    </row>
    <row r="893" spans="7:16" s="25" customFormat="1" x14ac:dyDescent="0.25">
      <c r="G893" s="60"/>
      <c r="K893" s="27"/>
      <c r="L893" s="27"/>
      <c r="M893" s="27"/>
      <c r="N893" s="27"/>
      <c r="O893" s="27"/>
      <c r="P893" s="27"/>
    </row>
    <row r="894" spans="7:16" s="25" customFormat="1" x14ac:dyDescent="0.25">
      <c r="G894" s="60"/>
      <c r="K894" s="27"/>
      <c r="L894" s="27"/>
      <c r="M894" s="27"/>
      <c r="N894" s="27"/>
      <c r="O894" s="27"/>
      <c r="P894" s="27"/>
    </row>
    <row r="895" spans="7:16" s="25" customFormat="1" x14ac:dyDescent="0.25">
      <c r="G895" s="60"/>
      <c r="K895" s="27"/>
      <c r="L895" s="27"/>
      <c r="M895" s="27"/>
      <c r="N895" s="27"/>
      <c r="O895" s="27"/>
      <c r="P895" s="27"/>
    </row>
    <row r="896" spans="7:16" s="25" customFormat="1" x14ac:dyDescent="0.25">
      <c r="G896" s="60"/>
      <c r="K896" s="27"/>
      <c r="L896" s="27"/>
      <c r="M896" s="27"/>
      <c r="N896" s="27"/>
      <c r="O896" s="27"/>
      <c r="P896" s="27"/>
    </row>
    <row r="897" spans="7:16" s="25" customFormat="1" x14ac:dyDescent="0.25">
      <c r="G897" s="60"/>
      <c r="K897" s="27"/>
      <c r="L897" s="27"/>
      <c r="M897" s="27"/>
      <c r="N897" s="27"/>
      <c r="O897" s="27"/>
      <c r="P897" s="27"/>
    </row>
    <row r="898" spans="7:16" s="25" customFormat="1" x14ac:dyDescent="0.25">
      <c r="G898" s="60"/>
      <c r="K898" s="27"/>
      <c r="L898" s="27"/>
      <c r="M898" s="27"/>
      <c r="N898" s="27"/>
      <c r="O898" s="27"/>
      <c r="P898" s="27"/>
    </row>
    <row r="899" spans="7:16" s="25" customFormat="1" x14ac:dyDescent="0.25">
      <c r="G899" s="60"/>
      <c r="K899" s="27"/>
      <c r="L899" s="27"/>
      <c r="M899" s="27"/>
      <c r="N899" s="27"/>
      <c r="O899" s="27"/>
      <c r="P899" s="27"/>
    </row>
    <row r="900" spans="7:16" s="25" customFormat="1" x14ac:dyDescent="0.25">
      <c r="G900" s="60"/>
      <c r="K900" s="27"/>
      <c r="L900" s="27"/>
      <c r="M900" s="27"/>
      <c r="N900" s="27"/>
      <c r="O900" s="27"/>
      <c r="P900" s="27"/>
    </row>
    <row r="901" spans="7:16" s="25" customFormat="1" x14ac:dyDescent="0.25">
      <c r="G901" s="60"/>
      <c r="K901" s="27"/>
      <c r="L901" s="27"/>
      <c r="M901" s="27"/>
      <c r="N901" s="27"/>
      <c r="O901" s="27"/>
      <c r="P901" s="27"/>
    </row>
    <row r="902" spans="7:16" s="25" customFormat="1" x14ac:dyDescent="0.25">
      <c r="G902" s="60"/>
      <c r="K902" s="27"/>
      <c r="L902" s="27"/>
      <c r="M902" s="27"/>
      <c r="N902" s="27"/>
      <c r="O902" s="27"/>
      <c r="P902" s="27"/>
    </row>
    <row r="903" spans="7:16" s="25" customFormat="1" x14ac:dyDescent="0.25">
      <c r="G903" s="60"/>
      <c r="K903" s="27"/>
      <c r="L903" s="27"/>
      <c r="M903" s="27"/>
      <c r="N903" s="27"/>
      <c r="O903" s="27"/>
      <c r="P903" s="27"/>
    </row>
    <row r="904" spans="7:16" s="25" customFormat="1" x14ac:dyDescent="0.25">
      <c r="G904" s="60"/>
      <c r="K904" s="27"/>
      <c r="L904" s="27"/>
      <c r="M904" s="27"/>
      <c r="N904" s="27"/>
      <c r="O904" s="27"/>
      <c r="P904" s="27"/>
    </row>
    <row r="905" spans="7:16" s="25" customFormat="1" x14ac:dyDescent="0.25">
      <c r="G905" s="60"/>
      <c r="K905" s="27"/>
      <c r="L905" s="27"/>
      <c r="M905" s="27"/>
      <c r="N905" s="27"/>
      <c r="O905" s="27"/>
      <c r="P905" s="27"/>
    </row>
    <row r="906" spans="7:16" s="25" customFormat="1" x14ac:dyDescent="0.25">
      <c r="G906" s="60"/>
      <c r="K906" s="27"/>
      <c r="L906" s="27"/>
      <c r="M906" s="27"/>
      <c r="N906" s="27"/>
      <c r="O906" s="27"/>
      <c r="P906" s="27"/>
    </row>
    <row r="907" spans="7:16" s="25" customFormat="1" x14ac:dyDescent="0.25">
      <c r="G907" s="60"/>
      <c r="K907" s="27"/>
      <c r="L907" s="27"/>
      <c r="M907" s="27"/>
      <c r="N907" s="27"/>
      <c r="O907" s="27"/>
      <c r="P907" s="27"/>
    </row>
    <row r="908" spans="7:16" s="25" customFormat="1" x14ac:dyDescent="0.25">
      <c r="G908" s="60"/>
      <c r="K908" s="27"/>
      <c r="L908" s="27"/>
      <c r="M908" s="27"/>
      <c r="N908" s="27"/>
      <c r="O908" s="27"/>
      <c r="P908" s="27"/>
    </row>
    <row r="909" spans="7:16" s="25" customFormat="1" x14ac:dyDescent="0.25">
      <c r="G909" s="60"/>
      <c r="K909" s="27"/>
      <c r="L909" s="27"/>
      <c r="M909" s="27"/>
      <c r="N909" s="27"/>
      <c r="O909" s="27"/>
      <c r="P909" s="27"/>
    </row>
    <row r="910" spans="7:16" s="25" customFormat="1" x14ac:dyDescent="0.25">
      <c r="G910" s="60"/>
      <c r="K910" s="27"/>
      <c r="L910" s="27"/>
      <c r="M910" s="27"/>
      <c r="N910" s="27"/>
      <c r="O910" s="27"/>
      <c r="P910" s="27"/>
    </row>
    <row r="911" spans="7:16" s="25" customFormat="1" x14ac:dyDescent="0.25">
      <c r="G911" s="60"/>
      <c r="K911" s="27"/>
      <c r="L911" s="27"/>
      <c r="M911" s="27"/>
      <c r="N911" s="27"/>
      <c r="O911" s="27"/>
      <c r="P911" s="27"/>
    </row>
    <row r="912" spans="7:16" s="25" customFormat="1" x14ac:dyDescent="0.25">
      <c r="G912" s="60"/>
      <c r="K912" s="27"/>
      <c r="L912" s="27"/>
      <c r="M912" s="27"/>
      <c r="N912" s="27"/>
      <c r="O912" s="27"/>
      <c r="P912" s="27"/>
    </row>
    <row r="913" spans="7:16" s="25" customFormat="1" x14ac:dyDescent="0.25">
      <c r="G913" s="60"/>
      <c r="K913" s="27"/>
      <c r="L913" s="27"/>
      <c r="M913" s="27"/>
      <c r="N913" s="27"/>
      <c r="O913" s="27"/>
      <c r="P913" s="27"/>
    </row>
    <row r="914" spans="7:16" s="25" customFormat="1" x14ac:dyDescent="0.25">
      <c r="G914" s="60"/>
      <c r="K914" s="27"/>
      <c r="L914" s="27"/>
      <c r="M914" s="27"/>
      <c r="N914" s="27"/>
      <c r="O914" s="27"/>
      <c r="P914" s="27"/>
    </row>
    <row r="915" spans="7:16" s="25" customFormat="1" x14ac:dyDescent="0.25">
      <c r="G915" s="60"/>
      <c r="K915" s="27"/>
      <c r="L915" s="27"/>
      <c r="M915" s="27"/>
      <c r="N915" s="27"/>
      <c r="O915" s="27"/>
      <c r="P915" s="27"/>
    </row>
    <row r="916" spans="7:16" s="25" customFormat="1" x14ac:dyDescent="0.25">
      <c r="G916" s="60"/>
      <c r="K916" s="27"/>
      <c r="L916" s="27"/>
      <c r="M916" s="27"/>
      <c r="N916" s="27"/>
      <c r="O916" s="27"/>
      <c r="P916" s="27"/>
    </row>
    <row r="917" spans="7:16" s="25" customFormat="1" x14ac:dyDescent="0.25">
      <c r="G917" s="60"/>
      <c r="K917" s="27"/>
      <c r="L917" s="27"/>
      <c r="M917" s="27"/>
      <c r="N917" s="27"/>
      <c r="O917" s="27"/>
      <c r="P917" s="27"/>
    </row>
    <row r="918" spans="7:16" s="25" customFormat="1" x14ac:dyDescent="0.25">
      <c r="G918" s="60"/>
      <c r="K918" s="27"/>
      <c r="L918" s="27"/>
      <c r="M918" s="27"/>
      <c r="N918" s="27"/>
      <c r="O918" s="27"/>
      <c r="P918" s="27"/>
    </row>
    <row r="919" spans="7:16" s="25" customFormat="1" x14ac:dyDescent="0.25">
      <c r="G919" s="60"/>
      <c r="K919" s="27"/>
      <c r="L919" s="27"/>
      <c r="M919" s="27"/>
      <c r="N919" s="27"/>
      <c r="O919" s="27"/>
      <c r="P919" s="27"/>
    </row>
    <row r="920" spans="7:16" s="25" customFormat="1" x14ac:dyDescent="0.25">
      <c r="G920" s="60"/>
      <c r="K920" s="27"/>
      <c r="L920" s="27"/>
      <c r="M920" s="27"/>
      <c r="N920" s="27"/>
      <c r="O920" s="27"/>
      <c r="P920" s="27"/>
    </row>
    <row r="921" spans="7:16" s="25" customFormat="1" x14ac:dyDescent="0.25">
      <c r="G921" s="60"/>
      <c r="K921" s="27"/>
      <c r="L921" s="27"/>
      <c r="M921" s="27"/>
      <c r="N921" s="27"/>
      <c r="O921" s="27"/>
      <c r="P921" s="27"/>
    </row>
    <row r="922" spans="7:16" s="25" customFormat="1" x14ac:dyDescent="0.25">
      <c r="G922" s="60"/>
      <c r="K922" s="27"/>
      <c r="L922" s="27"/>
      <c r="M922" s="27"/>
      <c r="N922" s="27"/>
      <c r="O922" s="27"/>
      <c r="P922" s="27"/>
    </row>
    <row r="923" spans="7:16" s="25" customFormat="1" x14ac:dyDescent="0.25">
      <c r="G923" s="60"/>
      <c r="K923" s="27"/>
      <c r="L923" s="27"/>
      <c r="M923" s="27"/>
      <c r="N923" s="27"/>
      <c r="O923" s="27"/>
      <c r="P923" s="27"/>
    </row>
    <row r="924" spans="7:16" s="25" customFormat="1" x14ac:dyDescent="0.25">
      <c r="G924" s="60"/>
      <c r="K924" s="27"/>
      <c r="L924" s="27"/>
      <c r="M924" s="27"/>
      <c r="N924" s="27"/>
      <c r="O924" s="27"/>
      <c r="P924" s="27"/>
    </row>
    <row r="925" spans="7:16" s="25" customFormat="1" x14ac:dyDescent="0.25">
      <c r="G925" s="60"/>
      <c r="K925" s="27"/>
      <c r="L925" s="27"/>
      <c r="M925" s="27"/>
      <c r="N925" s="27"/>
      <c r="O925" s="27"/>
      <c r="P925" s="27"/>
    </row>
    <row r="926" spans="7:16" s="25" customFormat="1" x14ac:dyDescent="0.25">
      <c r="G926" s="60"/>
      <c r="K926" s="27"/>
      <c r="L926" s="27"/>
      <c r="M926" s="27"/>
      <c r="N926" s="27"/>
      <c r="O926" s="27"/>
      <c r="P926" s="27"/>
    </row>
    <row r="927" spans="7:16" s="25" customFormat="1" x14ac:dyDescent="0.25">
      <c r="G927" s="60"/>
      <c r="K927" s="27"/>
      <c r="L927" s="27"/>
      <c r="M927" s="27"/>
      <c r="N927" s="27"/>
      <c r="O927" s="27"/>
      <c r="P927" s="27"/>
    </row>
    <row r="928" spans="7:16" s="25" customFormat="1" x14ac:dyDescent="0.25">
      <c r="G928" s="60"/>
      <c r="K928" s="27"/>
      <c r="L928" s="27"/>
      <c r="M928" s="27"/>
      <c r="N928" s="27"/>
      <c r="O928" s="27"/>
      <c r="P928" s="27"/>
    </row>
    <row r="929" spans="7:16" s="25" customFormat="1" x14ac:dyDescent="0.25">
      <c r="G929" s="60"/>
      <c r="K929" s="27"/>
      <c r="L929" s="27"/>
      <c r="M929" s="27"/>
      <c r="N929" s="27"/>
      <c r="O929" s="27"/>
      <c r="P929" s="27"/>
    </row>
    <row r="930" spans="7:16" s="25" customFormat="1" x14ac:dyDescent="0.25">
      <c r="G930" s="60"/>
      <c r="K930" s="27"/>
      <c r="L930" s="27"/>
      <c r="M930" s="27"/>
      <c r="N930" s="27"/>
      <c r="O930" s="27"/>
      <c r="P930" s="27"/>
    </row>
    <row r="931" spans="7:16" s="25" customFormat="1" x14ac:dyDescent="0.25">
      <c r="G931" s="60"/>
      <c r="K931" s="27"/>
      <c r="L931" s="27"/>
      <c r="M931" s="27"/>
      <c r="N931" s="27"/>
      <c r="O931" s="27"/>
      <c r="P931" s="27"/>
    </row>
    <row r="932" spans="7:16" s="25" customFormat="1" x14ac:dyDescent="0.25">
      <c r="G932" s="60"/>
      <c r="K932" s="27"/>
      <c r="L932" s="27"/>
      <c r="M932" s="27"/>
      <c r="N932" s="27"/>
      <c r="O932" s="27"/>
      <c r="P932" s="27"/>
    </row>
    <row r="933" spans="7:16" s="25" customFormat="1" x14ac:dyDescent="0.25">
      <c r="G933" s="60"/>
      <c r="K933" s="27"/>
      <c r="L933" s="27"/>
      <c r="M933" s="27"/>
      <c r="N933" s="27"/>
      <c r="O933" s="27"/>
      <c r="P933" s="27"/>
    </row>
    <row r="934" spans="7:16" s="25" customFormat="1" x14ac:dyDescent="0.25">
      <c r="G934" s="60"/>
      <c r="K934" s="27"/>
      <c r="L934" s="27"/>
      <c r="M934" s="27"/>
      <c r="N934" s="27"/>
      <c r="O934" s="27"/>
      <c r="P934" s="27"/>
    </row>
    <row r="935" spans="7:16" s="25" customFormat="1" x14ac:dyDescent="0.25">
      <c r="G935" s="60"/>
      <c r="K935" s="27"/>
      <c r="L935" s="27"/>
      <c r="M935" s="27"/>
      <c r="N935" s="27"/>
      <c r="O935" s="27"/>
      <c r="P935" s="27"/>
    </row>
    <row r="936" spans="7:16" s="25" customFormat="1" x14ac:dyDescent="0.25">
      <c r="G936" s="60"/>
      <c r="K936" s="27"/>
      <c r="L936" s="27"/>
      <c r="M936" s="27"/>
      <c r="N936" s="27"/>
      <c r="O936" s="27"/>
      <c r="P936" s="27"/>
    </row>
    <row r="937" spans="7:16" s="25" customFormat="1" x14ac:dyDescent="0.25">
      <c r="G937" s="60"/>
      <c r="K937" s="27"/>
      <c r="L937" s="27"/>
      <c r="M937" s="27"/>
      <c r="N937" s="27"/>
      <c r="O937" s="27"/>
      <c r="P937" s="27"/>
    </row>
    <row r="938" spans="7:16" s="25" customFormat="1" x14ac:dyDescent="0.25">
      <c r="G938" s="60"/>
      <c r="K938" s="27"/>
      <c r="L938" s="27"/>
      <c r="M938" s="27"/>
      <c r="N938" s="27"/>
      <c r="O938" s="27"/>
      <c r="P938" s="27"/>
    </row>
    <row r="939" spans="7:16" s="25" customFormat="1" x14ac:dyDescent="0.25">
      <c r="G939" s="60"/>
      <c r="K939" s="27"/>
      <c r="L939" s="27"/>
      <c r="M939" s="27"/>
      <c r="N939" s="27"/>
      <c r="O939" s="27"/>
      <c r="P939" s="27"/>
    </row>
    <row r="940" spans="7:16" s="25" customFormat="1" x14ac:dyDescent="0.25">
      <c r="G940" s="60"/>
      <c r="K940" s="27"/>
      <c r="L940" s="27"/>
      <c r="M940" s="27"/>
      <c r="N940" s="27"/>
      <c r="O940" s="27"/>
      <c r="P940" s="27"/>
    </row>
    <row r="941" spans="7:16" s="25" customFormat="1" x14ac:dyDescent="0.25">
      <c r="G941" s="60"/>
      <c r="K941" s="27"/>
      <c r="L941" s="27"/>
      <c r="M941" s="27"/>
      <c r="N941" s="27"/>
      <c r="O941" s="27"/>
      <c r="P941" s="27"/>
    </row>
    <row r="942" spans="7:16" s="25" customFormat="1" x14ac:dyDescent="0.25">
      <c r="G942" s="60"/>
      <c r="K942" s="27"/>
      <c r="L942" s="27"/>
      <c r="M942" s="27"/>
      <c r="N942" s="27"/>
      <c r="O942" s="27"/>
      <c r="P942" s="27"/>
    </row>
    <row r="943" spans="7:16" s="25" customFormat="1" x14ac:dyDescent="0.25">
      <c r="G943" s="60"/>
      <c r="K943" s="27"/>
      <c r="L943" s="27"/>
      <c r="M943" s="27"/>
      <c r="N943" s="27"/>
      <c r="O943" s="27"/>
      <c r="P943" s="27"/>
    </row>
    <row r="944" spans="7:16" s="25" customFormat="1" x14ac:dyDescent="0.25">
      <c r="G944" s="60"/>
      <c r="K944" s="27"/>
      <c r="L944" s="27"/>
      <c r="M944" s="27"/>
      <c r="N944" s="27"/>
      <c r="O944" s="27"/>
      <c r="P944" s="27"/>
    </row>
    <row r="945" spans="7:16" s="25" customFormat="1" x14ac:dyDescent="0.25">
      <c r="G945" s="60"/>
      <c r="K945" s="27"/>
      <c r="L945" s="27"/>
      <c r="M945" s="27"/>
      <c r="N945" s="27"/>
      <c r="O945" s="27"/>
      <c r="P945" s="27"/>
    </row>
    <row r="946" spans="7:16" s="25" customFormat="1" x14ac:dyDescent="0.25">
      <c r="G946" s="60"/>
      <c r="K946" s="27"/>
      <c r="L946" s="27"/>
      <c r="M946" s="27"/>
      <c r="N946" s="27"/>
      <c r="O946" s="27"/>
      <c r="P946" s="27"/>
    </row>
    <row r="947" spans="7:16" s="25" customFormat="1" x14ac:dyDescent="0.25">
      <c r="G947" s="60"/>
      <c r="K947" s="27"/>
      <c r="L947" s="27"/>
      <c r="M947" s="27"/>
      <c r="N947" s="27"/>
      <c r="O947" s="27"/>
      <c r="P947" s="27"/>
    </row>
    <row r="948" spans="7:16" s="25" customFormat="1" x14ac:dyDescent="0.25">
      <c r="G948" s="60"/>
      <c r="K948" s="27"/>
      <c r="L948" s="27"/>
      <c r="M948" s="27"/>
      <c r="N948" s="27"/>
      <c r="O948" s="27"/>
      <c r="P948" s="27"/>
    </row>
    <row r="949" spans="7:16" s="25" customFormat="1" x14ac:dyDescent="0.25">
      <c r="G949" s="60"/>
      <c r="K949" s="27"/>
      <c r="L949" s="27"/>
      <c r="M949" s="27"/>
      <c r="N949" s="27"/>
      <c r="O949" s="27"/>
      <c r="P949" s="27"/>
    </row>
    <row r="950" spans="7:16" s="25" customFormat="1" x14ac:dyDescent="0.25">
      <c r="G950" s="60"/>
      <c r="K950" s="27"/>
      <c r="L950" s="27"/>
      <c r="M950" s="27"/>
      <c r="N950" s="27"/>
      <c r="O950" s="27"/>
      <c r="P950" s="27"/>
    </row>
    <row r="951" spans="7:16" s="25" customFormat="1" x14ac:dyDescent="0.25">
      <c r="G951" s="60"/>
      <c r="K951" s="27"/>
      <c r="L951" s="27"/>
      <c r="M951" s="27"/>
      <c r="N951" s="27"/>
      <c r="O951" s="27"/>
      <c r="P951" s="27"/>
    </row>
    <row r="952" spans="7:16" s="25" customFormat="1" x14ac:dyDescent="0.25">
      <c r="G952" s="60"/>
      <c r="K952" s="27"/>
      <c r="L952" s="27"/>
      <c r="M952" s="27"/>
      <c r="N952" s="27"/>
      <c r="O952" s="27"/>
      <c r="P952" s="27"/>
    </row>
    <row r="953" spans="7:16" s="25" customFormat="1" x14ac:dyDescent="0.25">
      <c r="G953" s="60"/>
      <c r="K953" s="27"/>
      <c r="L953" s="27"/>
      <c r="M953" s="27"/>
      <c r="N953" s="27"/>
      <c r="O953" s="27"/>
      <c r="P953" s="27"/>
    </row>
    <row r="954" spans="7:16" s="25" customFormat="1" x14ac:dyDescent="0.25">
      <c r="G954" s="60"/>
      <c r="K954" s="27"/>
      <c r="L954" s="27"/>
      <c r="M954" s="27"/>
      <c r="N954" s="27"/>
      <c r="O954" s="27"/>
      <c r="P954" s="27"/>
    </row>
    <row r="955" spans="7:16" s="25" customFormat="1" x14ac:dyDescent="0.25">
      <c r="G955" s="60"/>
      <c r="K955" s="27"/>
      <c r="L955" s="27"/>
      <c r="M955" s="27"/>
      <c r="N955" s="27"/>
      <c r="O955" s="27"/>
      <c r="P955" s="27"/>
    </row>
    <row r="956" spans="7:16" s="25" customFormat="1" x14ac:dyDescent="0.25">
      <c r="G956" s="60"/>
      <c r="K956" s="27"/>
      <c r="L956" s="27"/>
      <c r="M956" s="27"/>
      <c r="N956" s="27"/>
      <c r="O956" s="27"/>
      <c r="P956" s="27"/>
    </row>
    <row r="957" spans="7:16" s="25" customFormat="1" x14ac:dyDescent="0.25">
      <c r="G957" s="60"/>
      <c r="K957" s="27"/>
      <c r="L957" s="27"/>
      <c r="M957" s="27"/>
      <c r="N957" s="27"/>
      <c r="O957" s="27"/>
      <c r="P957" s="27"/>
    </row>
    <row r="958" spans="7:16" s="25" customFormat="1" x14ac:dyDescent="0.25">
      <c r="G958" s="60"/>
      <c r="K958" s="27"/>
      <c r="L958" s="27"/>
      <c r="M958" s="27"/>
      <c r="N958" s="27"/>
      <c r="O958" s="27"/>
      <c r="P958" s="27"/>
    </row>
    <row r="959" spans="7:16" s="25" customFormat="1" x14ac:dyDescent="0.25">
      <c r="G959" s="60"/>
      <c r="K959" s="27"/>
      <c r="L959" s="27"/>
      <c r="M959" s="27"/>
      <c r="N959" s="27"/>
      <c r="O959" s="27"/>
      <c r="P959" s="27"/>
    </row>
    <row r="960" spans="7:16" s="25" customFormat="1" x14ac:dyDescent="0.25">
      <c r="G960" s="60"/>
      <c r="K960" s="27"/>
      <c r="L960" s="27"/>
      <c r="M960" s="27"/>
      <c r="N960" s="27"/>
      <c r="O960" s="27"/>
      <c r="P960" s="27"/>
    </row>
    <row r="961" spans="7:16" s="25" customFormat="1" x14ac:dyDescent="0.25">
      <c r="G961" s="60"/>
      <c r="K961" s="27"/>
      <c r="L961" s="27"/>
      <c r="M961" s="27"/>
      <c r="N961" s="27"/>
      <c r="O961" s="27"/>
      <c r="P961" s="27"/>
    </row>
    <row r="962" spans="7:16" s="25" customFormat="1" x14ac:dyDescent="0.25">
      <c r="G962" s="60"/>
      <c r="K962" s="27"/>
      <c r="L962" s="27"/>
      <c r="M962" s="27"/>
      <c r="N962" s="27"/>
      <c r="O962" s="27"/>
      <c r="P962" s="27"/>
    </row>
    <row r="963" spans="7:16" s="25" customFormat="1" x14ac:dyDescent="0.25">
      <c r="G963" s="60"/>
      <c r="K963" s="27"/>
      <c r="L963" s="27"/>
      <c r="M963" s="27"/>
      <c r="N963" s="27"/>
      <c r="O963" s="27"/>
      <c r="P963" s="27"/>
    </row>
    <row r="964" spans="7:16" s="25" customFormat="1" x14ac:dyDescent="0.25">
      <c r="G964" s="60"/>
      <c r="K964" s="27"/>
      <c r="L964" s="27"/>
      <c r="M964" s="27"/>
      <c r="N964" s="27"/>
      <c r="O964" s="27"/>
      <c r="P964" s="27"/>
    </row>
    <row r="965" spans="7:16" s="25" customFormat="1" x14ac:dyDescent="0.25">
      <c r="G965" s="60"/>
      <c r="K965" s="27"/>
      <c r="L965" s="27"/>
      <c r="M965" s="27"/>
      <c r="N965" s="27"/>
      <c r="O965" s="27"/>
      <c r="P965" s="27"/>
    </row>
    <row r="966" spans="7:16" s="25" customFormat="1" x14ac:dyDescent="0.25">
      <c r="G966" s="60"/>
      <c r="K966" s="27"/>
      <c r="L966" s="27"/>
      <c r="M966" s="27"/>
      <c r="N966" s="27"/>
      <c r="O966" s="27"/>
      <c r="P966" s="27"/>
    </row>
    <row r="967" spans="7:16" s="25" customFormat="1" x14ac:dyDescent="0.25">
      <c r="G967" s="60"/>
      <c r="K967" s="27"/>
      <c r="L967" s="27"/>
      <c r="M967" s="27"/>
      <c r="N967" s="27"/>
      <c r="O967" s="27"/>
      <c r="P967" s="27"/>
    </row>
    <row r="968" spans="7:16" s="25" customFormat="1" x14ac:dyDescent="0.25">
      <c r="G968" s="60"/>
      <c r="K968" s="27"/>
      <c r="L968" s="27"/>
      <c r="M968" s="27"/>
      <c r="N968" s="27"/>
      <c r="O968" s="27"/>
      <c r="P968" s="27"/>
    </row>
    <row r="969" spans="7:16" s="25" customFormat="1" x14ac:dyDescent="0.25">
      <c r="G969" s="60"/>
      <c r="K969" s="27"/>
      <c r="L969" s="27"/>
      <c r="M969" s="27"/>
      <c r="N969" s="27"/>
      <c r="O969" s="27"/>
      <c r="P969" s="27"/>
    </row>
    <row r="970" spans="7:16" s="25" customFormat="1" x14ac:dyDescent="0.25">
      <c r="G970" s="60"/>
      <c r="K970" s="27"/>
      <c r="L970" s="27"/>
      <c r="M970" s="27"/>
      <c r="N970" s="27"/>
      <c r="O970" s="27"/>
      <c r="P970" s="27"/>
    </row>
    <row r="971" spans="7:16" s="25" customFormat="1" x14ac:dyDescent="0.25">
      <c r="G971" s="60"/>
      <c r="K971" s="27"/>
      <c r="L971" s="27"/>
      <c r="M971" s="27"/>
      <c r="N971" s="27"/>
      <c r="O971" s="27"/>
      <c r="P971" s="27"/>
    </row>
    <row r="972" spans="7:16" s="25" customFormat="1" x14ac:dyDescent="0.25">
      <c r="G972" s="60"/>
      <c r="K972" s="27"/>
      <c r="L972" s="27"/>
      <c r="M972" s="27"/>
      <c r="N972" s="27"/>
      <c r="O972" s="27"/>
      <c r="P972" s="27"/>
    </row>
    <row r="973" spans="7:16" s="25" customFormat="1" x14ac:dyDescent="0.25">
      <c r="G973" s="60"/>
      <c r="K973" s="27"/>
      <c r="L973" s="27"/>
      <c r="M973" s="27"/>
      <c r="N973" s="27"/>
      <c r="O973" s="27"/>
      <c r="P973" s="27"/>
    </row>
    <row r="974" spans="7:16" s="25" customFormat="1" x14ac:dyDescent="0.25">
      <c r="G974" s="60"/>
      <c r="K974" s="27"/>
      <c r="L974" s="27"/>
      <c r="M974" s="27"/>
      <c r="N974" s="27"/>
      <c r="O974" s="27"/>
      <c r="P974" s="27"/>
    </row>
    <row r="975" spans="7:16" s="25" customFormat="1" x14ac:dyDescent="0.25">
      <c r="G975" s="60"/>
      <c r="K975" s="27"/>
      <c r="L975" s="27"/>
      <c r="M975" s="27"/>
      <c r="N975" s="27"/>
      <c r="O975" s="27"/>
      <c r="P975" s="27"/>
    </row>
    <row r="976" spans="7:16" s="25" customFormat="1" x14ac:dyDescent="0.25">
      <c r="G976" s="60"/>
      <c r="K976" s="27"/>
      <c r="L976" s="27"/>
      <c r="M976" s="27"/>
      <c r="N976" s="27"/>
      <c r="O976" s="27"/>
      <c r="P976" s="27"/>
    </row>
    <row r="977" spans="7:16" s="25" customFormat="1" x14ac:dyDescent="0.25">
      <c r="G977" s="60"/>
      <c r="K977" s="27"/>
      <c r="L977" s="27"/>
      <c r="M977" s="27"/>
      <c r="N977" s="27"/>
      <c r="O977" s="27"/>
      <c r="P977" s="27"/>
    </row>
    <row r="978" spans="7:16" s="25" customFormat="1" x14ac:dyDescent="0.25">
      <c r="G978" s="60"/>
      <c r="K978" s="27"/>
      <c r="L978" s="27"/>
      <c r="M978" s="27"/>
      <c r="N978" s="27"/>
      <c r="O978" s="27"/>
      <c r="P978" s="27"/>
    </row>
    <row r="979" spans="7:16" s="25" customFormat="1" x14ac:dyDescent="0.25">
      <c r="G979" s="60"/>
      <c r="K979" s="27"/>
      <c r="L979" s="27"/>
      <c r="M979" s="27"/>
      <c r="N979" s="27"/>
      <c r="O979" s="27"/>
      <c r="P979" s="27"/>
    </row>
    <row r="980" spans="7:16" s="25" customFormat="1" x14ac:dyDescent="0.25">
      <c r="G980" s="60"/>
      <c r="K980" s="27"/>
      <c r="L980" s="27"/>
      <c r="M980" s="27"/>
      <c r="N980" s="27"/>
      <c r="O980" s="27"/>
      <c r="P980" s="27"/>
    </row>
    <row r="981" spans="7:16" s="25" customFormat="1" x14ac:dyDescent="0.25">
      <c r="G981" s="60"/>
      <c r="K981" s="27"/>
      <c r="L981" s="27"/>
      <c r="M981" s="27"/>
      <c r="N981" s="27"/>
      <c r="O981" s="27"/>
      <c r="P981" s="27"/>
    </row>
    <row r="982" spans="7:16" s="25" customFormat="1" x14ac:dyDescent="0.25">
      <c r="G982" s="60"/>
      <c r="K982" s="27"/>
      <c r="L982" s="27"/>
      <c r="M982" s="27"/>
      <c r="N982" s="27"/>
      <c r="O982" s="27"/>
      <c r="P982" s="27"/>
    </row>
    <row r="983" spans="7:16" s="25" customFormat="1" x14ac:dyDescent="0.25">
      <c r="G983" s="60"/>
      <c r="K983" s="27"/>
      <c r="L983" s="27"/>
      <c r="M983" s="27"/>
      <c r="N983" s="27"/>
      <c r="O983" s="27"/>
      <c r="P983" s="27"/>
    </row>
    <row r="984" spans="7:16" s="25" customFormat="1" x14ac:dyDescent="0.25">
      <c r="G984" s="60"/>
      <c r="K984" s="27"/>
      <c r="L984" s="27"/>
      <c r="M984" s="27"/>
      <c r="N984" s="27"/>
      <c r="O984" s="27"/>
      <c r="P984" s="27"/>
    </row>
    <row r="985" spans="7:16" s="25" customFormat="1" x14ac:dyDescent="0.25">
      <c r="G985" s="60"/>
      <c r="K985" s="27"/>
      <c r="L985" s="27"/>
      <c r="M985" s="27"/>
      <c r="N985" s="27"/>
      <c r="O985" s="27"/>
      <c r="P985" s="27"/>
    </row>
    <row r="986" spans="7:16" s="25" customFormat="1" x14ac:dyDescent="0.25">
      <c r="G986" s="60"/>
      <c r="K986" s="27"/>
      <c r="L986" s="27"/>
      <c r="M986" s="27"/>
      <c r="N986" s="27"/>
      <c r="O986" s="27"/>
      <c r="P986" s="27"/>
    </row>
    <row r="987" spans="7:16" s="25" customFormat="1" x14ac:dyDescent="0.25">
      <c r="G987" s="60"/>
      <c r="K987" s="27"/>
      <c r="L987" s="27"/>
      <c r="M987" s="27"/>
      <c r="N987" s="27"/>
      <c r="O987" s="27"/>
      <c r="P987" s="27"/>
    </row>
    <row r="988" spans="7:16" s="25" customFormat="1" x14ac:dyDescent="0.25">
      <c r="G988" s="60"/>
      <c r="K988" s="27"/>
      <c r="L988" s="27"/>
      <c r="M988" s="27"/>
      <c r="N988" s="27"/>
      <c r="O988" s="27"/>
      <c r="P988" s="27"/>
    </row>
    <row r="989" spans="7:16" s="25" customFormat="1" x14ac:dyDescent="0.25">
      <c r="G989" s="60"/>
      <c r="K989" s="27"/>
      <c r="L989" s="27"/>
      <c r="M989" s="27"/>
      <c r="N989" s="27"/>
      <c r="O989" s="27"/>
      <c r="P989" s="27"/>
    </row>
    <row r="990" spans="7:16" s="25" customFormat="1" x14ac:dyDescent="0.25">
      <c r="G990" s="60"/>
      <c r="K990" s="27"/>
      <c r="L990" s="27"/>
      <c r="M990" s="27"/>
      <c r="N990" s="27"/>
      <c r="O990" s="27"/>
      <c r="P990" s="27"/>
    </row>
    <row r="991" spans="7:16" s="25" customFormat="1" x14ac:dyDescent="0.25">
      <c r="G991" s="60"/>
      <c r="K991" s="27"/>
      <c r="L991" s="27"/>
      <c r="M991" s="27"/>
      <c r="N991" s="27"/>
      <c r="O991" s="27"/>
      <c r="P991" s="27"/>
    </row>
    <row r="992" spans="7:16" s="25" customFormat="1" x14ac:dyDescent="0.25">
      <c r="G992" s="60"/>
      <c r="K992" s="27"/>
      <c r="L992" s="27"/>
      <c r="M992" s="27"/>
      <c r="N992" s="27"/>
      <c r="O992" s="27"/>
      <c r="P992" s="27"/>
    </row>
    <row r="993" spans="7:16" s="25" customFormat="1" x14ac:dyDescent="0.25">
      <c r="G993" s="60"/>
      <c r="K993" s="27"/>
      <c r="L993" s="27"/>
      <c r="M993" s="27"/>
      <c r="N993" s="27"/>
      <c r="O993" s="27"/>
      <c r="P993" s="27"/>
    </row>
    <row r="994" spans="7:16" s="25" customFormat="1" x14ac:dyDescent="0.25">
      <c r="G994" s="60"/>
      <c r="K994" s="27"/>
      <c r="L994" s="27"/>
      <c r="M994" s="27"/>
      <c r="N994" s="27"/>
      <c r="O994" s="27"/>
      <c r="P994" s="27"/>
    </row>
    <row r="995" spans="7:16" s="25" customFormat="1" x14ac:dyDescent="0.25">
      <c r="G995" s="60"/>
      <c r="K995" s="27"/>
      <c r="L995" s="27"/>
      <c r="M995" s="27"/>
      <c r="N995" s="27"/>
      <c r="O995" s="27"/>
      <c r="P995" s="27"/>
    </row>
    <row r="996" spans="7:16" s="25" customFormat="1" x14ac:dyDescent="0.25">
      <c r="G996" s="60"/>
      <c r="K996" s="27"/>
      <c r="L996" s="27"/>
      <c r="M996" s="27"/>
      <c r="N996" s="27"/>
      <c r="O996" s="27"/>
      <c r="P996" s="27"/>
    </row>
    <row r="997" spans="7:16" s="25" customFormat="1" x14ac:dyDescent="0.25">
      <c r="G997" s="60"/>
      <c r="K997" s="27"/>
      <c r="L997" s="27"/>
      <c r="M997" s="27"/>
      <c r="N997" s="27"/>
      <c r="O997" s="27"/>
      <c r="P997" s="27"/>
    </row>
    <row r="998" spans="7:16" s="25" customFormat="1" x14ac:dyDescent="0.25">
      <c r="G998" s="60"/>
      <c r="K998" s="27"/>
      <c r="L998" s="27"/>
      <c r="M998" s="27"/>
      <c r="N998" s="27"/>
      <c r="O998" s="27"/>
      <c r="P998" s="27"/>
    </row>
    <row r="999" spans="7:16" s="25" customFormat="1" x14ac:dyDescent="0.25">
      <c r="G999" s="60"/>
      <c r="K999" s="27"/>
      <c r="L999" s="27"/>
      <c r="M999" s="27"/>
      <c r="N999" s="27"/>
      <c r="O999" s="27"/>
      <c r="P999" s="27"/>
    </row>
    <row r="1000" spans="7:16" s="25" customFormat="1" x14ac:dyDescent="0.25">
      <c r="G1000" s="60"/>
      <c r="K1000" s="27"/>
      <c r="L1000" s="27"/>
      <c r="M1000" s="27"/>
      <c r="N1000" s="27"/>
      <c r="O1000" s="27"/>
      <c r="P1000" s="27"/>
    </row>
    <row r="1001" spans="7:16" s="25" customFormat="1" x14ac:dyDescent="0.25">
      <c r="G1001" s="60"/>
      <c r="K1001" s="27"/>
      <c r="L1001" s="27"/>
      <c r="M1001" s="27"/>
      <c r="N1001" s="27"/>
      <c r="O1001" s="27"/>
      <c r="P1001" s="27"/>
    </row>
    <row r="1002" spans="7:16" s="25" customFormat="1" x14ac:dyDescent="0.25">
      <c r="G1002" s="60"/>
      <c r="K1002" s="27"/>
      <c r="L1002" s="27"/>
      <c r="M1002" s="27"/>
      <c r="N1002" s="27"/>
      <c r="O1002" s="27"/>
      <c r="P1002" s="27"/>
    </row>
    <row r="1003" spans="7:16" s="25" customFormat="1" x14ac:dyDescent="0.25">
      <c r="G1003" s="60"/>
      <c r="K1003" s="27"/>
      <c r="L1003" s="27"/>
      <c r="M1003" s="27"/>
      <c r="N1003" s="27"/>
      <c r="O1003" s="27"/>
      <c r="P1003" s="27"/>
    </row>
    <row r="1004" spans="7:16" s="25" customFormat="1" x14ac:dyDescent="0.25">
      <c r="G1004" s="60"/>
      <c r="K1004" s="27"/>
      <c r="L1004" s="27"/>
      <c r="M1004" s="27"/>
      <c r="N1004" s="27"/>
      <c r="O1004" s="27"/>
      <c r="P1004" s="27"/>
    </row>
    <row r="1005" spans="7:16" s="25" customFormat="1" x14ac:dyDescent="0.25">
      <c r="G1005" s="60"/>
      <c r="K1005" s="27"/>
      <c r="L1005" s="27"/>
      <c r="M1005" s="27"/>
      <c r="N1005" s="27"/>
      <c r="O1005" s="27"/>
      <c r="P1005" s="27"/>
    </row>
    <row r="1006" spans="7:16" s="25" customFormat="1" x14ac:dyDescent="0.25">
      <c r="G1006" s="60"/>
      <c r="K1006" s="27"/>
      <c r="L1006" s="27"/>
      <c r="M1006" s="27"/>
      <c r="N1006" s="27"/>
      <c r="O1006" s="27"/>
      <c r="P1006" s="27"/>
    </row>
    <row r="1007" spans="7:16" s="25" customFormat="1" x14ac:dyDescent="0.25">
      <c r="G1007" s="60"/>
      <c r="K1007" s="27"/>
      <c r="L1007" s="27"/>
      <c r="M1007" s="27"/>
      <c r="N1007" s="27"/>
      <c r="O1007" s="27"/>
      <c r="P1007" s="27"/>
    </row>
    <row r="1008" spans="7:16" s="25" customFormat="1" x14ac:dyDescent="0.25">
      <c r="G1008" s="60"/>
      <c r="K1008" s="27"/>
      <c r="L1008" s="27"/>
      <c r="M1008" s="27"/>
      <c r="N1008" s="27"/>
      <c r="O1008" s="27"/>
      <c r="P1008" s="27"/>
    </row>
    <row r="1009" spans="7:16" s="25" customFormat="1" x14ac:dyDescent="0.25">
      <c r="G1009" s="60"/>
      <c r="K1009" s="27"/>
      <c r="L1009" s="27"/>
      <c r="M1009" s="27"/>
      <c r="N1009" s="27"/>
      <c r="O1009" s="27"/>
      <c r="P1009" s="27"/>
    </row>
    <row r="1010" spans="7:16" s="25" customFormat="1" x14ac:dyDescent="0.25">
      <c r="G1010" s="60"/>
      <c r="K1010" s="27"/>
      <c r="L1010" s="27"/>
      <c r="M1010" s="27"/>
      <c r="N1010" s="27"/>
      <c r="O1010" s="27"/>
      <c r="P1010" s="27"/>
    </row>
    <row r="1011" spans="7:16" s="25" customFormat="1" x14ac:dyDescent="0.25">
      <c r="G1011" s="60"/>
      <c r="K1011" s="27"/>
      <c r="L1011" s="27"/>
      <c r="M1011" s="27"/>
      <c r="N1011" s="27"/>
      <c r="O1011" s="27"/>
      <c r="P1011" s="27"/>
    </row>
    <row r="1012" spans="7:16" s="25" customFormat="1" x14ac:dyDescent="0.25">
      <c r="G1012" s="60"/>
      <c r="K1012" s="27"/>
      <c r="L1012" s="27"/>
      <c r="M1012" s="27"/>
      <c r="N1012" s="27"/>
      <c r="O1012" s="27"/>
      <c r="P1012" s="27"/>
    </row>
    <row r="1013" spans="7:16" s="25" customFormat="1" x14ac:dyDescent="0.25">
      <c r="G1013" s="60"/>
      <c r="K1013" s="27"/>
      <c r="L1013" s="27"/>
      <c r="M1013" s="27"/>
      <c r="N1013" s="27"/>
      <c r="O1013" s="27"/>
      <c r="P1013" s="27"/>
    </row>
    <row r="1014" spans="7:16" s="25" customFormat="1" x14ac:dyDescent="0.25">
      <c r="G1014" s="60"/>
      <c r="K1014" s="27"/>
      <c r="L1014" s="27"/>
      <c r="M1014" s="27"/>
      <c r="N1014" s="27"/>
      <c r="O1014" s="27"/>
      <c r="P1014" s="27"/>
    </row>
    <row r="1015" spans="7:16" s="25" customFormat="1" x14ac:dyDescent="0.25">
      <c r="G1015" s="60"/>
      <c r="K1015" s="27"/>
      <c r="L1015" s="27"/>
      <c r="M1015" s="27"/>
      <c r="N1015" s="27"/>
      <c r="O1015" s="27"/>
      <c r="P1015" s="27"/>
    </row>
    <row r="1016" spans="7:16" s="25" customFormat="1" x14ac:dyDescent="0.25">
      <c r="G1016" s="60"/>
      <c r="K1016" s="27"/>
      <c r="L1016" s="27"/>
      <c r="M1016" s="27"/>
      <c r="N1016" s="27"/>
      <c r="O1016" s="27"/>
      <c r="P1016" s="27"/>
    </row>
    <row r="1017" spans="7:16" s="25" customFormat="1" x14ac:dyDescent="0.25">
      <c r="G1017" s="60"/>
      <c r="K1017" s="27"/>
      <c r="L1017" s="27"/>
      <c r="M1017" s="27"/>
      <c r="N1017" s="27"/>
      <c r="O1017" s="27"/>
      <c r="P1017" s="27"/>
    </row>
    <row r="1018" spans="7:16" s="25" customFormat="1" x14ac:dyDescent="0.25">
      <c r="G1018" s="60"/>
      <c r="K1018" s="27"/>
      <c r="L1018" s="27"/>
      <c r="M1018" s="27"/>
      <c r="N1018" s="27"/>
      <c r="O1018" s="27"/>
      <c r="P1018" s="27"/>
    </row>
    <row r="1019" spans="7:16" s="25" customFormat="1" x14ac:dyDescent="0.25">
      <c r="G1019" s="60"/>
      <c r="K1019" s="27"/>
      <c r="L1019" s="27"/>
      <c r="M1019" s="27"/>
      <c r="N1019" s="27"/>
      <c r="O1019" s="27"/>
      <c r="P1019" s="27"/>
    </row>
    <row r="1020" spans="7:16" s="25" customFormat="1" x14ac:dyDescent="0.25">
      <c r="G1020" s="60"/>
      <c r="K1020" s="27"/>
      <c r="L1020" s="27"/>
      <c r="M1020" s="27"/>
      <c r="N1020" s="27"/>
      <c r="O1020" s="27"/>
      <c r="P1020" s="27"/>
    </row>
    <row r="1021" spans="7:16" s="25" customFormat="1" x14ac:dyDescent="0.25">
      <c r="G1021" s="60"/>
      <c r="K1021" s="27"/>
      <c r="L1021" s="27"/>
      <c r="M1021" s="27"/>
      <c r="N1021" s="27"/>
      <c r="O1021" s="27"/>
      <c r="P1021" s="27"/>
    </row>
    <row r="1022" spans="7:16" s="25" customFormat="1" x14ac:dyDescent="0.25">
      <c r="G1022" s="60"/>
      <c r="K1022" s="27"/>
      <c r="L1022" s="27"/>
      <c r="M1022" s="27"/>
      <c r="N1022" s="27"/>
      <c r="O1022" s="27"/>
      <c r="P1022" s="27"/>
    </row>
    <row r="1023" spans="7:16" s="25" customFormat="1" x14ac:dyDescent="0.25">
      <c r="G1023" s="60"/>
      <c r="K1023" s="27"/>
      <c r="L1023" s="27"/>
      <c r="M1023" s="27"/>
      <c r="N1023" s="27"/>
      <c r="O1023" s="27"/>
      <c r="P1023" s="27"/>
    </row>
    <row r="1024" spans="7:16" s="25" customFormat="1" x14ac:dyDescent="0.25">
      <c r="G1024" s="60"/>
      <c r="K1024" s="27"/>
      <c r="L1024" s="27"/>
      <c r="M1024" s="27"/>
      <c r="N1024" s="27"/>
      <c r="O1024" s="27"/>
      <c r="P1024" s="27"/>
    </row>
    <row r="1025" spans="7:16" s="25" customFormat="1" x14ac:dyDescent="0.25">
      <c r="G1025" s="60"/>
      <c r="K1025" s="27"/>
      <c r="L1025" s="27"/>
      <c r="M1025" s="27"/>
      <c r="N1025" s="27"/>
      <c r="O1025" s="27"/>
      <c r="P1025" s="27"/>
    </row>
    <row r="1026" spans="7:16" s="25" customFormat="1" x14ac:dyDescent="0.25">
      <c r="G1026" s="60"/>
      <c r="K1026" s="27"/>
      <c r="L1026" s="27"/>
      <c r="M1026" s="27"/>
      <c r="N1026" s="27"/>
      <c r="O1026" s="27"/>
      <c r="P1026" s="27"/>
    </row>
    <row r="1027" spans="7:16" s="25" customFormat="1" x14ac:dyDescent="0.25">
      <c r="G1027" s="60"/>
      <c r="K1027" s="27"/>
      <c r="L1027" s="27"/>
      <c r="M1027" s="27"/>
      <c r="N1027" s="27"/>
      <c r="O1027" s="27"/>
      <c r="P1027" s="27"/>
    </row>
    <row r="1028" spans="7:16" s="25" customFormat="1" x14ac:dyDescent="0.25">
      <c r="G1028" s="60"/>
      <c r="K1028" s="27"/>
      <c r="L1028" s="27"/>
      <c r="M1028" s="27"/>
      <c r="N1028" s="27"/>
      <c r="O1028" s="27"/>
      <c r="P1028" s="27"/>
    </row>
    <row r="1029" spans="7:16" s="25" customFormat="1" x14ac:dyDescent="0.25">
      <c r="G1029" s="60"/>
      <c r="K1029" s="27"/>
      <c r="L1029" s="27"/>
      <c r="M1029" s="27"/>
      <c r="N1029" s="27"/>
      <c r="O1029" s="27"/>
      <c r="P1029" s="27"/>
    </row>
    <row r="1030" spans="7:16" s="25" customFormat="1" x14ac:dyDescent="0.25">
      <c r="G1030" s="60"/>
      <c r="K1030" s="27"/>
      <c r="L1030" s="27"/>
      <c r="M1030" s="27"/>
      <c r="N1030" s="27"/>
      <c r="O1030" s="27"/>
      <c r="P1030" s="27"/>
    </row>
    <row r="1031" spans="7:16" s="25" customFormat="1" x14ac:dyDescent="0.25">
      <c r="G1031" s="60"/>
      <c r="K1031" s="27"/>
      <c r="L1031" s="27"/>
      <c r="M1031" s="27"/>
      <c r="N1031" s="27"/>
      <c r="O1031" s="27"/>
      <c r="P1031" s="27"/>
    </row>
    <row r="1032" spans="7:16" s="25" customFormat="1" x14ac:dyDescent="0.25">
      <c r="G1032" s="60"/>
      <c r="K1032" s="27"/>
      <c r="L1032" s="27"/>
      <c r="M1032" s="27"/>
      <c r="N1032" s="27"/>
      <c r="O1032" s="27"/>
      <c r="P1032" s="27"/>
    </row>
    <row r="1033" spans="7:16" s="25" customFormat="1" x14ac:dyDescent="0.25">
      <c r="G1033" s="60"/>
      <c r="K1033" s="27"/>
      <c r="L1033" s="27"/>
      <c r="M1033" s="27"/>
      <c r="N1033" s="27"/>
      <c r="O1033" s="27"/>
      <c r="P1033" s="27"/>
    </row>
    <row r="1034" spans="7:16" s="25" customFormat="1" x14ac:dyDescent="0.25">
      <c r="G1034" s="60"/>
      <c r="K1034" s="27"/>
      <c r="L1034" s="27"/>
      <c r="M1034" s="27"/>
      <c r="N1034" s="27"/>
      <c r="O1034" s="27"/>
      <c r="P1034" s="27"/>
    </row>
    <row r="1035" spans="7:16" s="25" customFormat="1" x14ac:dyDescent="0.25">
      <c r="G1035" s="60"/>
      <c r="K1035" s="27"/>
      <c r="L1035" s="27"/>
      <c r="M1035" s="27"/>
      <c r="N1035" s="27"/>
      <c r="O1035" s="27"/>
      <c r="P1035" s="27"/>
    </row>
    <row r="1036" spans="7:16" s="25" customFormat="1" x14ac:dyDescent="0.25">
      <c r="G1036" s="60"/>
      <c r="K1036" s="27"/>
      <c r="L1036" s="27"/>
      <c r="M1036" s="27"/>
      <c r="N1036" s="27"/>
      <c r="O1036" s="27"/>
      <c r="P1036" s="27"/>
    </row>
    <row r="1037" spans="7:16" s="25" customFormat="1" x14ac:dyDescent="0.25">
      <c r="G1037" s="60"/>
      <c r="K1037" s="27"/>
      <c r="L1037" s="27"/>
      <c r="M1037" s="27"/>
      <c r="N1037" s="27"/>
      <c r="O1037" s="27"/>
      <c r="P1037" s="27"/>
    </row>
    <row r="1038" spans="7:16" s="25" customFormat="1" x14ac:dyDescent="0.25">
      <c r="G1038" s="60"/>
      <c r="K1038" s="27"/>
      <c r="L1038" s="27"/>
      <c r="M1038" s="27"/>
      <c r="N1038" s="27"/>
      <c r="O1038" s="27"/>
      <c r="P1038" s="27"/>
    </row>
    <row r="1039" spans="7:16" s="25" customFormat="1" x14ac:dyDescent="0.25">
      <c r="G1039" s="60"/>
      <c r="K1039" s="27"/>
      <c r="L1039" s="27"/>
      <c r="M1039" s="27"/>
      <c r="N1039" s="27"/>
      <c r="O1039" s="27"/>
      <c r="P1039" s="27"/>
    </row>
    <row r="1040" spans="7:16" s="25" customFormat="1" x14ac:dyDescent="0.25">
      <c r="G1040" s="60"/>
      <c r="K1040" s="27"/>
      <c r="L1040" s="27"/>
      <c r="M1040" s="27"/>
      <c r="N1040" s="27"/>
      <c r="O1040" s="27"/>
      <c r="P1040" s="27"/>
    </row>
    <row r="1041" spans="7:16" s="25" customFormat="1" x14ac:dyDescent="0.25">
      <c r="G1041" s="60"/>
      <c r="K1041" s="27"/>
      <c r="L1041" s="27"/>
      <c r="M1041" s="27"/>
      <c r="N1041" s="27"/>
      <c r="O1041" s="27"/>
      <c r="P1041" s="27"/>
    </row>
    <row r="1042" spans="7:16" s="25" customFormat="1" x14ac:dyDescent="0.25">
      <c r="G1042" s="60"/>
      <c r="K1042" s="27"/>
      <c r="L1042" s="27"/>
      <c r="M1042" s="27"/>
      <c r="N1042" s="27"/>
      <c r="O1042" s="27"/>
      <c r="P1042" s="27"/>
    </row>
    <row r="1043" spans="7:16" s="25" customFormat="1" x14ac:dyDescent="0.25">
      <c r="G1043" s="60"/>
      <c r="K1043" s="27"/>
      <c r="L1043" s="27"/>
      <c r="M1043" s="27"/>
      <c r="N1043" s="27"/>
      <c r="O1043" s="27"/>
      <c r="P1043" s="27"/>
    </row>
    <row r="1044" spans="7:16" s="25" customFormat="1" x14ac:dyDescent="0.25">
      <c r="G1044" s="60"/>
      <c r="K1044" s="27"/>
      <c r="L1044" s="27"/>
      <c r="M1044" s="27"/>
      <c r="N1044" s="27"/>
      <c r="O1044" s="27"/>
      <c r="P1044" s="27"/>
    </row>
    <row r="1045" spans="7:16" s="25" customFormat="1" x14ac:dyDescent="0.25">
      <c r="G1045" s="60"/>
      <c r="K1045" s="27"/>
      <c r="L1045" s="27"/>
      <c r="M1045" s="27"/>
      <c r="N1045" s="27"/>
      <c r="O1045" s="27"/>
      <c r="P1045" s="27"/>
    </row>
    <row r="1046" spans="7:16" s="25" customFormat="1" x14ac:dyDescent="0.25">
      <c r="G1046" s="60"/>
      <c r="K1046" s="27"/>
      <c r="L1046" s="27"/>
      <c r="M1046" s="27"/>
      <c r="N1046" s="27"/>
      <c r="O1046" s="27"/>
      <c r="P1046" s="27"/>
    </row>
    <row r="1047" spans="7:16" s="25" customFormat="1" x14ac:dyDescent="0.25">
      <c r="G1047" s="60"/>
      <c r="K1047" s="27"/>
      <c r="L1047" s="27"/>
      <c r="M1047" s="27"/>
      <c r="N1047" s="27"/>
      <c r="O1047" s="27"/>
      <c r="P1047" s="27"/>
    </row>
    <row r="1048" spans="7:16" s="25" customFormat="1" x14ac:dyDescent="0.25">
      <c r="G1048" s="60"/>
      <c r="K1048" s="27"/>
      <c r="L1048" s="27"/>
      <c r="M1048" s="27"/>
      <c r="N1048" s="27"/>
      <c r="O1048" s="27"/>
      <c r="P1048" s="27"/>
    </row>
    <row r="1049" spans="7:16" s="25" customFormat="1" x14ac:dyDescent="0.25">
      <c r="G1049" s="60"/>
      <c r="K1049" s="27"/>
      <c r="L1049" s="27"/>
      <c r="M1049" s="27"/>
      <c r="N1049" s="27"/>
      <c r="O1049" s="27"/>
      <c r="P1049" s="27"/>
    </row>
    <row r="1050" spans="7:16" s="25" customFormat="1" x14ac:dyDescent="0.25">
      <c r="G1050" s="60"/>
      <c r="K1050" s="27"/>
      <c r="L1050" s="27"/>
      <c r="M1050" s="27"/>
      <c r="N1050" s="27"/>
      <c r="O1050" s="27"/>
      <c r="P1050" s="27"/>
    </row>
    <row r="1051" spans="7:16" s="25" customFormat="1" x14ac:dyDescent="0.25">
      <c r="G1051" s="60"/>
      <c r="K1051" s="27"/>
      <c r="L1051" s="27"/>
      <c r="M1051" s="27"/>
      <c r="N1051" s="27"/>
      <c r="O1051" s="27"/>
      <c r="P1051" s="27"/>
    </row>
    <row r="1052" spans="7:16" s="25" customFormat="1" x14ac:dyDescent="0.25">
      <c r="G1052" s="60"/>
      <c r="K1052" s="27"/>
      <c r="L1052" s="27"/>
      <c r="M1052" s="27"/>
      <c r="N1052" s="27"/>
      <c r="O1052" s="27"/>
      <c r="P1052" s="27"/>
    </row>
    <row r="1053" spans="7:16" s="25" customFormat="1" x14ac:dyDescent="0.25">
      <c r="G1053" s="60"/>
      <c r="K1053" s="27"/>
      <c r="L1053" s="27"/>
      <c r="M1053" s="27"/>
      <c r="N1053" s="27"/>
      <c r="O1053" s="27"/>
      <c r="P1053" s="27"/>
    </row>
    <row r="1054" spans="7:16" s="25" customFormat="1" x14ac:dyDescent="0.25">
      <c r="G1054" s="60"/>
      <c r="K1054" s="27"/>
      <c r="L1054" s="27"/>
      <c r="M1054" s="27"/>
      <c r="N1054" s="27"/>
      <c r="O1054" s="27"/>
      <c r="P1054" s="27"/>
    </row>
    <row r="1055" spans="7:16" s="25" customFormat="1" x14ac:dyDescent="0.25">
      <c r="G1055" s="60"/>
      <c r="K1055" s="27"/>
      <c r="L1055" s="27"/>
      <c r="M1055" s="27"/>
      <c r="N1055" s="27"/>
      <c r="O1055" s="27"/>
      <c r="P1055" s="27"/>
    </row>
    <row r="1056" spans="7:16" s="25" customFormat="1" x14ac:dyDescent="0.25">
      <c r="G1056" s="60"/>
      <c r="K1056" s="27"/>
      <c r="L1056" s="27"/>
      <c r="M1056" s="27"/>
      <c r="N1056" s="27"/>
      <c r="O1056" s="27"/>
      <c r="P1056" s="27"/>
    </row>
    <row r="1057" spans="7:16" s="25" customFormat="1" x14ac:dyDescent="0.25">
      <c r="G1057" s="60"/>
      <c r="K1057" s="27"/>
      <c r="L1057" s="27"/>
      <c r="M1057" s="27"/>
      <c r="N1057" s="27"/>
      <c r="O1057" s="27"/>
      <c r="P1057" s="27"/>
    </row>
    <row r="1058" spans="7:16" s="25" customFormat="1" x14ac:dyDescent="0.25">
      <c r="G1058" s="60"/>
      <c r="K1058" s="27"/>
      <c r="L1058" s="27"/>
      <c r="M1058" s="27"/>
      <c r="N1058" s="27"/>
      <c r="O1058" s="27"/>
      <c r="P1058" s="27"/>
    </row>
    <row r="1059" spans="7:16" s="25" customFormat="1" x14ac:dyDescent="0.25">
      <c r="G1059" s="60"/>
      <c r="K1059" s="27"/>
      <c r="L1059" s="27"/>
      <c r="M1059" s="27"/>
      <c r="N1059" s="27"/>
      <c r="O1059" s="27"/>
      <c r="P1059" s="27"/>
    </row>
    <row r="1060" spans="7:16" s="25" customFormat="1" x14ac:dyDescent="0.25">
      <c r="G1060" s="60"/>
      <c r="K1060" s="27"/>
      <c r="L1060" s="27"/>
      <c r="M1060" s="27"/>
      <c r="N1060" s="27"/>
      <c r="O1060" s="27"/>
      <c r="P1060" s="27"/>
    </row>
    <row r="1061" spans="7:16" s="25" customFormat="1" x14ac:dyDescent="0.25">
      <c r="G1061" s="60"/>
      <c r="K1061" s="27"/>
      <c r="L1061" s="27"/>
      <c r="M1061" s="27"/>
      <c r="N1061" s="27"/>
      <c r="O1061" s="27"/>
      <c r="P1061" s="27"/>
    </row>
    <row r="1062" spans="7:16" s="25" customFormat="1" x14ac:dyDescent="0.25">
      <c r="G1062" s="60"/>
      <c r="K1062" s="27"/>
      <c r="L1062" s="27"/>
      <c r="M1062" s="27"/>
      <c r="N1062" s="27"/>
      <c r="O1062" s="27"/>
      <c r="P1062" s="27"/>
    </row>
    <row r="1063" spans="7:16" s="25" customFormat="1" x14ac:dyDescent="0.25">
      <c r="G1063" s="60"/>
      <c r="K1063" s="27"/>
      <c r="L1063" s="27"/>
      <c r="M1063" s="27"/>
      <c r="N1063" s="27"/>
      <c r="O1063" s="27"/>
      <c r="P1063" s="27"/>
    </row>
    <row r="1064" spans="7:16" s="25" customFormat="1" x14ac:dyDescent="0.25">
      <c r="G1064" s="60"/>
      <c r="K1064" s="27"/>
      <c r="L1064" s="27"/>
      <c r="M1064" s="27"/>
      <c r="N1064" s="27"/>
      <c r="O1064" s="27"/>
      <c r="P1064" s="27"/>
    </row>
    <row r="1065" spans="7:16" s="25" customFormat="1" x14ac:dyDescent="0.25">
      <c r="G1065" s="60"/>
      <c r="K1065" s="27"/>
      <c r="L1065" s="27"/>
      <c r="M1065" s="27"/>
      <c r="N1065" s="27"/>
      <c r="O1065" s="27"/>
      <c r="P1065" s="27"/>
    </row>
    <row r="1066" spans="7:16" s="25" customFormat="1" x14ac:dyDescent="0.25">
      <c r="G1066" s="60"/>
      <c r="K1066" s="27"/>
      <c r="L1066" s="27"/>
      <c r="M1066" s="27"/>
      <c r="N1066" s="27"/>
      <c r="O1066" s="27"/>
      <c r="P1066" s="27"/>
    </row>
    <row r="1067" spans="7:16" s="25" customFormat="1" x14ac:dyDescent="0.25">
      <c r="G1067" s="60"/>
      <c r="K1067" s="27"/>
      <c r="L1067" s="27"/>
      <c r="M1067" s="27"/>
      <c r="N1067" s="27"/>
      <c r="O1067" s="27"/>
      <c r="P1067" s="27"/>
    </row>
    <row r="1068" spans="7:16" s="25" customFormat="1" x14ac:dyDescent="0.25">
      <c r="G1068" s="60"/>
      <c r="K1068" s="27"/>
      <c r="L1068" s="27"/>
      <c r="M1068" s="27"/>
      <c r="N1068" s="27"/>
      <c r="O1068" s="27"/>
      <c r="P1068" s="27"/>
    </row>
    <row r="1069" spans="7:16" s="25" customFormat="1" x14ac:dyDescent="0.25">
      <c r="G1069" s="60"/>
      <c r="K1069" s="27"/>
      <c r="L1069" s="27"/>
      <c r="M1069" s="27"/>
      <c r="N1069" s="27"/>
      <c r="O1069" s="27"/>
      <c r="P1069" s="27"/>
    </row>
    <row r="1070" spans="7:16" s="25" customFormat="1" x14ac:dyDescent="0.25">
      <c r="G1070" s="60"/>
      <c r="K1070" s="27"/>
      <c r="L1070" s="27"/>
      <c r="M1070" s="27"/>
      <c r="N1070" s="27"/>
      <c r="O1070" s="27"/>
      <c r="P1070" s="27"/>
    </row>
    <row r="1071" spans="7:16" s="25" customFormat="1" x14ac:dyDescent="0.25">
      <c r="G1071" s="60"/>
      <c r="K1071" s="27"/>
      <c r="L1071" s="27"/>
      <c r="M1071" s="27"/>
      <c r="N1071" s="27"/>
      <c r="O1071" s="27"/>
      <c r="P1071" s="27"/>
    </row>
    <row r="1072" spans="7:16" s="25" customFormat="1" x14ac:dyDescent="0.25">
      <c r="G1072" s="60"/>
      <c r="K1072" s="27"/>
      <c r="L1072" s="27"/>
      <c r="M1072" s="27"/>
      <c r="N1072" s="27"/>
      <c r="O1072" s="27"/>
      <c r="P1072" s="27"/>
    </row>
    <row r="1073" spans="7:16" s="25" customFormat="1" x14ac:dyDescent="0.25">
      <c r="G1073" s="60"/>
      <c r="K1073" s="27"/>
      <c r="L1073" s="27"/>
      <c r="M1073" s="27"/>
      <c r="N1073" s="27"/>
      <c r="O1073" s="27"/>
      <c r="P1073" s="27"/>
    </row>
    <row r="1074" spans="7:16" s="25" customFormat="1" x14ac:dyDescent="0.25">
      <c r="G1074" s="60"/>
      <c r="K1074" s="27"/>
      <c r="L1074" s="27"/>
      <c r="M1074" s="27"/>
      <c r="N1074" s="27"/>
      <c r="O1074" s="27"/>
      <c r="P1074" s="27"/>
    </row>
    <row r="1075" spans="7:16" s="25" customFormat="1" x14ac:dyDescent="0.25">
      <c r="G1075" s="60"/>
      <c r="K1075" s="27"/>
      <c r="L1075" s="27"/>
      <c r="M1075" s="27"/>
      <c r="N1075" s="27"/>
      <c r="O1075" s="27"/>
      <c r="P1075" s="27"/>
    </row>
    <row r="1076" spans="7:16" s="25" customFormat="1" x14ac:dyDescent="0.25">
      <c r="G1076" s="60"/>
      <c r="K1076" s="27"/>
      <c r="L1076" s="27"/>
      <c r="M1076" s="27"/>
      <c r="N1076" s="27"/>
      <c r="O1076" s="27"/>
      <c r="P1076" s="27"/>
    </row>
    <row r="1077" spans="7:16" s="25" customFormat="1" x14ac:dyDescent="0.25">
      <c r="G1077" s="60"/>
      <c r="K1077" s="27"/>
      <c r="L1077" s="27"/>
      <c r="M1077" s="27"/>
      <c r="N1077" s="27"/>
      <c r="O1077" s="27"/>
      <c r="P1077" s="27"/>
    </row>
    <row r="1078" spans="7:16" s="25" customFormat="1" x14ac:dyDescent="0.25">
      <c r="G1078" s="60"/>
      <c r="K1078" s="27"/>
      <c r="L1078" s="27"/>
      <c r="M1078" s="27"/>
      <c r="N1078" s="27"/>
      <c r="O1078" s="27"/>
      <c r="P1078" s="27"/>
    </row>
    <row r="1079" spans="7:16" s="25" customFormat="1" x14ac:dyDescent="0.25">
      <c r="G1079" s="60"/>
      <c r="K1079" s="27"/>
      <c r="L1079" s="27"/>
      <c r="M1079" s="27"/>
      <c r="N1079" s="27"/>
      <c r="O1079" s="27"/>
      <c r="P1079" s="27"/>
    </row>
    <row r="1080" spans="7:16" s="25" customFormat="1" x14ac:dyDescent="0.25">
      <c r="G1080" s="60"/>
      <c r="K1080" s="27"/>
      <c r="L1080" s="27"/>
      <c r="M1080" s="27"/>
      <c r="N1080" s="27"/>
      <c r="O1080" s="27"/>
      <c r="P1080" s="27"/>
    </row>
    <row r="1081" spans="7:16" s="25" customFormat="1" x14ac:dyDescent="0.25">
      <c r="G1081" s="60"/>
      <c r="K1081" s="27"/>
      <c r="L1081" s="27"/>
      <c r="M1081" s="27"/>
      <c r="N1081" s="27"/>
      <c r="O1081" s="27"/>
      <c r="P1081" s="27"/>
    </row>
    <row r="1082" spans="7:16" s="25" customFormat="1" x14ac:dyDescent="0.25">
      <c r="G1082" s="60"/>
      <c r="K1082" s="27"/>
      <c r="L1082" s="27"/>
      <c r="M1082" s="27"/>
      <c r="N1082" s="27"/>
      <c r="O1082" s="27"/>
      <c r="P1082" s="27"/>
    </row>
    <row r="1083" spans="7:16" s="25" customFormat="1" x14ac:dyDescent="0.25">
      <c r="G1083" s="60"/>
      <c r="K1083" s="27"/>
      <c r="L1083" s="27"/>
      <c r="M1083" s="27"/>
      <c r="N1083" s="27"/>
      <c r="O1083" s="27"/>
      <c r="P1083" s="27"/>
    </row>
    <row r="1084" spans="7:16" s="25" customFormat="1" x14ac:dyDescent="0.25">
      <c r="G1084" s="60"/>
      <c r="K1084" s="27"/>
      <c r="L1084" s="27"/>
      <c r="M1084" s="27"/>
      <c r="N1084" s="27"/>
      <c r="O1084" s="27"/>
      <c r="P1084" s="27"/>
    </row>
    <row r="1085" spans="7:16" s="25" customFormat="1" x14ac:dyDescent="0.25">
      <c r="G1085" s="60"/>
      <c r="K1085" s="27"/>
      <c r="L1085" s="27"/>
      <c r="M1085" s="27"/>
      <c r="N1085" s="27"/>
      <c r="O1085" s="27"/>
      <c r="P1085" s="27"/>
    </row>
    <row r="1086" spans="7:16" s="25" customFormat="1" x14ac:dyDescent="0.25">
      <c r="G1086" s="60"/>
      <c r="K1086" s="27"/>
      <c r="L1086" s="27"/>
      <c r="M1086" s="27"/>
      <c r="N1086" s="27"/>
      <c r="O1086" s="27"/>
      <c r="P1086" s="27"/>
    </row>
    <row r="1087" spans="7:16" s="25" customFormat="1" x14ac:dyDescent="0.25">
      <c r="G1087" s="60"/>
      <c r="K1087" s="27"/>
      <c r="L1087" s="27"/>
      <c r="M1087" s="27"/>
      <c r="N1087" s="27"/>
      <c r="O1087" s="27"/>
      <c r="P1087" s="27"/>
    </row>
    <row r="1088" spans="7:16" s="25" customFormat="1" x14ac:dyDescent="0.25">
      <c r="G1088" s="60"/>
      <c r="K1088" s="27"/>
      <c r="L1088" s="27"/>
      <c r="M1088" s="27"/>
      <c r="N1088" s="27"/>
      <c r="O1088" s="27"/>
      <c r="P1088" s="27"/>
    </row>
    <row r="1089" spans="7:16" s="25" customFormat="1" x14ac:dyDescent="0.25">
      <c r="G1089" s="60"/>
      <c r="K1089" s="27"/>
      <c r="L1089" s="27"/>
      <c r="M1089" s="27"/>
      <c r="N1089" s="27"/>
      <c r="O1089" s="27"/>
      <c r="P1089" s="27"/>
    </row>
    <row r="1090" spans="7:16" s="25" customFormat="1" x14ac:dyDescent="0.25">
      <c r="G1090" s="60"/>
      <c r="K1090" s="27"/>
      <c r="L1090" s="27"/>
      <c r="M1090" s="27"/>
      <c r="N1090" s="27"/>
      <c r="O1090" s="27"/>
      <c r="P1090" s="27"/>
    </row>
    <row r="1091" spans="7:16" s="25" customFormat="1" x14ac:dyDescent="0.25">
      <c r="G1091" s="60"/>
      <c r="K1091" s="27"/>
      <c r="L1091" s="27"/>
      <c r="M1091" s="27"/>
      <c r="N1091" s="27"/>
      <c r="O1091" s="27"/>
      <c r="P1091" s="27"/>
    </row>
    <row r="1092" spans="7:16" s="25" customFormat="1" x14ac:dyDescent="0.25">
      <c r="G1092" s="60"/>
      <c r="K1092" s="27"/>
      <c r="L1092" s="27"/>
      <c r="M1092" s="27"/>
      <c r="N1092" s="27"/>
      <c r="O1092" s="27"/>
      <c r="P1092" s="27"/>
    </row>
    <row r="1093" spans="7:16" s="25" customFormat="1" x14ac:dyDescent="0.25">
      <c r="G1093" s="60"/>
      <c r="K1093" s="27"/>
      <c r="L1093" s="27"/>
      <c r="M1093" s="27"/>
      <c r="N1093" s="27"/>
      <c r="O1093" s="27"/>
      <c r="P1093" s="27"/>
    </row>
    <row r="1094" spans="7:16" s="25" customFormat="1" x14ac:dyDescent="0.25">
      <c r="G1094" s="60"/>
      <c r="K1094" s="27"/>
      <c r="L1094" s="27"/>
      <c r="M1094" s="27"/>
      <c r="N1094" s="27"/>
      <c r="O1094" s="27"/>
      <c r="P1094" s="27"/>
    </row>
    <row r="1095" spans="7:16" s="25" customFormat="1" x14ac:dyDescent="0.25">
      <c r="G1095" s="60"/>
      <c r="K1095" s="27"/>
      <c r="L1095" s="27"/>
      <c r="M1095" s="27"/>
      <c r="N1095" s="27"/>
      <c r="O1095" s="27"/>
      <c r="P1095" s="27"/>
    </row>
    <row r="1096" spans="7:16" s="25" customFormat="1" x14ac:dyDescent="0.25">
      <c r="G1096" s="60"/>
      <c r="K1096" s="27"/>
      <c r="L1096" s="27"/>
      <c r="M1096" s="27"/>
      <c r="N1096" s="27"/>
      <c r="O1096" s="27"/>
      <c r="P1096" s="27"/>
    </row>
    <row r="1097" spans="7:16" s="25" customFormat="1" x14ac:dyDescent="0.25">
      <c r="G1097" s="60"/>
      <c r="K1097" s="27"/>
      <c r="L1097" s="27"/>
      <c r="M1097" s="27"/>
      <c r="N1097" s="27"/>
      <c r="O1097" s="27"/>
      <c r="P1097" s="27"/>
    </row>
    <row r="1098" spans="7:16" s="25" customFormat="1" x14ac:dyDescent="0.25">
      <c r="G1098" s="60"/>
      <c r="K1098" s="27"/>
      <c r="L1098" s="27"/>
      <c r="M1098" s="27"/>
      <c r="N1098" s="27"/>
      <c r="O1098" s="27"/>
      <c r="P1098" s="27"/>
    </row>
    <row r="1099" spans="7:16" s="25" customFormat="1" x14ac:dyDescent="0.25">
      <c r="G1099" s="60"/>
      <c r="K1099" s="27"/>
      <c r="L1099" s="27"/>
      <c r="M1099" s="27"/>
      <c r="N1099" s="27"/>
      <c r="O1099" s="27"/>
      <c r="P1099" s="27"/>
    </row>
    <row r="1100" spans="7:16" s="25" customFormat="1" x14ac:dyDescent="0.25">
      <c r="G1100" s="60"/>
      <c r="K1100" s="27"/>
      <c r="L1100" s="27"/>
      <c r="M1100" s="27"/>
      <c r="N1100" s="27"/>
      <c r="O1100" s="27"/>
      <c r="P1100" s="27"/>
    </row>
    <row r="1101" spans="7:16" s="25" customFormat="1" x14ac:dyDescent="0.25">
      <c r="G1101" s="60"/>
      <c r="K1101" s="27"/>
      <c r="L1101" s="27"/>
      <c r="M1101" s="27"/>
      <c r="N1101" s="27"/>
      <c r="O1101" s="27"/>
      <c r="P1101" s="27"/>
    </row>
    <row r="1102" spans="7:16" s="25" customFormat="1" x14ac:dyDescent="0.25">
      <c r="G1102" s="60"/>
      <c r="K1102" s="27"/>
      <c r="L1102" s="27"/>
      <c r="M1102" s="27"/>
      <c r="N1102" s="27"/>
      <c r="O1102" s="27"/>
      <c r="P1102" s="27"/>
    </row>
    <row r="1103" spans="7:16" s="25" customFormat="1" x14ac:dyDescent="0.25">
      <c r="G1103" s="60"/>
      <c r="K1103" s="27"/>
      <c r="L1103" s="27"/>
      <c r="M1103" s="27"/>
      <c r="N1103" s="27"/>
      <c r="O1103" s="27"/>
      <c r="P1103" s="27"/>
    </row>
    <row r="1104" spans="7:16" s="25" customFormat="1" x14ac:dyDescent="0.25">
      <c r="G1104" s="60"/>
      <c r="K1104" s="27"/>
      <c r="L1104" s="27"/>
      <c r="M1104" s="27"/>
      <c r="N1104" s="27"/>
      <c r="O1104" s="27"/>
      <c r="P1104" s="27"/>
    </row>
    <row r="1105" spans="7:16" s="25" customFormat="1" x14ac:dyDescent="0.25">
      <c r="G1105" s="60"/>
      <c r="K1105" s="27"/>
      <c r="L1105" s="27"/>
      <c r="M1105" s="27"/>
      <c r="N1105" s="27"/>
      <c r="O1105" s="27"/>
      <c r="P1105" s="27"/>
    </row>
    <row r="1106" spans="7:16" s="25" customFormat="1" x14ac:dyDescent="0.25">
      <c r="G1106" s="60"/>
      <c r="K1106" s="27"/>
      <c r="L1106" s="27"/>
      <c r="M1106" s="27"/>
      <c r="N1106" s="27"/>
      <c r="O1106" s="27"/>
      <c r="P1106" s="27"/>
    </row>
    <row r="1107" spans="7:16" s="25" customFormat="1" x14ac:dyDescent="0.25">
      <c r="G1107" s="60"/>
      <c r="K1107" s="27"/>
      <c r="L1107" s="27"/>
      <c r="M1107" s="27"/>
      <c r="N1107" s="27"/>
      <c r="O1107" s="27"/>
      <c r="P1107" s="27"/>
    </row>
    <row r="1108" spans="7:16" s="25" customFormat="1" x14ac:dyDescent="0.25">
      <c r="G1108" s="60"/>
      <c r="K1108" s="27"/>
      <c r="L1108" s="27"/>
      <c r="M1108" s="27"/>
      <c r="N1108" s="27"/>
      <c r="O1108" s="27"/>
      <c r="P1108" s="27"/>
    </row>
    <row r="1109" spans="7:16" s="25" customFormat="1" x14ac:dyDescent="0.25">
      <c r="G1109" s="60"/>
      <c r="K1109" s="27"/>
      <c r="L1109" s="27"/>
      <c r="M1109" s="27"/>
      <c r="N1109" s="27"/>
      <c r="O1109" s="27"/>
      <c r="P1109" s="27"/>
    </row>
    <row r="1110" spans="7:16" s="25" customFormat="1" x14ac:dyDescent="0.25">
      <c r="G1110" s="60"/>
      <c r="K1110" s="27"/>
      <c r="L1110" s="27"/>
      <c r="M1110" s="27"/>
      <c r="N1110" s="27"/>
      <c r="O1110" s="27"/>
      <c r="P1110" s="27"/>
    </row>
    <row r="1111" spans="7:16" s="25" customFormat="1" x14ac:dyDescent="0.25">
      <c r="G1111" s="60"/>
      <c r="K1111" s="27"/>
      <c r="L1111" s="27"/>
      <c r="M1111" s="27"/>
      <c r="N1111" s="27"/>
      <c r="O1111" s="27"/>
      <c r="P1111" s="27"/>
    </row>
    <row r="1112" spans="7:16" s="25" customFormat="1" x14ac:dyDescent="0.25">
      <c r="G1112" s="60"/>
      <c r="K1112" s="27"/>
      <c r="L1112" s="27"/>
      <c r="M1112" s="27"/>
      <c r="N1112" s="27"/>
      <c r="O1112" s="27"/>
      <c r="P1112" s="27"/>
    </row>
    <row r="1113" spans="7:16" s="25" customFormat="1" x14ac:dyDescent="0.25">
      <c r="G1113" s="60"/>
      <c r="K1113" s="27"/>
      <c r="L1113" s="27"/>
      <c r="M1113" s="27"/>
      <c r="N1113" s="27"/>
      <c r="O1113" s="27"/>
      <c r="P1113" s="27"/>
    </row>
    <row r="1114" spans="7:16" s="25" customFormat="1" x14ac:dyDescent="0.25">
      <c r="G1114" s="60"/>
      <c r="K1114" s="27"/>
      <c r="L1114" s="27"/>
      <c r="M1114" s="27"/>
      <c r="N1114" s="27"/>
      <c r="O1114" s="27"/>
      <c r="P1114" s="27"/>
    </row>
    <row r="1115" spans="7:16" s="25" customFormat="1" x14ac:dyDescent="0.25">
      <c r="G1115" s="60"/>
      <c r="K1115" s="27"/>
      <c r="L1115" s="27"/>
      <c r="M1115" s="27"/>
      <c r="N1115" s="27"/>
      <c r="O1115" s="27"/>
      <c r="P1115" s="27"/>
    </row>
    <row r="1116" spans="7:16" s="25" customFormat="1" x14ac:dyDescent="0.25">
      <c r="G1116" s="60"/>
      <c r="K1116" s="27"/>
      <c r="L1116" s="27"/>
      <c r="M1116" s="27"/>
      <c r="N1116" s="27"/>
      <c r="O1116" s="27"/>
      <c r="P1116" s="27"/>
    </row>
    <row r="1117" spans="7:16" s="25" customFormat="1" x14ac:dyDescent="0.25">
      <c r="G1117" s="60"/>
      <c r="K1117" s="27"/>
      <c r="L1117" s="27"/>
      <c r="M1117" s="27"/>
      <c r="N1117" s="27"/>
      <c r="O1117" s="27"/>
      <c r="P1117" s="27"/>
    </row>
    <row r="1118" spans="7:16" s="25" customFormat="1" x14ac:dyDescent="0.25">
      <c r="G1118" s="60"/>
      <c r="K1118" s="27"/>
      <c r="L1118" s="27"/>
      <c r="M1118" s="27"/>
      <c r="N1118" s="27"/>
      <c r="O1118" s="27"/>
      <c r="P1118" s="27"/>
    </row>
    <row r="1119" spans="7:16" s="25" customFormat="1" x14ac:dyDescent="0.25">
      <c r="G1119" s="60"/>
      <c r="K1119" s="27"/>
      <c r="L1119" s="27"/>
      <c r="M1119" s="27"/>
      <c r="N1119" s="27"/>
      <c r="O1119" s="27"/>
      <c r="P1119" s="27"/>
    </row>
    <row r="1120" spans="7:16" s="25" customFormat="1" x14ac:dyDescent="0.25">
      <c r="G1120" s="60"/>
      <c r="K1120" s="27"/>
      <c r="L1120" s="27"/>
      <c r="M1120" s="27"/>
      <c r="N1120" s="27"/>
      <c r="O1120" s="27"/>
      <c r="P1120" s="27"/>
    </row>
    <row r="1121" spans="7:16" s="25" customFormat="1" x14ac:dyDescent="0.25">
      <c r="G1121" s="60"/>
      <c r="K1121" s="27"/>
      <c r="L1121" s="27"/>
      <c r="M1121" s="27"/>
      <c r="N1121" s="27"/>
      <c r="O1121" s="27"/>
      <c r="P1121" s="27"/>
    </row>
    <row r="1122" spans="7:16" s="25" customFormat="1" x14ac:dyDescent="0.25">
      <c r="G1122" s="60"/>
      <c r="K1122" s="27"/>
      <c r="L1122" s="27"/>
      <c r="M1122" s="27"/>
      <c r="N1122" s="27"/>
      <c r="O1122" s="27"/>
      <c r="P1122" s="27"/>
    </row>
    <row r="1123" spans="7:16" s="25" customFormat="1" x14ac:dyDescent="0.25">
      <c r="G1123" s="60"/>
      <c r="K1123" s="27"/>
      <c r="L1123" s="27"/>
      <c r="M1123" s="27"/>
      <c r="N1123" s="27"/>
      <c r="O1123" s="27"/>
      <c r="P1123" s="27"/>
    </row>
    <row r="1124" spans="7:16" s="25" customFormat="1" x14ac:dyDescent="0.25">
      <c r="G1124" s="60"/>
      <c r="K1124" s="27"/>
      <c r="L1124" s="27"/>
      <c r="M1124" s="27"/>
      <c r="N1124" s="27"/>
      <c r="O1124" s="27"/>
      <c r="P1124" s="27"/>
    </row>
    <row r="1125" spans="7:16" s="25" customFormat="1" x14ac:dyDescent="0.25">
      <c r="G1125" s="60"/>
      <c r="K1125" s="27"/>
      <c r="L1125" s="27"/>
      <c r="M1125" s="27"/>
      <c r="N1125" s="27"/>
      <c r="O1125" s="27"/>
      <c r="P1125" s="27"/>
    </row>
    <row r="1126" spans="7:16" s="25" customFormat="1" x14ac:dyDescent="0.25">
      <c r="G1126" s="60"/>
      <c r="K1126" s="27"/>
      <c r="L1126" s="27"/>
      <c r="M1126" s="27"/>
      <c r="N1126" s="27"/>
      <c r="O1126" s="27"/>
      <c r="P1126" s="27"/>
    </row>
    <row r="1127" spans="7:16" s="25" customFormat="1" x14ac:dyDescent="0.25">
      <c r="G1127" s="60"/>
      <c r="K1127" s="27"/>
      <c r="L1127" s="27"/>
      <c r="M1127" s="27"/>
      <c r="N1127" s="27"/>
      <c r="O1127" s="27"/>
      <c r="P1127" s="27"/>
    </row>
    <row r="1128" spans="7:16" s="25" customFormat="1" x14ac:dyDescent="0.25">
      <c r="G1128" s="60"/>
      <c r="K1128" s="27"/>
      <c r="L1128" s="27"/>
      <c r="M1128" s="27"/>
      <c r="N1128" s="27"/>
      <c r="O1128" s="27"/>
      <c r="P1128" s="27"/>
    </row>
    <row r="1129" spans="7:16" s="25" customFormat="1" x14ac:dyDescent="0.25">
      <c r="G1129" s="60"/>
      <c r="K1129" s="27"/>
      <c r="L1129" s="27"/>
      <c r="M1129" s="27"/>
      <c r="N1129" s="27"/>
      <c r="O1129" s="27"/>
      <c r="P1129" s="27"/>
    </row>
    <row r="1130" spans="7:16" s="25" customFormat="1" x14ac:dyDescent="0.25">
      <c r="G1130" s="60"/>
      <c r="K1130" s="27"/>
      <c r="L1130" s="27"/>
      <c r="M1130" s="27"/>
      <c r="N1130" s="27"/>
      <c r="O1130" s="27"/>
      <c r="P1130" s="27"/>
    </row>
    <row r="1131" spans="7:16" s="25" customFormat="1" x14ac:dyDescent="0.25">
      <c r="G1131" s="60"/>
      <c r="K1131" s="27"/>
      <c r="L1131" s="27"/>
      <c r="M1131" s="27"/>
      <c r="N1131" s="27"/>
      <c r="O1131" s="27"/>
      <c r="P1131" s="27"/>
    </row>
    <row r="1132" spans="7:16" s="25" customFormat="1" x14ac:dyDescent="0.25">
      <c r="G1132" s="60"/>
      <c r="K1132" s="27"/>
      <c r="L1132" s="27"/>
      <c r="M1132" s="27"/>
      <c r="N1132" s="27"/>
      <c r="O1132" s="27"/>
      <c r="P1132" s="27"/>
    </row>
    <row r="1133" spans="7:16" s="25" customFormat="1" x14ac:dyDescent="0.25">
      <c r="G1133" s="60"/>
      <c r="K1133" s="27"/>
      <c r="L1133" s="27"/>
      <c r="M1133" s="27"/>
      <c r="N1133" s="27"/>
      <c r="O1133" s="27"/>
      <c r="P1133" s="27"/>
    </row>
    <row r="1134" spans="7:16" s="25" customFormat="1" x14ac:dyDescent="0.25">
      <c r="G1134" s="60"/>
      <c r="K1134" s="27"/>
      <c r="L1134" s="27"/>
      <c r="M1134" s="27"/>
      <c r="N1134" s="27"/>
      <c r="O1134" s="27"/>
      <c r="P1134" s="27"/>
    </row>
    <row r="1135" spans="7:16" s="25" customFormat="1" x14ac:dyDescent="0.25">
      <c r="G1135" s="60"/>
      <c r="K1135" s="27"/>
      <c r="L1135" s="27"/>
      <c r="M1135" s="27"/>
      <c r="N1135" s="27"/>
      <c r="O1135" s="27"/>
      <c r="P1135" s="27"/>
    </row>
    <row r="1136" spans="7:16" s="25" customFormat="1" x14ac:dyDescent="0.25">
      <c r="G1136" s="60"/>
      <c r="K1136" s="27"/>
      <c r="L1136" s="27"/>
      <c r="M1136" s="27"/>
      <c r="N1136" s="27"/>
      <c r="O1136" s="27"/>
      <c r="P1136" s="27"/>
    </row>
    <row r="1137" spans="7:16" s="25" customFormat="1" x14ac:dyDescent="0.25">
      <c r="G1137" s="60"/>
      <c r="K1137" s="27"/>
      <c r="L1137" s="27"/>
      <c r="M1137" s="27"/>
      <c r="N1137" s="27"/>
      <c r="O1137" s="27"/>
      <c r="P1137" s="27"/>
    </row>
    <row r="1138" spans="7:16" s="25" customFormat="1" x14ac:dyDescent="0.25">
      <c r="G1138" s="60"/>
      <c r="K1138" s="27"/>
      <c r="L1138" s="27"/>
      <c r="M1138" s="27"/>
      <c r="N1138" s="27"/>
      <c r="O1138" s="27"/>
      <c r="P1138" s="27"/>
    </row>
    <row r="1139" spans="7:16" s="25" customFormat="1" x14ac:dyDescent="0.25">
      <c r="G1139" s="60"/>
      <c r="K1139" s="27"/>
      <c r="L1139" s="27"/>
      <c r="M1139" s="27"/>
      <c r="N1139" s="27"/>
      <c r="O1139" s="27"/>
      <c r="P1139" s="27"/>
    </row>
    <row r="1140" spans="7:16" s="25" customFormat="1" x14ac:dyDescent="0.25">
      <c r="G1140" s="60"/>
      <c r="K1140" s="27"/>
      <c r="L1140" s="27"/>
      <c r="M1140" s="27"/>
      <c r="N1140" s="27"/>
      <c r="O1140" s="27"/>
      <c r="P1140" s="27"/>
    </row>
    <row r="1141" spans="7:16" s="25" customFormat="1" x14ac:dyDescent="0.25">
      <c r="G1141" s="60"/>
      <c r="K1141" s="27"/>
      <c r="L1141" s="27"/>
      <c r="M1141" s="27"/>
      <c r="N1141" s="27"/>
      <c r="O1141" s="27"/>
      <c r="P1141" s="27"/>
    </row>
    <row r="1142" spans="7:16" s="25" customFormat="1" x14ac:dyDescent="0.25">
      <c r="G1142" s="60"/>
      <c r="K1142" s="27"/>
      <c r="L1142" s="27"/>
      <c r="M1142" s="27"/>
      <c r="N1142" s="27"/>
      <c r="O1142" s="27"/>
      <c r="P1142" s="27"/>
    </row>
    <row r="1143" spans="7:16" s="25" customFormat="1" x14ac:dyDescent="0.25">
      <c r="G1143" s="60"/>
      <c r="K1143" s="27"/>
      <c r="L1143" s="27"/>
      <c r="M1143" s="27"/>
      <c r="N1143" s="27"/>
      <c r="O1143" s="27"/>
      <c r="P1143" s="27"/>
    </row>
    <row r="1144" spans="7:16" s="25" customFormat="1" x14ac:dyDescent="0.25">
      <c r="G1144" s="60"/>
      <c r="K1144" s="27"/>
      <c r="L1144" s="27"/>
      <c r="M1144" s="27"/>
      <c r="N1144" s="27"/>
      <c r="O1144" s="27"/>
      <c r="P1144" s="27"/>
    </row>
    <row r="1145" spans="7:16" s="25" customFormat="1" x14ac:dyDescent="0.25">
      <c r="G1145" s="60"/>
      <c r="K1145" s="27"/>
      <c r="L1145" s="27"/>
      <c r="M1145" s="27"/>
      <c r="N1145" s="27"/>
      <c r="O1145" s="27"/>
      <c r="P1145" s="27"/>
    </row>
    <row r="1146" spans="7:16" s="25" customFormat="1" x14ac:dyDescent="0.25">
      <c r="G1146" s="60"/>
      <c r="K1146" s="27"/>
      <c r="L1146" s="27"/>
      <c r="M1146" s="27"/>
      <c r="N1146" s="27"/>
      <c r="O1146" s="27"/>
      <c r="P1146" s="27"/>
    </row>
    <row r="1147" spans="7:16" s="25" customFormat="1" x14ac:dyDescent="0.25">
      <c r="G1147" s="60"/>
      <c r="K1147" s="27"/>
      <c r="L1147" s="27"/>
      <c r="M1147" s="27"/>
      <c r="N1147" s="27"/>
      <c r="O1147" s="27"/>
      <c r="P1147" s="27"/>
    </row>
    <row r="1148" spans="7:16" s="25" customFormat="1" x14ac:dyDescent="0.25">
      <c r="G1148" s="60"/>
      <c r="K1148" s="27"/>
      <c r="L1148" s="27"/>
      <c r="M1148" s="27"/>
      <c r="N1148" s="27"/>
      <c r="O1148" s="27"/>
      <c r="P1148" s="27"/>
    </row>
    <row r="1149" spans="7:16" s="25" customFormat="1" x14ac:dyDescent="0.25">
      <c r="G1149" s="60"/>
      <c r="K1149" s="27"/>
      <c r="L1149" s="27"/>
      <c r="M1149" s="27"/>
      <c r="N1149" s="27"/>
      <c r="O1149" s="27"/>
      <c r="P1149" s="27"/>
    </row>
    <row r="1150" spans="7:16" s="25" customFormat="1" x14ac:dyDescent="0.25">
      <c r="G1150" s="60"/>
      <c r="K1150" s="27"/>
      <c r="L1150" s="27"/>
      <c r="M1150" s="27"/>
      <c r="N1150" s="27"/>
      <c r="O1150" s="27"/>
      <c r="P1150" s="27"/>
    </row>
    <row r="1151" spans="7:16" s="25" customFormat="1" x14ac:dyDescent="0.25">
      <c r="G1151" s="60"/>
      <c r="K1151" s="27"/>
      <c r="L1151" s="27"/>
      <c r="M1151" s="27"/>
      <c r="N1151" s="27"/>
      <c r="O1151" s="27"/>
      <c r="P1151" s="27"/>
    </row>
    <row r="1152" spans="7:16" s="25" customFormat="1" x14ac:dyDescent="0.25">
      <c r="G1152" s="60"/>
      <c r="K1152" s="27"/>
      <c r="L1152" s="27"/>
      <c r="M1152" s="27"/>
      <c r="N1152" s="27"/>
      <c r="O1152" s="27"/>
      <c r="P1152" s="27"/>
    </row>
    <row r="1153" spans="7:16" s="25" customFormat="1" x14ac:dyDescent="0.25">
      <c r="G1153" s="60"/>
      <c r="K1153" s="27"/>
      <c r="L1153" s="27"/>
      <c r="M1153" s="27"/>
      <c r="N1153" s="27"/>
      <c r="O1153" s="27"/>
      <c r="P1153" s="27"/>
    </row>
    <row r="1154" spans="7:16" s="25" customFormat="1" x14ac:dyDescent="0.25">
      <c r="G1154" s="60"/>
      <c r="K1154" s="27"/>
      <c r="L1154" s="27"/>
      <c r="M1154" s="27"/>
      <c r="N1154" s="27"/>
      <c r="O1154" s="27"/>
      <c r="P1154" s="27"/>
    </row>
    <row r="1155" spans="7:16" s="25" customFormat="1" x14ac:dyDescent="0.25">
      <c r="G1155" s="60"/>
      <c r="K1155" s="27"/>
      <c r="L1155" s="27"/>
      <c r="M1155" s="27"/>
      <c r="N1155" s="27"/>
      <c r="O1155" s="27"/>
      <c r="P1155" s="27"/>
    </row>
    <row r="1156" spans="7:16" s="25" customFormat="1" x14ac:dyDescent="0.25">
      <c r="G1156" s="60"/>
      <c r="K1156" s="27"/>
      <c r="L1156" s="27"/>
      <c r="M1156" s="27"/>
      <c r="N1156" s="27"/>
      <c r="O1156" s="27"/>
      <c r="P1156" s="27"/>
    </row>
    <row r="1157" spans="7:16" s="25" customFormat="1" x14ac:dyDescent="0.25">
      <c r="G1157" s="60"/>
      <c r="K1157" s="27"/>
      <c r="L1157" s="27"/>
      <c r="M1157" s="27"/>
      <c r="N1157" s="27"/>
      <c r="O1157" s="27"/>
      <c r="P1157" s="27"/>
    </row>
    <row r="1158" spans="7:16" s="25" customFormat="1" x14ac:dyDescent="0.25">
      <c r="G1158" s="60"/>
      <c r="K1158" s="27"/>
      <c r="L1158" s="27"/>
      <c r="M1158" s="27"/>
      <c r="N1158" s="27"/>
      <c r="O1158" s="27"/>
      <c r="P1158" s="27"/>
    </row>
    <row r="1159" spans="7:16" s="25" customFormat="1" x14ac:dyDescent="0.25">
      <c r="G1159" s="60"/>
      <c r="K1159" s="27"/>
      <c r="L1159" s="27"/>
      <c r="M1159" s="27"/>
      <c r="N1159" s="27"/>
      <c r="O1159" s="27"/>
      <c r="P1159" s="27"/>
    </row>
    <row r="1160" spans="7:16" s="25" customFormat="1" x14ac:dyDescent="0.25">
      <c r="G1160" s="60"/>
      <c r="K1160" s="27"/>
      <c r="L1160" s="27"/>
      <c r="M1160" s="27"/>
      <c r="N1160" s="27"/>
      <c r="O1160" s="27"/>
      <c r="P1160" s="27"/>
    </row>
    <row r="1161" spans="7:16" s="25" customFormat="1" x14ac:dyDescent="0.25">
      <c r="G1161" s="60"/>
      <c r="K1161" s="27"/>
      <c r="L1161" s="27"/>
      <c r="M1161" s="27"/>
      <c r="N1161" s="27"/>
      <c r="O1161" s="27"/>
      <c r="P1161" s="27"/>
    </row>
    <row r="1162" spans="7:16" s="25" customFormat="1" x14ac:dyDescent="0.25">
      <c r="G1162" s="60"/>
      <c r="K1162" s="27"/>
      <c r="L1162" s="27"/>
      <c r="M1162" s="27"/>
      <c r="N1162" s="27"/>
      <c r="O1162" s="27"/>
      <c r="P1162" s="27"/>
    </row>
    <row r="1163" spans="7:16" s="25" customFormat="1" x14ac:dyDescent="0.25">
      <c r="G1163" s="60"/>
      <c r="K1163" s="27"/>
      <c r="L1163" s="27"/>
      <c r="M1163" s="27"/>
      <c r="N1163" s="27"/>
      <c r="O1163" s="27"/>
      <c r="P1163" s="27"/>
    </row>
    <row r="1164" spans="7:16" s="25" customFormat="1" x14ac:dyDescent="0.25">
      <c r="G1164" s="60"/>
      <c r="K1164" s="27"/>
      <c r="L1164" s="27"/>
      <c r="M1164" s="27"/>
      <c r="N1164" s="27"/>
      <c r="O1164" s="27"/>
      <c r="P1164" s="27"/>
    </row>
    <row r="1165" spans="7:16" s="25" customFormat="1" x14ac:dyDescent="0.25">
      <c r="G1165" s="60"/>
      <c r="K1165" s="27"/>
      <c r="L1165" s="27"/>
      <c r="M1165" s="27"/>
      <c r="N1165" s="27"/>
      <c r="O1165" s="27"/>
      <c r="P1165" s="27"/>
    </row>
    <row r="1166" spans="7:16" s="25" customFormat="1" x14ac:dyDescent="0.25">
      <c r="G1166" s="60"/>
      <c r="K1166" s="27"/>
      <c r="L1166" s="27"/>
      <c r="M1166" s="27"/>
      <c r="N1166" s="27"/>
      <c r="O1166" s="27"/>
      <c r="P1166" s="27"/>
    </row>
    <row r="1167" spans="7:16" s="25" customFormat="1" x14ac:dyDescent="0.25">
      <c r="G1167" s="60"/>
      <c r="K1167" s="27"/>
      <c r="L1167" s="27"/>
      <c r="M1167" s="27"/>
      <c r="N1167" s="27"/>
      <c r="O1167" s="27"/>
      <c r="P1167" s="27"/>
    </row>
    <row r="1168" spans="7:16" s="25" customFormat="1" x14ac:dyDescent="0.25">
      <c r="G1168" s="60"/>
      <c r="K1168" s="27"/>
      <c r="L1168" s="27"/>
      <c r="M1168" s="27"/>
      <c r="N1168" s="27"/>
      <c r="O1168" s="27"/>
      <c r="P1168" s="27"/>
    </row>
    <row r="1169" spans="7:16" s="25" customFormat="1" x14ac:dyDescent="0.25">
      <c r="G1169" s="60"/>
      <c r="K1169" s="27"/>
      <c r="L1169" s="27"/>
      <c r="M1169" s="27"/>
      <c r="N1169" s="27"/>
      <c r="O1169" s="27"/>
      <c r="P1169" s="27"/>
    </row>
    <row r="1170" spans="7:16" s="25" customFormat="1" x14ac:dyDescent="0.25">
      <c r="G1170" s="60"/>
      <c r="K1170" s="27"/>
      <c r="L1170" s="27"/>
      <c r="M1170" s="27"/>
      <c r="N1170" s="27"/>
      <c r="O1170" s="27"/>
      <c r="P1170" s="27"/>
    </row>
    <row r="1171" spans="7:16" s="25" customFormat="1" x14ac:dyDescent="0.25">
      <c r="G1171" s="60"/>
      <c r="K1171" s="27"/>
      <c r="L1171" s="27"/>
      <c r="M1171" s="27"/>
      <c r="N1171" s="27"/>
      <c r="O1171" s="27"/>
      <c r="P1171" s="27"/>
    </row>
    <row r="1172" spans="7:16" s="25" customFormat="1" x14ac:dyDescent="0.25">
      <c r="G1172" s="60"/>
      <c r="K1172" s="27"/>
      <c r="L1172" s="27"/>
      <c r="M1172" s="27"/>
      <c r="N1172" s="27"/>
      <c r="O1172" s="27"/>
      <c r="P1172" s="27"/>
    </row>
    <row r="1173" spans="7:16" s="25" customFormat="1" x14ac:dyDescent="0.25">
      <c r="G1173" s="60"/>
      <c r="K1173" s="27"/>
      <c r="L1173" s="27"/>
      <c r="M1173" s="27"/>
      <c r="N1173" s="27"/>
      <c r="O1173" s="27"/>
      <c r="P1173" s="27"/>
    </row>
    <row r="1174" spans="7:16" s="25" customFormat="1" x14ac:dyDescent="0.25">
      <c r="G1174" s="60"/>
      <c r="K1174" s="27"/>
      <c r="L1174" s="27"/>
      <c r="M1174" s="27"/>
      <c r="N1174" s="27"/>
      <c r="O1174" s="27"/>
      <c r="P1174" s="27"/>
    </row>
    <row r="1175" spans="7:16" s="25" customFormat="1" x14ac:dyDescent="0.25">
      <c r="G1175" s="60"/>
      <c r="K1175" s="27"/>
      <c r="L1175" s="27"/>
      <c r="M1175" s="27"/>
      <c r="N1175" s="27"/>
      <c r="O1175" s="27"/>
      <c r="P1175" s="27"/>
    </row>
    <row r="1176" spans="7:16" s="25" customFormat="1" x14ac:dyDescent="0.25">
      <c r="G1176" s="60"/>
      <c r="K1176" s="27"/>
      <c r="L1176" s="27"/>
      <c r="M1176" s="27"/>
      <c r="N1176" s="27"/>
      <c r="O1176" s="27"/>
      <c r="P1176" s="27"/>
    </row>
    <row r="1177" spans="7:16" s="25" customFormat="1" x14ac:dyDescent="0.25">
      <c r="G1177" s="60"/>
      <c r="K1177" s="27"/>
      <c r="L1177" s="27"/>
      <c r="M1177" s="27"/>
      <c r="N1177" s="27"/>
      <c r="O1177" s="27"/>
      <c r="P1177" s="27"/>
    </row>
    <row r="1178" spans="7:16" s="25" customFormat="1" x14ac:dyDescent="0.25">
      <c r="G1178" s="60"/>
      <c r="K1178" s="27"/>
      <c r="L1178" s="27"/>
      <c r="M1178" s="27"/>
      <c r="N1178" s="27"/>
      <c r="O1178" s="27"/>
      <c r="P1178" s="27"/>
    </row>
    <row r="1179" spans="7:16" s="25" customFormat="1" x14ac:dyDescent="0.25">
      <c r="G1179" s="60"/>
      <c r="K1179" s="27"/>
      <c r="L1179" s="27"/>
      <c r="M1179" s="27"/>
      <c r="N1179" s="27"/>
      <c r="O1179" s="27"/>
      <c r="P1179" s="27"/>
    </row>
    <row r="1180" spans="7:16" s="25" customFormat="1" x14ac:dyDescent="0.25">
      <c r="G1180" s="60"/>
      <c r="K1180" s="27"/>
      <c r="L1180" s="27"/>
      <c r="M1180" s="27"/>
      <c r="N1180" s="27"/>
      <c r="O1180" s="27"/>
      <c r="P1180" s="27"/>
    </row>
    <row r="1181" spans="7:16" s="25" customFormat="1" x14ac:dyDescent="0.25">
      <c r="G1181" s="60"/>
      <c r="K1181" s="27"/>
      <c r="L1181" s="27"/>
      <c r="M1181" s="27"/>
      <c r="N1181" s="27"/>
      <c r="O1181" s="27"/>
      <c r="P1181" s="27"/>
    </row>
    <row r="1182" spans="7:16" s="25" customFormat="1" x14ac:dyDescent="0.25">
      <c r="G1182" s="60"/>
      <c r="K1182" s="27"/>
      <c r="L1182" s="27"/>
      <c r="M1182" s="27"/>
      <c r="N1182" s="27"/>
      <c r="O1182" s="27"/>
      <c r="P1182" s="27"/>
    </row>
    <row r="1183" spans="7:16" s="25" customFormat="1" x14ac:dyDescent="0.25">
      <c r="G1183" s="60"/>
      <c r="K1183" s="27"/>
      <c r="L1183" s="27"/>
      <c r="M1183" s="27"/>
      <c r="N1183" s="27"/>
      <c r="O1183" s="27"/>
      <c r="P1183" s="27"/>
    </row>
    <row r="1184" spans="7:16" s="25" customFormat="1" x14ac:dyDescent="0.25">
      <c r="G1184" s="60"/>
      <c r="K1184" s="27"/>
      <c r="L1184" s="27"/>
      <c r="M1184" s="27"/>
      <c r="N1184" s="27"/>
      <c r="O1184" s="27"/>
      <c r="P1184" s="27"/>
    </row>
    <row r="1185" spans="1:345" s="25" customFormat="1" x14ac:dyDescent="0.25">
      <c r="G1185" s="60"/>
      <c r="K1185" s="27"/>
      <c r="L1185" s="27"/>
      <c r="M1185" s="27"/>
      <c r="N1185" s="27"/>
      <c r="O1185" s="27"/>
      <c r="P1185" s="27"/>
    </row>
    <row r="1186" spans="1:345" s="25" customFormat="1" x14ac:dyDescent="0.25">
      <c r="G1186" s="60"/>
      <c r="K1186" s="27"/>
      <c r="L1186" s="27"/>
      <c r="M1186" s="27"/>
      <c r="N1186" s="27"/>
      <c r="O1186" s="27"/>
      <c r="P1186" s="27"/>
    </row>
    <row r="1187" spans="1:345" s="25" customFormat="1" x14ac:dyDescent="0.25">
      <c r="G1187" s="60"/>
      <c r="K1187" s="27"/>
      <c r="L1187" s="27"/>
      <c r="M1187" s="27"/>
      <c r="N1187" s="27"/>
      <c r="O1187" s="27"/>
      <c r="P1187" s="27"/>
    </row>
    <row r="1188" spans="1:345" s="25" customFormat="1" x14ac:dyDescent="0.25">
      <c r="G1188" s="60"/>
      <c r="K1188" s="27"/>
      <c r="L1188" s="27"/>
      <c r="M1188" s="27"/>
      <c r="N1188" s="27"/>
      <c r="O1188" s="27"/>
      <c r="P1188" s="27"/>
    </row>
    <row r="1189" spans="1:345" s="25" customFormat="1" x14ac:dyDescent="0.25">
      <c r="G1189" s="60"/>
      <c r="K1189" s="27"/>
      <c r="L1189" s="27"/>
      <c r="M1189" s="27"/>
      <c r="N1189" s="27"/>
      <c r="O1189" s="27"/>
      <c r="P1189" s="27"/>
    </row>
    <row r="1190" spans="1:345" s="25" customFormat="1" x14ac:dyDescent="0.25">
      <c r="G1190" s="60"/>
      <c r="K1190" s="27"/>
      <c r="L1190" s="27"/>
      <c r="M1190" s="27"/>
      <c r="N1190" s="27"/>
      <c r="O1190" s="27"/>
      <c r="P1190" s="27"/>
    </row>
    <row r="1191" spans="1:345" s="25" customFormat="1" x14ac:dyDescent="0.25">
      <c r="G1191" s="60"/>
      <c r="K1191" s="27"/>
      <c r="L1191" s="27"/>
      <c r="M1191" s="27"/>
      <c r="N1191" s="27"/>
      <c r="O1191" s="27"/>
      <c r="P1191" s="27"/>
    </row>
    <row r="1192" spans="1:345" s="25" customFormat="1" x14ac:dyDescent="0.25">
      <c r="G1192" s="60"/>
      <c r="K1192" s="27"/>
      <c r="L1192" s="27"/>
      <c r="M1192" s="27"/>
      <c r="N1192" s="27"/>
      <c r="O1192" s="27"/>
      <c r="P1192" s="27"/>
    </row>
    <row r="1193" spans="1:345" s="25" customFormat="1" x14ac:dyDescent="0.25">
      <c r="G1193" s="60"/>
      <c r="K1193" s="27"/>
      <c r="L1193" s="27"/>
      <c r="M1193" s="27"/>
      <c r="N1193" s="27"/>
      <c r="O1193" s="27"/>
      <c r="P1193" s="27"/>
    </row>
    <row r="1194" spans="1:345" s="25" customFormat="1" x14ac:dyDescent="0.25">
      <c r="G1194" s="60"/>
      <c r="K1194" s="27"/>
      <c r="L1194" s="27"/>
      <c r="M1194" s="27"/>
      <c r="N1194" s="27"/>
      <c r="O1194" s="27"/>
      <c r="P1194" s="27"/>
    </row>
    <row r="1195" spans="1:345" s="25" customFormat="1" x14ac:dyDescent="0.25">
      <c r="G1195" s="60"/>
      <c r="K1195" s="27"/>
      <c r="L1195" s="27"/>
      <c r="M1195" s="27"/>
      <c r="N1195" s="27"/>
      <c r="O1195" s="27"/>
      <c r="P1195" s="27"/>
    </row>
    <row r="1196" spans="1:345" s="25" customFormat="1" x14ac:dyDescent="0.25">
      <c r="G1196" s="60"/>
      <c r="K1196" s="27"/>
      <c r="L1196" s="27"/>
      <c r="M1196" s="27"/>
      <c r="N1196" s="27"/>
      <c r="O1196" s="27"/>
      <c r="P1196" s="27"/>
    </row>
    <row r="1197" spans="1:345" s="25" customFormat="1" x14ac:dyDescent="0.25">
      <c r="G1197" s="60"/>
      <c r="K1197" s="27"/>
      <c r="L1197" s="27"/>
      <c r="M1197" s="27"/>
      <c r="N1197" s="27"/>
      <c r="O1197" s="27"/>
      <c r="P1197" s="27"/>
    </row>
    <row r="1198" spans="1:345" s="25" customFormat="1" x14ac:dyDescent="0.25">
      <c r="G1198" s="60"/>
      <c r="K1198" s="27"/>
      <c r="L1198" s="27"/>
      <c r="M1198" s="27"/>
      <c r="N1198" s="27"/>
      <c r="O1198" s="27"/>
      <c r="P1198" s="27"/>
    </row>
    <row r="1199" spans="1:345" s="25" customFormat="1" x14ac:dyDescent="0.25">
      <c r="G1199" s="60"/>
      <c r="K1199" s="27"/>
      <c r="L1199" s="27"/>
      <c r="M1199" s="27"/>
      <c r="N1199" s="27"/>
      <c r="O1199" s="27"/>
      <c r="P1199" s="27"/>
    </row>
    <row r="1200" spans="1:345" x14ac:dyDescent="0.25">
      <c r="A1200" s="25"/>
      <c r="B1200" s="25"/>
      <c r="C1200" s="25"/>
      <c r="D1200" s="25"/>
      <c r="E1200" s="25"/>
      <c r="F1200" s="25"/>
      <c r="G1200" s="60"/>
      <c r="H1200" s="25"/>
      <c r="I1200" s="25"/>
      <c r="J1200" s="25"/>
      <c r="K1200" s="27"/>
      <c r="L1200" s="27"/>
      <c r="M1200" s="27"/>
      <c r="N1200" s="27"/>
      <c r="O1200" s="27"/>
      <c r="P1200" s="27"/>
      <c r="Q1200" s="25"/>
      <c r="R1200" s="25"/>
      <c r="S1200" s="25"/>
      <c r="T1200" s="28"/>
      <c r="U1200" s="28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6"/>
      <c r="CG1200" s="6"/>
      <c r="CH1200" s="6"/>
      <c r="CI1200" s="6"/>
      <c r="CJ1200" s="6"/>
      <c r="CK1200" s="6"/>
      <c r="CL1200" s="6"/>
      <c r="CM1200" s="6"/>
      <c r="CN1200" s="6"/>
      <c r="CO1200" s="6"/>
      <c r="CP1200" s="6"/>
      <c r="CQ1200" s="6"/>
      <c r="CR1200" s="6"/>
      <c r="CS1200" s="6"/>
      <c r="CT1200" s="6"/>
      <c r="CU1200" s="6"/>
      <c r="CV1200" s="6"/>
      <c r="CW1200" s="6"/>
      <c r="CX1200" s="6"/>
      <c r="CY1200" s="6"/>
      <c r="CZ1200" s="6"/>
      <c r="DA1200" s="6"/>
      <c r="DB1200" s="6"/>
      <c r="DC1200" s="6"/>
      <c r="DD1200" s="6"/>
      <c r="DE1200" s="6"/>
      <c r="DF1200" s="6"/>
      <c r="DG1200" s="6"/>
      <c r="DH1200" s="6"/>
      <c r="DI1200" s="6"/>
      <c r="DJ1200" s="6"/>
      <c r="DK1200" s="6"/>
      <c r="DL1200" s="6"/>
      <c r="DM1200" s="6"/>
      <c r="DN1200" s="6"/>
      <c r="DO1200" s="6"/>
      <c r="DP1200" s="6"/>
      <c r="DQ1200" s="6"/>
      <c r="DR1200" s="6"/>
      <c r="DS1200" s="6"/>
      <c r="DT1200" s="6"/>
      <c r="DU1200" s="6"/>
      <c r="DV1200" s="6"/>
      <c r="DW1200" s="6"/>
      <c r="DX1200" s="6"/>
      <c r="DY1200" s="6"/>
      <c r="DZ1200" s="6"/>
      <c r="EA1200" s="6"/>
      <c r="EB1200" s="6"/>
      <c r="EC1200" s="6"/>
      <c r="ED1200" s="6"/>
      <c r="EE1200" s="6"/>
      <c r="EF1200" s="6"/>
      <c r="EG1200" s="6"/>
      <c r="EH1200" s="6"/>
      <c r="EI1200" s="6"/>
      <c r="EJ1200" s="6"/>
      <c r="EK1200" s="6"/>
      <c r="EL1200" s="6"/>
      <c r="EM1200" s="6"/>
      <c r="EN1200" s="6"/>
      <c r="EO1200" s="6"/>
      <c r="EP1200" s="6"/>
      <c r="EQ1200" s="6"/>
      <c r="ER1200" s="6"/>
      <c r="ES1200" s="6"/>
      <c r="ET1200" s="6"/>
      <c r="EU1200" s="6"/>
      <c r="EV1200" s="6"/>
      <c r="EW1200" s="6"/>
      <c r="EX1200" s="6"/>
      <c r="EY1200" s="6"/>
      <c r="EZ1200" s="6"/>
      <c r="FA1200" s="6"/>
      <c r="FB1200" s="6"/>
      <c r="FC1200" s="6"/>
      <c r="FD1200" s="6"/>
      <c r="FE1200" s="6"/>
      <c r="FF1200" s="6"/>
      <c r="FG1200" s="6"/>
      <c r="FH1200" s="6"/>
      <c r="FI1200" s="6"/>
      <c r="FJ1200" s="6"/>
      <c r="FK1200" s="6"/>
      <c r="FL1200" s="6"/>
      <c r="FM1200" s="6"/>
      <c r="FN1200" s="6"/>
      <c r="FO1200" s="6"/>
      <c r="FP1200" s="6"/>
      <c r="FQ1200" s="6"/>
      <c r="FR1200" s="6"/>
      <c r="FS1200" s="6"/>
      <c r="FT1200" s="6"/>
      <c r="FU1200" s="6"/>
      <c r="FV1200" s="6"/>
      <c r="FW1200" s="6"/>
      <c r="FX1200" s="6"/>
      <c r="FY1200" s="6"/>
      <c r="FZ1200" s="6"/>
      <c r="GA1200" s="6"/>
      <c r="GB1200" s="6"/>
      <c r="GC1200" s="6"/>
      <c r="GD1200" s="6"/>
      <c r="GE1200" s="6"/>
      <c r="GF1200" s="6"/>
      <c r="GG1200" s="6"/>
      <c r="GH1200" s="6"/>
      <c r="GI1200" s="6"/>
      <c r="GJ1200" s="6"/>
      <c r="GK1200" s="6"/>
      <c r="GL1200" s="6"/>
      <c r="GM1200" s="6"/>
      <c r="GN1200" s="6"/>
      <c r="GO1200" s="6"/>
      <c r="GP1200" s="6"/>
      <c r="GQ1200" s="6"/>
      <c r="GR1200" s="6"/>
      <c r="GS1200" s="6"/>
      <c r="GT1200" s="6"/>
      <c r="GU1200" s="6"/>
      <c r="GV1200" s="6"/>
      <c r="GW1200" s="6"/>
      <c r="GX1200" s="6"/>
      <c r="GY1200" s="6"/>
      <c r="GZ1200" s="6"/>
      <c r="HA1200" s="6"/>
      <c r="HB1200" s="6"/>
      <c r="HC1200" s="6"/>
      <c r="HD1200" s="6"/>
      <c r="HE1200" s="6"/>
      <c r="HF1200" s="6"/>
      <c r="HG1200" s="6"/>
      <c r="HH1200" s="6"/>
      <c r="HI1200" s="6"/>
      <c r="HJ1200" s="6"/>
      <c r="HK1200" s="6"/>
      <c r="HL1200" s="6"/>
      <c r="HM1200" s="6"/>
      <c r="HN1200" s="6"/>
      <c r="HO1200" s="6"/>
      <c r="HP1200" s="6"/>
      <c r="HQ1200" s="6"/>
      <c r="HR1200" s="6"/>
      <c r="HS1200" s="6"/>
      <c r="HT1200" s="6"/>
      <c r="HU1200" s="6"/>
      <c r="HV1200" s="6"/>
      <c r="HW1200" s="6"/>
      <c r="HX1200" s="6"/>
      <c r="HY1200" s="6"/>
      <c r="HZ1200" s="6"/>
      <c r="IA1200" s="6"/>
      <c r="IB1200" s="6"/>
      <c r="IC1200" s="6"/>
      <c r="ID1200" s="6"/>
      <c r="IE1200" s="6"/>
      <c r="IF1200" s="6"/>
      <c r="IG1200" s="6"/>
      <c r="IH1200" s="6"/>
      <c r="II1200" s="6"/>
      <c r="IJ1200" s="6"/>
      <c r="IK1200" s="6"/>
      <c r="IL1200" s="6"/>
      <c r="IM1200" s="6"/>
      <c r="IN1200" s="6"/>
      <c r="IO1200" s="6"/>
      <c r="IP1200" s="6"/>
      <c r="IQ1200" s="6"/>
      <c r="IR1200" s="6"/>
      <c r="IS1200" s="6"/>
      <c r="IT1200" s="6"/>
      <c r="IU1200" s="6"/>
      <c r="IV1200" s="6"/>
      <c r="IW1200" s="6"/>
      <c r="IX1200" s="6"/>
      <c r="IY1200" s="6"/>
      <c r="IZ1200" s="6"/>
      <c r="JA1200" s="6"/>
      <c r="JB1200" s="6"/>
      <c r="JC1200" s="6"/>
      <c r="JD1200" s="6"/>
      <c r="JE1200" s="6"/>
      <c r="JF1200" s="6"/>
      <c r="JG1200" s="6"/>
      <c r="JH1200" s="6"/>
      <c r="JI1200" s="6"/>
      <c r="JJ1200" s="6"/>
      <c r="JK1200" s="6"/>
      <c r="JL1200" s="6"/>
      <c r="JM1200" s="6"/>
      <c r="JN1200" s="6"/>
      <c r="JO1200" s="6"/>
      <c r="JP1200" s="6"/>
      <c r="JQ1200" s="6"/>
      <c r="JR1200" s="6"/>
      <c r="JS1200" s="6"/>
      <c r="JT1200" s="6"/>
      <c r="JU1200" s="6"/>
      <c r="JV1200" s="6"/>
      <c r="JW1200" s="6"/>
      <c r="JX1200" s="6"/>
      <c r="JY1200" s="6"/>
      <c r="JZ1200" s="6"/>
      <c r="KA1200" s="6"/>
      <c r="KB1200" s="6"/>
      <c r="KC1200" s="6"/>
      <c r="KD1200" s="6"/>
      <c r="KE1200" s="6"/>
      <c r="KF1200" s="6"/>
      <c r="KG1200" s="6"/>
      <c r="KH1200" s="6"/>
      <c r="KI1200" s="6"/>
      <c r="KJ1200" s="6"/>
      <c r="KK1200" s="6"/>
      <c r="KL1200" s="6"/>
      <c r="KM1200" s="6"/>
      <c r="KN1200" s="6"/>
      <c r="KO1200" s="6"/>
      <c r="KP1200" s="6"/>
      <c r="KQ1200" s="6"/>
      <c r="KR1200" s="6"/>
      <c r="KS1200" s="6"/>
      <c r="KT1200" s="6"/>
      <c r="KU1200" s="6"/>
      <c r="KV1200" s="6"/>
      <c r="KW1200" s="6"/>
      <c r="KX1200" s="6"/>
      <c r="KY1200" s="6"/>
      <c r="KZ1200" s="6"/>
      <c r="LA1200" s="6"/>
      <c r="LB1200" s="6"/>
      <c r="LC1200" s="6"/>
      <c r="LD1200" s="6"/>
      <c r="LE1200" s="6"/>
      <c r="LF1200" s="6"/>
      <c r="LG1200" s="6"/>
      <c r="LH1200" s="6"/>
      <c r="LI1200" s="6"/>
      <c r="LJ1200" s="6"/>
      <c r="LK1200" s="6"/>
      <c r="LL1200" s="6"/>
      <c r="LM1200" s="6"/>
      <c r="LN1200" s="6"/>
      <c r="LO1200" s="6"/>
      <c r="LP1200" s="6"/>
      <c r="LQ1200" s="6"/>
      <c r="LR1200" s="6"/>
      <c r="LS1200" s="6"/>
      <c r="LT1200" s="6"/>
      <c r="LU1200" s="6"/>
      <c r="LV1200" s="6"/>
      <c r="LW1200" s="6"/>
      <c r="LX1200" s="6"/>
      <c r="LY1200" s="6"/>
      <c r="LZ1200" s="6"/>
      <c r="MA1200" s="6"/>
      <c r="MB1200" s="6"/>
      <c r="MC1200" s="6"/>
      <c r="MD1200" s="6"/>
      <c r="ME1200" s="6"/>
      <c r="MF1200" s="6"/>
      <c r="MG1200" s="6"/>
    </row>
    <row r="1201" spans="1:21" x14ac:dyDescent="0.25">
      <c r="A1201" s="25"/>
      <c r="B1201" s="25"/>
      <c r="C1201" s="25"/>
      <c r="D1201" s="25"/>
      <c r="E1201" s="25"/>
      <c r="F1201" s="25"/>
      <c r="G1201" s="60"/>
      <c r="H1201" s="25"/>
      <c r="I1201" s="25"/>
      <c r="J1201" s="25"/>
      <c r="K1201" s="27"/>
      <c r="L1201" s="27"/>
      <c r="M1201" s="27"/>
      <c r="N1201" s="27"/>
      <c r="O1201" s="27"/>
      <c r="P1201" s="27"/>
      <c r="Q1201" s="28"/>
      <c r="R1201" s="28"/>
      <c r="S1201" s="28"/>
      <c r="T1201" s="28"/>
      <c r="U1201" s="28"/>
    </row>
  </sheetData>
  <sheetProtection algorithmName="SHA-512" hashValue="wNHCUn2JFqAXZGSk8yIUl58QGdIFCkWSNkZmjYdqIzWpzQetlSrT6FJ21t1JStI+oy+6gjgIUQMf3+xOjyzi4A==" saltValue="6y4iGxy34VMaAzTk8Buk5g==" spinCount="100000" sheet="1" sort="0" autoFilter="0"/>
  <autoFilter ref="A2:MG54" xr:uid="{00000000-0009-0000-0000-000002000000}"/>
  <sortState xmlns:xlrd2="http://schemas.microsoft.com/office/spreadsheetml/2017/richdata2" ref="A1:L854">
    <sortCondition ref="C1:C2"/>
  </sortState>
  <mergeCells count="47">
    <mergeCell ref="A1:A2"/>
    <mergeCell ref="G1:G2"/>
    <mergeCell ref="P1:P2"/>
    <mergeCell ref="M1:M2"/>
    <mergeCell ref="O1:O2"/>
    <mergeCell ref="K1:K2"/>
    <mergeCell ref="C1:C2"/>
    <mergeCell ref="D1:D2"/>
    <mergeCell ref="E1:E2"/>
    <mergeCell ref="F1:F2"/>
    <mergeCell ref="N1:N2"/>
    <mergeCell ref="I1:I2"/>
    <mergeCell ref="L1:L2"/>
    <mergeCell ref="Y1:Y2"/>
    <mergeCell ref="U1:U2"/>
    <mergeCell ref="T1:T2"/>
    <mergeCell ref="AB1:AB2"/>
    <mergeCell ref="S1:S2"/>
    <mergeCell ref="X1:X2"/>
    <mergeCell ref="AA1:AA2"/>
    <mergeCell ref="A688:B688"/>
    <mergeCell ref="C688:I688"/>
    <mergeCell ref="A689:I689"/>
    <mergeCell ref="K683:L683"/>
    <mergeCell ref="G705:H705"/>
    <mergeCell ref="A684:B686"/>
    <mergeCell ref="C684:I684"/>
    <mergeCell ref="C685:I685"/>
    <mergeCell ref="C686:I686"/>
    <mergeCell ref="A691:I691"/>
    <mergeCell ref="A687:B687"/>
    <mergeCell ref="K675:L675"/>
    <mergeCell ref="C687:I687"/>
    <mergeCell ref="H1:H2"/>
    <mergeCell ref="A679:I679"/>
    <mergeCell ref="A680:I680"/>
    <mergeCell ref="A675:I675"/>
    <mergeCell ref="A681:I681"/>
    <mergeCell ref="A682:I682"/>
    <mergeCell ref="A683:B683"/>
    <mergeCell ref="C683:I683"/>
    <mergeCell ref="A674:V674"/>
    <mergeCell ref="A676:I676"/>
    <mergeCell ref="B1:B2"/>
    <mergeCell ref="Q1:Q2"/>
    <mergeCell ref="V1:V2"/>
    <mergeCell ref="R1:R2"/>
  </mergeCells>
  <printOptions horizontalCentered="1"/>
  <pageMargins left="0.15748031496062992" right="0.15748031496062992" top="0.82677165354330717" bottom="0.70866141732283472" header="0.27559055118110237" footer="0.31496062992125984"/>
  <pageSetup paperSize="9" scale="52" fitToHeight="3" orientation="landscape" r:id="rId1"/>
  <headerFooter>
    <oddHeader>&amp;C&amp;"-,Negrito"&amp;12PLANILHA DE COMPOSIÇÃO DE CUSTOS
RELATÓRIO DE CUSTO DETALHADO</oddHeader>
    <oddFooter>&amp;C&amp;P</oddFooter>
  </headerFooter>
  <ignoredErrors>
    <ignoredError sqref="AA5:AA6 AB7 AA7 AB8 AA8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3"/>
  <sheetViews>
    <sheetView showGridLines="0" zoomScaleNormal="100" workbookViewId="0">
      <selection sqref="A1:K1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38" customWidth="1"/>
    <col min="5" max="5" width="3.28515625" customWidth="1"/>
    <col min="6" max="6" width="13.28515625" bestFit="1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5" customWidth="1"/>
    <col min="12" max="12" width="10.85546875" style="79" customWidth="1"/>
    <col min="13" max="13" width="11.42578125" style="79" bestFit="1" customWidth="1"/>
    <col min="14" max="14" width="9.140625" style="79"/>
    <col min="15" max="15" width="10.5703125" style="79" bestFit="1" customWidth="1"/>
    <col min="16" max="193" width="9.140625" style="79"/>
  </cols>
  <sheetData>
    <row r="1" spans="1:193" ht="21.75" customHeight="1" x14ac:dyDescent="0.25">
      <c r="A1" s="410" t="s">
        <v>209</v>
      </c>
      <c r="B1" s="411"/>
      <c r="C1" s="411"/>
      <c r="D1" s="411"/>
      <c r="E1" s="411"/>
      <c r="F1" s="411"/>
      <c r="G1" s="411"/>
      <c r="H1" s="411"/>
      <c r="I1" s="411"/>
      <c r="J1" s="411"/>
      <c r="K1" s="412"/>
    </row>
    <row r="2" spans="1:193" ht="22.5" x14ac:dyDescent="0.25">
      <c r="A2" s="189" t="s">
        <v>97</v>
      </c>
      <c r="B2" s="397" t="s">
        <v>159</v>
      </c>
      <c r="C2" s="398"/>
      <c r="D2" s="398"/>
      <c r="E2" s="399"/>
      <c r="F2" s="190" t="s">
        <v>160</v>
      </c>
      <c r="G2" s="190" t="s">
        <v>161</v>
      </c>
      <c r="H2" s="188" t="s">
        <v>210</v>
      </c>
      <c r="I2" s="190" t="s">
        <v>211</v>
      </c>
      <c r="J2" s="191" t="s">
        <v>124</v>
      </c>
      <c r="K2" s="191" t="s">
        <v>212</v>
      </c>
    </row>
    <row r="3" spans="1:193" x14ac:dyDescent="0.25">
      <c r="A3" s="80">
        <v>690001</v>
      </c>
      <c r="B3" s="394" t="str">
        <f>VLOOKUP(A3,'Tabela de Códigos e Valores'!A:B,2,FALSE)</f>
        <v>Auxiliar de limpeza - diurno - 44 horas semanais (segunda a sexta-feira)</v>
      </c>
      <c r="C3" s="395"/>
      <c r="D3" s="395"/>
      <c r="E3" s="396"/>
      <c r="F3" s="176" t="str">
        <f>VLOOKUP($A3,'Tabela de Códigos e Valores'!$A:$M,5,FALSE)</f>
        <v>Posto</v>
      </c>
      <c r="G3" s="176" t="str">
        <f>VLOOKUP($A3,'Tabela de Códigos e Valores'!$A:$M,6,FALSE)</f>
        <v>Mensal</v>
      </c>
      <c r="H3" s="239">
        <f>SUMIF('Relatório Custo'!$C:$C,$A3,'Relatório Custo'!$I:$I)</f>
        <v>81</v>
      </c>
      <c r="I3" s="81">
        <f>IF(F3="Posto",SUMIF('Relatório Custo'!$C:$C,$A3,'Relatório Custo'!$X:$X),0)</f>
        <v>0</v>
      </c>
      <c r="J3" s="81">
        <f>SUMIF('Relatório Custo'!$C:$C,$A3,'Relatório Custo'!$T:$T)</f>
        <v>0</v>
      </c>
      <c r="K3" s="81">
        <f>SUMIF('Relatório Custo'!$C:$C,$A3,'Relatório Custo'!$V:$V)</f>
        <v>0</v>
      </c>
      <c r="L3" s="82"/>
      <c r="M3" s="82"/>
      <c r="N3" s="83"/>
    </row>
    <row r="4" spans="1:193" x14ac:dyDescent="0.25">
      <c r="A4" s="80">
        <v>690002</v>
      </c>
      <c r="B4" s="394" t="str">
        <f>VLOOKUP(A4,'Tabela de Códigos e Valores'!A:B,2,FALSE)</f>
        <v>Auxiliar de limpeza - diurno - 24 horas  semanais</v>
      </c>
      <c r="C4" s="395"/>
      <c r="D4" s="395"/>
      <c r="E4" s="396"/>
      <c r="F4" s="176" t="str">
        <f>VLOOKUP($A4,'Tabela de Códigos e Valores'!$A:$M,5,FALSE)</f>
        <v>Posto</v>
      </c>
      <c r="G4" s="176" t="str">
        <f>VLOOKUP($A4,'Tabela de Códigos e Valores'!$A:$M,6,FALSE)</f>
        <v>Mensal</v>
      </c>
      <c r="H4" s="239">
        <f>SUMIF('Relatório Custo'!$C:$C,$A4,'Relatório Custo'!$I:$I)</f>
        <v>2</v>
      </c>
      <c r="I4" s="81">
        <f>IF(F4="Posto",SUMIF('Relatório Custo'!$C:$C,$A4,'Relatório Custo'!$X:$X),0)</f>
        <v>0</v>
      </c>
      <c r="J4" s="81">
        <f>SUMIF('Relatório Custo'!$C:$C,$A4,'Relatório Custo'!$T:$T)</f>
        <v>0</v>
      </c>
      <c r="K4" s="81">
        <f>SUMIF('Relatório Custo'!$C:$C,$A4,'Relatório Custo'!$V:$V)</f>
        <v>0</v>
      </c>
      <c r="L4" s="82"/>
      <c r="M4" s="82"/>
    </row>
    <row r="5" spans="1:193" s="86" customFormat="1" x14ac:dyDescent="0.25">
      <c r="A5" s="80">
        <v>690020</v>
      </c>
      <c r="B5" s="394" t="str">
        <f>VLOOKUP(A5,'Tabela de Códigos e Valores'!A:B,2,FALSE)</f>
        <v>Serviço de Jardinagem</v>
      </c>
      <c r="C5" s="395"/>
      <c r="D5" s="395"/>
      <c r="E5" s="396"/>
      <c r="F5" s="176" t="str">
        <f>VLOOKUP($A5,'Tabela de Códigos e Valores'!$A:$M,5,FALSE)</f>
        <v>M2</v>
      </c>
      <c r="G5" s="176" t="str">
        <f>VLOOKUP($A5,'Tabela de Códigos e Valores'!$A:$M,6,FALSE)</f>
        <v>Mensal</v>
      </c>
      <c r="H5" s="239">
        <f>SUMIF('Relatório Custo'!$C:$C,$A5,'Relatório Custo'!$I:$I)</f>
        <v>5315</v>
      </c>
      <c r="I5" s="81">
        <f>IF(F5="Posto",SUMIF('Relatório Custo'!$C:$C,$A5,'Relatório Custo'!$X:$X),0)</f>
        <v>0</v>
      </c>
      <c r="J5" s="81">
        <f>SUMIF('Relatório Custo'!$C:$C,$A5,'Relatório Custo'!$T:$T)</f>
        <v>0</v>
      </c>
      <c r="K5" s="81">
        <f>SUMIF('Relatório Custo'!$C:$C,$A5,'Relatório Custo'!$V:$V)</f>
        <v>0</v>
      </c>
      <c r="L5" s="84"/>
      <c r="M5" s="84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</row>
    <row r="6" spans="1:193" x14ac:dyDescent="0.25">
      <c r="A6" s="80">
        <v>690021</v>
      </c>
      <c r="B6" s="394" t="str">
        <f>VLOOKUP(A6,'Tabela de Códigos e Valores'!A:B,2,FALSE)</f>
        <v>Serviço de limpeza de vidros com exposição à situação de risco</v>
      </c>
      <c r="C6" s="395"/>
      <c r="D6" s="395"/>
      <c r="E6" s="396"/>
      <c r="F6" s="176" t="str">
        <f>VLOOKUP($A6,'Tabela de Códigos e Valores'!$A:$M,5,FALSE)</f>
        <v>M2</v>
      </c>
      <c r="G6" s="176" t="str">
        <f>VLOOKUP($A6,'Tabela de Códigos e Valores'!$A:$M,6,FALSE)</f>
        <v>Trimestral</v>
      </c>
      <c r="H6" s="239">
        <f>SUMIF('Relatório Custo'!$C:$C,$A6,'Relatório Custo'!$I:$I)</f>
        <v>8337</v>
      </c>
      <c r="I6" s="81">
        <f>IF(F6="Posto",SUMIF('Relatório Custo'!$C:$C,$A6,'Relatório Custo'!$X:$X),0)</f>
        <v>0</v>
      </c>
      <c r="J6" s="81">
        <f>SUMIF('Relatório Custo'!$C:$C,$A6,'Relatório Custo'!$T:$T)</f>
        <v>0</v>
      </c>
      <c r="K6" s="81">
        <f>SUMIF('Relatório Custo'!$C:$C,$A6,'Relatório Custo'!$V:$V)</f>
        <v>0</v>
      </c>
      <c r="L6" s="82"/>
      <c r="M6" s="82"/>
    </row>
    <row r="7" spans="1:193" x14ac:dyDescent="0.25">
      <c r="A7" s="80">
        <v>690029</v>
      </c>
      <c r="B7" s="394" t="str">
        <f>VLOOKUP(A7,'Tabela de Códigos e Valores'!A:B,2,FALSE)</f>
        <v>Serviço de limpeza de vidros sem exposição à situação de risco</v>
      </c>
      <c r="C7" s="395"/>
      <c r="D7" s="395"/>
      <c r="E7" s="396"/>
      <c r="F7" s="176" t="str">
        <f>VLOOKUP($A7,'Tabela de Códigos e Valores'!$A:$M,5,FALSE)</f>
        <v>M2</v>
      </c>
      <c r="G7" s="176" t="str">
        <f>VLOOKUP($A7,'Tabela de Códigos e Valores'!$A:$M,6,FALSE)</f>
        <v>Trimestral</v>
      </c>
      <c r="H7" s="239">
        <f>SUMIF('Relatório Custo'!$C:$C,$A7,'Relatório Custo'!$I:$I)</f>
        <v>3902</v>
      </c>
      <c r="I7" s="81">
        <f>IF(F7="Posto",SUMIF('Relatório Custo'!$C:$C,$A7,'Relatório Custo'!$X:$X),0)</f>
        <v>0</v>
      </c>
      <c r="J7" s="81">
        <f>SUMIF('Relatório Custo'!$C:$C,$A7,'Relatório Custo'!$T:$T)</f>
        <v>0</v>
      </c>
      <c r="K7" s="81">
        <f>SUMIF('Relatório Custo'!$C:$C,$A7,'Relatório Custo'!$V:$V)</f>
        <v>0</v>
      </c>
      <c r="L7" s="82"/>
      <c r="M7" s="82"/>
    </row>
    <row r="8" spans="1:193" s="86" customFormat="1" x14ac:dyDescent="0.25">
      <c r="A8" s="80">
        <v>690037</v>
      </c>
      <c r="B8" s="394" t="str">
        <f>VLOOKUP(A8,'Tabela de Códigos e Valores'!A:B,2,FALSE)</f>
        <v>Agente de Higienização (Tempo Integral) - (40%) - 44 horas semanais</v>
      </c>
      <c r="C8" s="395"/>
      <c r="D8" s="395"/>
      <c r="E8" s="396"/>
      <c r="F8" s="176" t="str">
        <f>VLOOKUP($A8,'Tabela de Códigos e Valores'!$A:$M,5,FALSE)</f>
        <v>Posto</v>
      </c>
      <c r="G8" s="176" t="str">
        <f>VLOOKUP($A8,'Tabela de Códigos e Valores'!$A:$M,6,FALSE)</f>
        <v>Mensal</v>
      </c>
      <c r="H8" s="239">
        <f>SUMIF('Relatório Custo'!$C:$C,$A8,'Relatório Custo'!$I:$I)</f>
        <v>10</v>
      </c>
      <c r="I8" s="81">
        <f>IF(F8="Posto",SUMIF('Relatório Custo'!$C:$C,$A8,'Relatório Custo'!$X:$X),0)</f>
        <v>0</v>
      </c>
      <c r="J8" s="81">
        <f>SUMIF('Relatório Custo'!$C:$C,$A8,'Relatório Custo'!$T:$T)</f>
        <v>0</v>
      </c>
      <c r="K8" s="81">
        <f>SUMIF('Relatório Custo'!$C:$C,$A8,'Relatório Custo'!$V:$V)</f>
        <v>0</v>
      </c>
      <c r="L8" s="84"/>
      <c r="M8" s="84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</row>
    <row r="9" spans="1:193" x14ac:dyDescent="0.25">
      <c r="A9" s="80">
        <v>690038</v>
      </c>
      <c r="B9" s="394" t="str">
        <f>VLOOKUP(A9,'Tabela de Códigos e Valores'!A:B,2,FALSE)</f>
        <v>Agente de Higienização (Tempo Integral) - (40%) - 24 horas semanais</v>
      </c>
      <c r="C9" s="395"/>
      <c r="D9" s="395"/>
      <c r="E9" s="396"/>
      <c r="F9" s="176" t="str">
        <f>VLOOKUP($A9,'Tabela de Códigos e Valores'!$A:$M,5,FALSE)</f>
        <v>Posto</v>
      </c>
      <c r="G9" s="176" t="str">
        <f>VLOOKUP($A9,'Tabela de Códigos e Valores'!$A:$M,6,FALSE)</f>
        <v>Mensal</v>
      </c>
      <c r="H9" s="239">
        <f>SUMIF('Relatório Custo'!$C:$C,$A9,'Relatório Custo'!$I:$I)</f>
        <v>1</v>
      </c>
      <c r="I9" s="81">
        <f>IF(F9="Posto",SUMIF('Relatório Custo'!$C:$C,$A9,'Relatório Custo'!$X:$X),0)</f>
        <v>0</v>
      </c>
      <c r="J9" s="81">
        <f>SUMIF('Relatório Custo'!$C:$C,$A9,'Relatório Custo'!$T:$T)</f>
        <v>0</v>
      </c>
      <c r="K9" s="81">
        <f>SUMIF('Relatório Custo'!$C:$C,$A9,'Relatório Custo'!$V:$V)</f>
        <v>0</v>
      </c>
      <c r="L9" s="82"/>
      <c r="M9" s="82"/>
    </row>
    <row r="10" spans="1:193" x14ac:dyDescent="0.25">
      <c r="A10" s="80">
        <v>690054</v>
      </c>
      <c r="B10" s="394" t="str">
        <f>VLOOKUP(A10,'Tabela de Códigos e Valores'!A:B,2,FALSE)</f>
        <v>Líder até 10 subordinados - diurno - 44 horas semanais</v>
      </c>
      <c r="C10" s="395"/>
      <c r="D10" s="395"/>
      <c r="E10" s="396"/>
      <c r="F10" s="176" t="str">
        <f>VLOOKUP($A10,'Tabela de Códigos e Valores'!$A:$M,5,FALSE)</f>
        <v>Posto</v>
      </c>
      <c r="G10" s="176" t="str">
        <f>VLOOKUP($A10,'Tabela de Códigos e Valores'!$A:$M,6,FALSE)</f>
        <v>Mensal</v>
      </c>
      <c r="H10" s="239">
        <f>SUMIF('Relatório Custo'!$C:$C,$A10,'Relatório Custo'!$I:$I)</f>
        <v>4</v>
      </c>
      <c r="I10" s="81">
        <f>IF(F10="Posto",SUMIF('Relatório Custo'!$C:$C,$A10,'Relatório Custo'!$X:$X),0)</f>
        <v>0</v>
      </c>
      <c r="J10" s="81">
        <f>SUMIF('Relatório Custo'!$C:$C,$A10,'Relatório Custo'!$T:$T)</f>
        <v>0</v>
      </c>
      <c r="K10" s="81">
        <f>SUMIF('Relatório Custo'!$C:$C,$A10,'Relatório Custo'!$V:$V)</f>
        <v>0</v>
      </c>
      <c r="L10" s="82"/>
      <c r="M10" s="82"/>
    </row>
    <row r="11" spans="1:193" x14ac:dyDescent="0.25">
      <c r="A11" s="80">
        <v>690056</v>
      </c>
      <c r="B11" s="394" t="str">
        <f>VLOOKUP(A11,'Tabela de Códigos e Valores'!A:B,2,FALSE)</f>
        <v>Encarregado(a) 11 ou mais subordinados - diurno - 44 horas semanais</v>
      </c>
      <c r="C11" s="395"/>
      <c r="D11" s="395"/>
      <c r="E11" s="396"/>
      <c r="F11" s="176" t="str">
        <f>VLOOKUP($A11,'Tabela de Códigos e Valores'!$A:$M,5,FALSE)</f>
        <v>Posto</v>
      </c>
      <c r="G11" s="176" t="str">
        <f>VLOOKUP($A11,'Tabela de Códigos e Valores'!$A:$M,6,FALSE)</f>
        <v>Mensal</v>
      </c>
      <c r="H11" s="239">
        <f>SUMIF('Relatório Custo'!$C:$C,$A11,'Relatório Custo'!$I:$I)</f>
        <v>4</v>
      </c>
      <c r="I11" s="81">
        <f>IF(F11="Posto",SUMIF('Relatório Custo'!$C:$C,$A11,'Relatório Custo'!$X:$X),0)</f>
        <v>0</v>
      </c>
      <c r="J11" s="81">
        <f>SUMIF('Relatório Custo'!$C:$C,$A11,'Relatório Custo'!$T:$T)</f>
        <v>0</v>
      </c>
      <c r="K11" s="81">
        <f>SUMIF('Relatório Custo'!$C:$C,$A11,'Relatório Custo'!$V:$V)</f>
        <v>0</v>
      </c>
      <c r="L11" s="82"/>
      <c r="M11" s="82"/>
    </row>
    <row r="12" spans="1:193" x14ac:dyDescent="0.25">
      <c r="A12" s="403"/>
      <c r="B12" s="404"/>
      <c r="C12" s="404"/>
      <c r="D12" s="404"/>
      <c r="E12" s="404"/>
      <c r="F12" s="404"/>
      <c r="G12" s="405"/>
      <c r="H12" s="174" t="s">
        <v>213</v>
      </c>
      <c r="I12" s="87">
        <f>SUBTOTAL(9,I3:I11)</f>
        <v>0</v>
      </c>
      <c r="J12" s="87"/>
      <c r="K12" s="87">
        <f>SUBTOTAL(9,K3:K11)</f>
        <v>0</v>
      </c>
      <c r="L12" s="88"/>
      <c r="M12" s="88"/>
      <c r="N12" s="88"/>
      <c r="O12" s="82"/>
    </row>
    <row r="13" spans="1:193" x14ac:dyDescent="0.25">
      <c r="A13" s="89" t="s">
        <v>214</v>
      </c>
      <c r="B13" s="90"/>
      <c r="C13" s="90"/>
      <c r="D13" s="235"/>
      <c r="E13" s="90"/>
      <c r="F13" s="90"/>
      <c r="G13" s="90"/>
      <c r="H13" s="90"/>
      <c r="I13" s="90"/>
      <c r="J13" s="90"/>
      <c r="K13" s="149">
        <f>K12-'Relatório Custo'!$V$670</f>
        <v>0</v>
      </c>
      <c r="L13" s="82"/>
      <c r="M13" s="82"/>
      <c r="N13" s="82"/>
      <c r="O13" s="82"/>
    </row>
    <row r="14" spans="1:193" x14ac:dyDescent="0.25">
      <c r="A14" s="410" t="s">
        <v>81</v>
      </c>
      <c r="B14" s="411"/>
      <c r="C14" s="411"/>
      <c r="D14" s="411"/>
      <c r="E14" s="411"/>
      <c r="F14" s="411"/>
      <c r="G14" s="411"/>
      <c r="H14" s="411"/>
      <c r="I14" s="411"/>
      <c r="J14" s="411"/>
      <c r="K14" s="412"/>
    </row>
    <row r="15" spans="1:193" x14ac:dyDescent="0.25">
      <c r="A15" s="108" t="s">
        <v>215</v>
      </c>
      <c r="B15" s="170" t="s">
        <v>216</v>
      </c>
      <c r="C15" s="171"/>
      <c r="D15" s="171"/>
      <c r="E15" s="171"/>
      <c r="F15" s="171"/>
      <c r="G15" s="171"/>
      <c r="H15" s="171"/>
      <c r="I15" s="172"/>
      <c r="J15" s="176"/>
      <c r="K15" s="91">
        <f>$I$12</f>
        <v>0</v>
      </c>
    </row>
    <row r="16" spans="1:193" x14ac:dyDescent="0.25">
      <c r="A16" s="108" t="s">
        <v>217</v>
      </c>
      <c r="B16" s="170" t="s">
        <v>71</v>
      </c>
      <c r="C16" s="171"/>
      <c r="D16" s="171"/>
      <c r="E16" s="171"/>
      <c r="F16" s="171"/>
      <c r="G16" s="171"/>
      <c r="H16" s="171"/>
      <c r="I16" s="171"/>
      <c r="J16" s="92">
        <f>'Indicadores Financeiros'!$J$28</f>
        <v>8.9300000000000004E-2</v>
      </c>
      <c r="K16" s="400"/>
    </row>
    <row r="17" spans="1:193" x14ac:dyDescent="0.25">
      <c r="A17" s="108" t="s">
        <v>218</v>
      </c>
      <c r="B17" s="170" t="s">
        <v>74</v>
      </c>
      <c r="C17" s="171"/>
      <c r="D17" s="171"/>
      <c r="E17" s="171"/>
      <c r="F17" s="171"/>
      <c r="G17" s="171"/>
      <c r="H17" s="171"/>
      <c r="I17" s="171"/>
      <c r="J17" s="92">
        <f>'Indicadores Financeiros'!$J$55</f>
        <v>8.9300000000000004E-2</v>
      </c>
      <c r="K17" s="401"/>
    </row>
    <row r="18" spans="1:193" x14ac:dyDescent="0.25">
      <c r="A18" s="108" t="s">
        <v>219</v>
      </c>
      <c r="B18" s="170" t="s">
        <v>82</v>
      </c>
      <c r="C18" s="171"/>
      <c r="D18" s="171"/>
      <c r="E18" s="171"/>
      <c r="F18" s="171"/>
      <c r="G18" s="171"/>
      <c r="H18" s="171"/>
      <c r="I18" s="171"/>
      <c r="J18" s="92">
        <f>'Indicadores Financeiros'!$J$29</f>
        <v>2.98E-2</v>
      </c>
      <c r="K18" s="401"/>
    </row>
    <row r="19" spans="1:193" x14ac:dyDescent="0.25">
      <c r="A19" s="108" t="s">
        <v>220</v>
      </c>
      <c r="B19" s="170" t="s">
        <v>221</v>
      </c>
      <c r="C19" s="171"/>
      <c r="D19" s="171"/>
      <c r="E19" s="171"/>
      <c r="F19" s="172"/>
      <c r="G19" s="93"/>
      <c r="H19" s="94" t="s">
        <v>41</v>
      </c>
      <c r="I19" s="95">
        <f>'Indicadores Financeiros'!$J$25</f>
        <v>0.33800000000000008</v>
      </c>
      <c r="J19" s="92">
        <f>ROUND(I19*SUM(J16:J18),4)</f>
        <v>7.0400000000000004E-2</v>
      </c>
      <c r="K19" s="401"/>
    </row>
    <row r="20" spans="1:193" x14ac:dyDescent="0.25">
      <c r="A20" s="108" t="s">
        <v>222</v>
      </c>
      <c r="B20" s="170" t="s">
        <v>84</v>
      </c>
      <c r="C20" s="171"/>
      <c r="D20" s="171"/>
      <c r="E20" s="171"/>
      <c r="F20" s="171"/>
      <c r="G20" s="171"/>
      <c r="H20" s="171"/>
      <c r="I20" s="171"/>
      <c r="J20" s="92">
        <f>'Indicadores Financeiros'!$J$52</f>
        <v>3.4799999999999998E-2</v>
      </c>
      <c r="K20" s="402"/>
    </row>
    <row r="21" spans="1:193" x14ac:dyDescent="0.25">
      <c r="A21" s="415" t="s">
        <v>223</v>
      </c>
      <c r="B21" s="416"/>
      <c r="C21" s="416"/>
      <c r="D21" s="416"/>
      <c r="E21" s="416"/>
      <c r="F21" s="416"/>
      <c r="G21" s="416"/>
      <c r="H21" s="416"/>
      <c r="I21" s="417"/>
      <c r="J21" s="96">
        <f>ROUND(SUM(J16:J20),4)</f>
        <v>0.31359999999999999</v>
      </c>
      <c r="K21" s="97">
        <f>ROUND($K$15*$J$21,2)</f>
        <v>0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173"/>
      <c r="B22" s="173"/>
      <c r="C22" s="173"/>
      <c r="D22" s="171"/>
      <c r="E22" s="173"/>
      <c r="F22" s="173"/>
      <c r="G22" s="173"/>
      <c r="H22" s="173"/>
      <c r="I22" s="173"/>
      <c r="J22" s="173"/>
      <c r="K22" s="146"/>
      <c r="L22" s="98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410" t="s">
        <v>224</v>
      </c>
      <c r="B23" s="418"/>
      <c r="C23" s="418"/>
      <c r="D23" s="418"/>
      <c r="E23" s="418"/>
      <c r="F23" s="418"/>
      <c r="G23" s="418"/>
      <c r="H23" s="418"/>
      <c r="I23" s="418"/>
      <c r="J23" s="418"/>
      <c r="K23" s="414"/>
      <c r="L23" s="98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424" t="s">
        <v>225</v>
      </c>
      <c r="B24" s="425"/>
      <c r="C24" s="419" t="s">
        <v>161</v>
      </c>
      <c r="D24" s="420"/>
      <c r="E24" s="420"/>
      <c r="F24" s="420"/>
      <c r="G24" s="420"/>
      <c r="H24" s="421"/>
      <c r="I24" s="422" t="s">
        <v>226</v>
      </c>
      <c r="J24" s="422" t="s">
        <v>227</v>
      </c>
      <c r="K24" s="422" t="s">
        <v>228</v>
      </c>
      <c r="L24" s="98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426"/>
      <c r="B25" s="427"/>
      <c r="C25" s="397" t="s">
        <v>229</v>
      </c>
      <c r="D25" s="399"/>
      <c r="E25" s="397" t="s">
        <v>230</v>
      </c>
      <c r="F25" s="399"/>
      <c r="G25" s="397" t="s">
        <v>231</v>
      </c>
      <c r="H25" s="399"/>
      <c r="I25" s="423"/>
      <c r="J25" s="423"/>
      <c r="K25" s="423"/>
      <c r="L25" s="98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413">
        <v>1</v>
      </c>
      <c r="B26" s="414"/>
      <c r="C26" s="253">
        <f>IF(A26&lt;='Indicadores Financeiros'!$F$14,SUMIFS('Relatório Custo'!$T:$T,'Relatório Custo'!$F:$F,'Custo  Resumido'!$C$25,'Relatório Custo'!$U:$U,"&lt;="&amp;'Custo  Resumido'!$A26),0)</f>
        <v>0</v>
      </c>
      <c r="D26" s="254"/>
      <c r="E26" s="408"/>
      <c r="F26" s="409"/>
      <c r="G26" s="408"/>
      <c r="H26" s="409"/>
      <c r="I26" s="81">
        <f t="shared" ref="I26:I55" si="0">C26+E26+G26</f>
        <v>0</v>
      </c>
      <c r="J26" s="81">
        <f>IF(A26&lt;='Indicadores Financeiros'!$F$14,SUMIFS('Relatório Custo'!$X:$X,'Relatório Custo'!$U:$U,"&lt;="&amp;'Custo  Resumido'!$A26),0)</f>
        <v>0</v>
      </c>
      <c r="K26" s="81">
        <f>ROUND(J26*$J$21,2)</f>
        <v>0</v>
      </c>
      <c r="L26" s="151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413">
        <v>2</v>
      </c>
      <c r="B27" s="414"/>
      <c r="C27" s="253">
        <f>IF(A27&lt;='Indicadores Financeiros'!$F$14,SUMIFS('Relatório Custo'!$T:$T,'Relatório Custo'!$F:$F,'Custo  Resumido'!$C$25,'Relatório Custo'!$U:$U,"&lt;="&amp;'Custo  Resumido'!$A27),0)</f>
        <v>0</v>
      </c>
      <c r="D27" s="254"/>
      <c r="E27" s="408">
        <f>IF(A27&lt;='Indicadores Financeiros'!$F$14,SUMIFS('Relatório Custo'!$T:$T,'Relatório Custo'!$F:$F,'Custo  Resumido'!$E$25,'Relatório Custo'!$U:$U,"&lt;="&amp;'Custo  Resumido'!$A27),0)</f>
        <v>0</v>
      </c>
      <c r="F27" s="409"/>
      <c r="G27" s="408"/>
      <c r="H27" s="409"/>
      <c r="I27" s="81">
        <f t="shared" si="0"/>
        <v>0</v>
      </c>
      <c r="J27" s="81">
        <f>IF(A27&lt;='Indicadores Financeiros'!$F$14,SUMIFS('Relatório Custo'!$X:$X,'Relatório Custo'!$U:$U,"&lt;="&amp;'Custo  Resumido'!$A27),0)</f>
        <v>0</v>
      </c>
      <c r="K27" s="81">
        <f t="shared" ref="K27:K55" si="1">ROUND(J27*$J$21,2)</f>
        <v>0</v>
      </c>
      <c r="L27" s="98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13">
        <v>3</v>
      </c>
      <c r="B28" s="414"/>
      <c r="C28" s="253">
        <f>IF(A28&lt;='Indicadores Financeiros'!$F$14,SUMIFS('Relatório Custo'!$T:$T,'Relatório Custo'!$F:$F,'Custo  Resumido'!$C$25,'Relatório Custo'!$U:$U,"&lt;="&amp;'Custo  Resumido'!$A28),0)</f>
        <v>0</v>
      </c>
      <c r="D28" s="254"/>
      <c r="E28" s="408"/>
      <c r="F28" s="409"/>
      <c r="G28" s="408"/>
      <c r="H28" s="409"/>
      <c r="I28" s="81">
        <f t="shared" si="0"/>
        <v>0</v>
      </c>
      <c r="J28" s="81">
        <f>IF(A28&lt;='Indicadores Financeiros'!$F$14,SUMIFS('Relatório Custo'!$X:$X,'Relatório Custo'!$U:$U,"&lt;="&amp;'Custo  Resumido'!$A28),0)</f>
        <v>0</v>
      </c>
      <c r="K28" s="81">
        <f t="shared" si="1"/>
        <v>0</v>
      </c>
      <c r="L28" s="9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13">
        <v>4</v>
      </c>
      <c r="B29" s="414"/>
      <c r="C29" s="253">
        <f>IF(A29&lt;='Indicadores Financeiros'!$F$14,SUMIFS('Relatório Custo'!$T:$T,'Relatório Custo'!$F:$F,'Custo  Resumido'!$C$25,'Relatório Custo'!$U:$U,"&lt;="&amp;'Custo  Resumido'!$A29),0)</f>
        <v>0</v>
      </c>
      <c r="D29" s="254"/>
      <c r="E29" s="408"/>
      <c r="F29" s="409"/>
      <c r="G29" s="408"/>
      <c r="H29" s="409"/>
      <c r="I29" s="81">
        <f t="shared" si="0"/>
        <v>0</v>
      </c>
      <c r="J29" s="81">
        <f>IF(A29&lt;='Indicadores Financeiros'!$F$14,SUMIFS('Relatório Custo'!$X:$X,'Relatório Custo'!$U:$U,"&lt;="&amp;'Custo  Resumido'!$A29),0)</f>
        <v>0</v>
      </c>
      <c r="K29" s="81">
        <f t="shared" si="1"/>
        <v>0</v>
      </c>
      <c r="L29" s="98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413">
        <v>5</v>
      </c>
      <c r="B30" s="414"/>
      <c r="C30" s="253">
        <f>IF(A30&lt;='Indicadores Financeiros'!$F$14,SUMIFS('Relatório Custo'!$T:$T,'Relatório Custo'!$F:$F,'Custo  Resumido'!$C$25,'Relatório Custo'!$U:$U,"&lt;="&amp;'Custo  Resumido'!$A30),0)</f>
        <v>0</v>
      </c>
      <c r="D30" s="254"/>
      <c r="E30" s="408">
        <f>IF(A30&lt;='Indicadores Financeiros'!$F$14,SUMIFS('Relatório Custo'!$T:$T,'Relatório Custo'!$F:$F,'Custo  Resumido'!$E$25,'Relatório Custo'!$U:$U,"&lt;="&amp;'Custo  Resumido'!$A30),0)</f>
        <v>0</v>
      </c>
      <c r="F30" s="409"/>
      <c r="G30" s="408"/>
      <c r="H30" s="409"/>
      <c r="I30" s="81">
        <f t="shared" si="0"/>
        <v>0</v>
      </c>
      <c r="J30" s="81">
        <f>IF(A30&lt;='Indicadores Financeiros'!$F$14,SUMIFS('Relatório Custo'!$X:$X,'Relatório Custo'!$U:$U,"&lt;="&amp;'Custo  Resumido'!$A30),0)</f>
        <v>0</v>
      </c>
      <c r="K30" s="81">
        <f t="shared" si="1"/>
        <v>0</v>
      </c>
      <c r="L30" s="98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413">
        <v>6</v>
      </c>
      <c r="B31" s="414"/>
      <c r="C31" s="253">
        <f>IF(A31&lt;='Indicadores Financeiros'!$F$14,SUMIFS('Relatório Custo'!$T:$T,'Relatório Custo'!$F:$F,'Custo  Resumido'!$C$25,'Relatório Custo'!$U:$U,"&lt;="&amp;'Custo  Resumido'!$A31),0)</f>
        <v>0</v>
      </c>
      <c r="D31" s="254"/>
      <c r="E31" s="408"/>
      <c r="F31" s="409"/>
      <c r="G31" s="408"/>
      <c r="H31" s="409"/>
      <c r="I31" s="81">
        <f t="shared" si="0"/>
        <v>0</v>
      </c>
      <c r="J31" s="81">
        <f>IF(A31&lt;='Indicadores Financeiros'!$F$14,SUMIFS('Relatório Custo'!$X:$X,'Relatório Custo'!$U:$U,"&lt;="&amp;'Custo  Resumido'!$A31),0)</f>
        <v>0</v>
      </c>
      <c r="K31" s="81">
        <f t="shared" si="1"/>
        <v>0</v>
      </c>
      <c r="L31" s="98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413">
        <v>7</v>
      </c>
      <c r="B32" s="414"/>
      <c r="C32" s="253">
        <f>IF(A32&lt;='Indicadores Financeiros'!$F$14,SUMIFS('Relatório Custo'!$T:$T,'Relatório Custo'!$F:$F,'Custo  Resumido'!$C$25,'Relatório Custo'!$U:$U,"&lt;="&amp;'Custo  Resumido'!$A32),0)</f>
        <v>0</v>
      </c>
      <c r="D32" s="254"/>
      <c r="E32" s="408"/>
      <c r="F32" s="409"/>
      <c r="G32" s="408"/>
      <c r="H32" s="409"/>
      <c r="I32" s="81">
        <f t="shared" si="0"/>
        <v>0</v>
      </c>
      <c r="J32" s="81">
        <f>IF(A32&lt;='Indicadores Financeiros'!$F$14,SUMIFS('Relatório Custo'!$X:$X,'Relatório Custo'!$U:$U,"&lt;="&amp;'Custo  Resumido'!$A32),0)</f>
        <v>0</v>
      </c>
      <c r="K32" s="81">
        <f t="shared" si="1"/>
        <v>0</v>
      </c>
      <c r="L32" s="98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413">
        <v>8</v>
      </c>
      <c r="B33" s="414"/>
      <c r="C33" s="253">
        <f>IF(A33&lt;='Indicadores Financeiros'!$F$14,SUMIFS('Relatório Custo'!$T:$T,'Relatório Custo'!$F:$F,'Custo  Resumido'!$C$25,'Relatório Custo'!$U:$U,"&lt;="&amp;'Custo  Resumido'!$A33),0)</f>
        <v>0</v>
      </c>
      <c r="D33" s="254"/>
      <c r="E33" s="408">
        <f>IF(A33&lt;='Indicadores Financeiros'!$F$14,SUMIFS('Relatório Custo'!$T:$T,'Relatório Custo'!$F:$F,'Custo  Resumido'!$E$25,'Relatório Custo'!$U:$U,"&lt;="&amp;'Custo  Resumido'!$A33),0)</f>
        <v>0</v>
      </c>
      <c r="F33" s="409"/>
      <c r="G33" s="408"/>
      <c r="H33" s="409"/>
      <c r="I33" s="81">
        <f t="shared" si="0"/>
        <v>0</v>
      </c>
      <c r="J33" s="81">
        <f>IF(A33&lt;='Indicadores Financeiros'!$F$14,SUMIFS('Relatório Custo'!$X:$X,'Relatório Custo'!$U:$U,"&lt;="&amp;'Custo  Resumido'!$A33),0)</f>
        <v>0</v>
      </c>
      <c r="K33" s="81">
        <f t="shared" si="1"/>
        <v>0</v>
      </c>
      <c r="L33" s="98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413">
        <v>9</v>
      </c>
      <c r="B34" s="414"/>
      <c r="C34" s="253">
        <f>IF(A34&lt;='Indicadores Financeiros'!$F$14,SUMIFS('Relatório Custo'!$T:$T,'Relatório Custo'!$F:$F,'Custo  Resumido'!$C$25,'Relatório Custo'!$U:$U,"&lt;="&amp;'Custo  Resumido'!$A34),0)</f>
        <v>0</v>
      </c>
      <c r="D34" s="254"/>
      <c r="E34" s="408"/>
      <c r="F34" s="409"/>
      <c r="G34" s="408"/>
      <c r="H34" s="409"/>
      <c r="I34" s="81">
        <f t="shared" si="0"/>
        <v>0</v>
      </c>
      <c r="J34" s="81">
        <f>IF(A34&lt;='Indicadores Financeiros'!$F$14,SUMIFS('Relatório Custo'!$X:$X,'Relatório Custo'!$U:$U,"&lt;="&amp;'Custo  Resumido'!$A34),0)</f>
        <v>0</v>
      </c>
      <c r="K34" s="81">
        <f t="shared" si="1"/>
        <v>0</v>
      </c>
      <c r="L34" s="98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413">
        <v>10</v>
      </c>
      <c r="B35" s="414"/>
      <c r="C35" s="253">
        <f>IF(A35&lt;='Indicadores Financeiros'!$F$14,SUMIFS('Relatório Custo'!$T:$T,'Relatório Custo'!$F:$F,'Custo  Resumido'!$C$25,'Relatório Custo'!$U:$U,"&lt;="&amp;'Custo  Resumido'!$A35),0)</f>
        <v>0</v>
      </c>
      <c r="D35" s="254"/>
      <c r="E35" s="408"/>
      <c r="F35" s="409"/>
      <c r="G35" s="408"/>
      <c r="H35" s="409"/>
      <c r="I35" s="81">
        <f t="shared" si="0"/>
        <v>0</v>
      </c>
      <c r="J35" s="81">
        <f>IF(A35&lt;='Indicadores Financeiros'!$F$14,SUMIFS('Relatório Custo'!$X:$X,'Relatório Custo'!$U:$U,"&lt;="&amp;'Custo  Resumido'!$A35),0)</f>
        <v>0</v>
      </c>
      <c r="K35" s="81">
        <f t="shared" si="1"/>
        <v>0</v>
      </c>
      <c r="L35" s="98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413">
        <v>11</v>
      </c>
      <c r="B36" s="414"/>
      <c r="C36" s="253">
        <f>IF(A36&lt;='Indicadores Financeiros'!$F$14,SUMIFS('Relatório Custo'!$T:$T,'Relatório Custo'!$F:$F,'Custo  Resumido'!$C$25,'Relatório Custo'!$U:$U,"&lt;="&amp;'Custo  Resumido'!$A36),0)</f>
        <v>0</v>
      </c>
      <c r="D36" s="254"/>
      <c r="E36" s="408">
        <f>IF(A36&lt;='Indicadores Financeiros'!$F$14,SUMIFS('Relatório Custo'!$T:$T,'Relatório Custo'!$F:$F,'Custo  Resumido'!$E$25,'Relatório Custo'!$U:$U,"&lt;="&amp;'Custo  Resumido'!$A36),0)</f>
        <v>0</v>
      </c>
      <c r="F36" s="409"/>
      <c r="G36" s="408"/>
      <c r="H36" s="409"/>
      <c r="I36" s="81">
        <f t="shared" si="0"/>
        <v>0</v>
      </c>
      <c r="J36" s="81">
        <f>IF(A36&lt;='Indicadores Financeiros'!$F$14,SUMIFS('Relatório Custo'!$X:$X,'Relatório Custo'!$U:$U,"&lt;="&amp;'Custo  Resumido'!$A36),0)</f>
        <v>0</v>
      </c>
      <c r="K36" s="81">
        <f t="shared" si="1"/>
        <v>0</v>
      </c>
      <c r="L36" s="98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413">
        <v>12</v>
      </c>
      <c r="B37" s="414"/>
      <c r="C37" s="253">
        <f>IF(A37&lt;='Indicadores Financeiros'!$F$14,SUMIFS('Relatório Custo'!$T:$T,'Relatório Custo'!$F:$F,'Custo  Resumido'!$C$25,'Relatório Custo'!$U:$U,"&lt;="&amp;'Custo  Resumido'!$A37),0)</f>
        <v>0</v>
      </c>
      <c r="D37" s="254"/>
      <c r="E37" s="408"/>
      <c r="F37" s="409"/>
      <c r="G37" s="408">
        <f>IF(A37&lt;='Indicadores Financeiros'!$F$14,SUMIFS('Relatório Custo'!$T:$T,'Relatório Custo'!$F:$F,'Custo  Resumido'!$G$25,'Relatório Custo'!$U:$U,"&lt;="&amp;'Custo  Resumido'!$A37),0)</f>
        <v>0</v>
      </c>
      <c r="H37" s="409"/>
      <c r="I37" s="81">
        <f t="shared" si="0"/>
        <v>0</v>
      </c>
      <c r="J37" s="81">
        <f>IF(A37&lt;='Indicadores Financeiros'!$F$14,SUMIFS('Relatório Custo'!$X:$X,'Relatório Custo'!$U:$U,"&lt;="&amp;'Custo  Resumido'!$A37),0)</f>
        <v>0</v>
      </c>
      <c r="K37" s="81">
        <f t="shared" si="1"/>
        <v>0</v>
      </c>
      <c r="L37" s="98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413">
        <v>13</v>
      </c>
      <c r="B38" s="414"/>
      <c r="C38" s="253">
        <f>IF(A38&lt;='Indicadores Financeiros'!$F$14,SUMIFS('Relatório Custo'!$T:$T,'Relatório Custo'!$F:$F,'Custo  Resumido'!$C$25,'Relatório Custo'!$U:$U,"&lt;="&amp;'Custo  Resumido'!$A38),0)</f>
        <v>0</v>
      </c>
      <c r="D38" s="254"/>
      <c r="E38" s="408"/>
      <c r="F38" s="409"/>
      <c r="G38" s="408"/>
      <c r="H38" s="409"/>
      <c r="I38" s="81">
        <f t="shared" si="0"/>
        <v>0</v>
      </c>
      <c r="J38" s="81">
        <f>IF(A38&lt;='Indicadores Financeiros'!$F$14,SUMIFS('Relatório Custo'!$X:$X,'Relatório Custo'!$U:$U,"&lt;="&amp;'Custo  Resumido'!$A38),0)</f>
        <v>0</v>
      </c>
      <c r="K38" s="81">
        <f t="shared" si="1"/>
        <v>0</v>
      </c>
      <c r="L38" s="9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413">
        <v>14</v>
      </c>
      <c r="B39" s="414"/>
      <c r="C39" s="253">
        <f>IF(A39&lt;='Indicadores Financeiros'!$F$14,SUMIFS('Relatório Custo'!$T:$T,'Relatório Custo'!$F:$F,'Custo  Resumido'!$C$25,'Relatório Custo'!$U:$U,"&lt;="&amp;'Custo  Resumido'!$A39),0)</f>
        <v>0</v>
      </c>
      <c r="D39" s="254"/>
      <c r="E39" s="408">
        <f>IF(A39&lt;='Indicadores Financeiros'!$F$14,SUMIFS('Relatório Custo'!$T:$T,'Relatório Custo'!$F:$F,'Custo  Resumido'!$E$25,'Relatório Custo'!$U:$U,"&lt;="&amp;'Custo  Resumido'!$A39),0)</f>
        <v>0</v>
      </c>
      <c r="F39" s="409"/>
      <c r="G39" s="408"/>
      <c r="H39" s="409"/>
      <c r="I39" s="81">
        <f t="shared" si="0"/>
        <v>0</v>
      </c>
      <c r="J39" s="81">
        <f>IF(A39&lt;='Indicadores Financeiros'!$F$14,SUMIFS('Relatório Custo'!$X:$X,'Relatório Custo'!$U:$U,"&lt;="&amp;'Custo  Resumido'!$A39),0)</f>
        <v>0</v>
      </c>
      <c r="K39" s="81">
        <f t="shared" si="1"/>
        <v>0</v>
      </c>
      <c r="L39" s="98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413">
        <v>15</v>
      </c>
      <c r="B40" s="414"/>
      <c r="C40" s="253">
        <f>IF(A40&lt;='Indicadores Financeiros'!$F$14,SUMIFS('Relatório Custo'!$T:$T,'Relatório Custo'!$F:$F,'Custo  Resumido'!$C$25,'Relatório Custo'!$U:$U,"&lt;="&amp;'Custo  Resumido'!$A40),0)</f>
        <v>0</v>
      </c>
      <c r="D40" s="254"/>
      <c r="E40" s="408"/>
      <c r="F40" s="409"/>
      <c r="G40" s="408"/>
      <c r="H40" s="409"/>
      <c r="I40" s="81">
        <f t="shared" si="0"/>
        <v>0</v>
      </c>
      <c r="J40" s="81">
        <f>IF(A40&lt;='Indicadores Financeiros'!$F$14,SUMIFS('Relatório Custo'!$X:$X,'Relatório Custo'!$U:$U,"&lt;="&amp;'Custo  Resumido'!$A40),0)</f>
        <v>0</v>
      </c>
      <c r="K40" s="81">
        <f t="shared" si="1"/>
        <v>0</v>
      </c>
      <c r="L40" s="98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413">
        <v>16</v>
      </c>
      <c r="B41" s="414"/>
      <c r="C41" s="253">
        <f>IF(A41&lt;='Indicadores Financeiros'!$F$14,SUMIFS('Relatório Custo'!$T:$T,'Relatório Custo'!$F:$F,'Custo  Resumido'!$C$25,'Relatório Custo'!$U:$U,"&lt;="&amp;'Custo  Resumido'!$A41),0)</f>
        <v>0</v>
      </c>
      <c r="D41" s="254"/>
      <c r="E41" s="408"/>
      <c r="F41" s="409"/>
      <c r="G41" s="408"/>
      <c r="H41" s="409"/>
      <c r="I41" s="81">
        <f t="shared" si="0"/>
        <v>0</v>
      </c>
      <c r="J41" s="81">
        <f>IF(A41&lt;='Indicadores Financeiros'!$F$14,SUMIFS('Relatório Custo'!$X:$X,'Relatório Custo'!$U:$U,"&lt;="&amp;'Custo  Resumido'!$A41),0)</f>
        <v>0</v>
      </c>
      <c r="K41" s="81">
        <f t="shared" si="1"/>
        <v>0</v>
      </c>
      <c r="L41" s="98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413">
        <v>17</v>
      </c>
      <c r="B42" s="414"/>
      <c r="C42" s="253">
        <f>IF(A42&lt;='Indicadores Financeiros'!$F$14,SUMIFS('Relatório Custo'!$T:$T,'Relatório Custo'!$F:$F,'Custo  Resumido'!$C$25,'Relatório Custo'!$U:$U,"&lt;="&amp;'Custo  Resumido'!$A42),0)</f>
        <v>0</v>
      </c>
      <c r="D42" s="254"/>
      <c r="E42" s="408">
        <f>IF(A42&lt;='Indicadores Financeiros'!$F$14,SUMIFS('Relatório Custo'!$T:$T,'Relatório Custo'!$F:$F,'Custo  Resumido'!$E$25,'Relatório Custo'!$U:$U,"&lt;="&amp;'Custo  Resumido'!$A42),0)</f>
        <v>0</v>
      </c>
      <c r="F42" s="409"/>
      <c r="G42" s="408"/>
      <c r="H42" s="409"/>
      <c r="I42" s="81">
        <f t="shared" si="0"/>
        <v>0</v>
      </c>
      <c r="J42" s="81">
        <f>IF(A42&lt;='Indicadores Financeiros'!$F$14,SUMIFS('Relatório Custo'!$X:$X,'Relatório Custo'!$U:$U,"&lt;="&amp;'Custo  Resumido'!$A42),0)</f>
        <v>0</v>
      </c>
      <c r="K42" s="81">
        <f t="shared" si="1"/>
        <v>0</v>
      </c>
      <c r="L42" s="98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413">
        <v>18</v>
      </c>
      <c r="B43" s="414"/>
      <c r="C43" s="253">
        <f>IF(A43&lt;='Indicadores Financeiros'!$F$14,SUMIFS('Relatório Custo'!$T:$T,'Relatório Custo'!$F:$F,'Custo  Resumido'!$C$25,'Relatório Custo'!$U:$U,"&lt;="&amp;'Custo  Resumido'!$A43),0)</f>
        <v>0</v>
      </c>
      <c r="D43" s="254"/>
      <c r="E43" s="408"/>
      <c r="F43" s="409"/>
      <c r="G43" s="408"/>
      <c r="H43" s="409"/>
      <c r="I43" s="81">
        <f t="shared" si="0"/>
        <v>0</v>
      </c>
      <c r="J43" s="81">
        <f>IF(A43&lt;='Indicadores Financeiros'!$F$14,SUMIFS('Relatório Custo'!$X:$X,'Relatório Custo'!$U:$U,"&lt;="&amp;'Custo  Resumido'!$A43),0)</f>
        <v>0</v>
      </c>
      <c r="K43" s="81">
        <f t="shared" si="1"/>
        <v>0</v>
      </c>
      <c r="L43" s="98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413">
        <v>19</v>
      </c>
      <c r="B44" s="414"/>
      <c r="C44" s="253">
        <f>IF(A44&lt;='Indicadores Financeiros'!$F$14,SUMIFS('Relatório Custo'!$T:$T,'Relatório Custo'!$F:$F,'Custo  Resumido'!$C$25,'Relatório Custo'!$U:$U,"&lt;="&amp;'Custo  Resumido'!$A44),0)</f>
        <v>0</v>
      </c>
      <c r="D44" s="254"/>
      <c r="E44" s="408"/>
      <c r="F44" s="409"/>
      <c r="G44" s="408"/>
      <c r="H44" s="409"/>
      <c r="I44" s="81">
        <f t="shared" si="0"/>
        <v>0</v>
      </c>
      <c r="J44" s="81">
        <f>IF(A44&lt;='Indicadores Financeiros'!$F$14,SUMIFS('Relatório Custo'!$X:$X,'Relatório Custo'!$U:$U,"&lt;="&amp;'Custo  Resumido'!$A44),0)</f>
        <v>0</v>
      </c>
      <c r="K44" s="81">
        <f t="shared" si="1"/>
        <v>0</v>
      </c>
      <c r="L44" s="98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x14ac:dyDescent="0.25">
      <c r="A45" s="413">
        <v>20</v>
      </c>
      <c r="B45" s="414"/>
      <c r="C45" s="253">
        <f>IF(A45&lt;='Indicadores Financeiros'!$F$14,SUMIFS('Relatório Custo'!$T:$T,'Relatório Custo'!$F:$F,'Custo  Resumido'!$C$25,'Relatório Custo'!$U:$U,"&lt;="&amp;'Custo  Resumido'!$A45),0)</f>
        <v>0</v>
      </c>
      <c r="D45" s="254"/>
      <c r="E45" s="408">
        <f>IF(A45&lt;='Indicadores Financeiros'!$F$14,SUMIFS('Relatório Custo'!$T:$T,'Relatório Custo'!$F:$F,'Custo  Resumido'!$E$25,'Relatório Custo'!$U:$U,"&lt;="&amp;'Custo  Resumido'!$A45),0)</f>
        <v>0</v>
      </c>
      <c r="F45" s="409"/>
      <c r="G45" s="408"/>
      <c r="H45" s="409"/>
      <c r="I45" s="81">
        <f t="shared" si="0"/>
        <v>0</v>
      </c>
      <c r="J45" s="81">
        <f>IF(A45&lt;='Indicadores Financeiros'!$F$14,SUMIFS('Relatório Custo'!$X:$X,'Relatório Custo'!$U:$U,"&lt;="&amp;'Custo  Resumido'!$A45),0)</f>
        <v>0</v>
      </c>
      <c r="K45" s="81">
        <f t="shared" si="1"/>
        <v>0</v>
      </c>
      <c r="L45" s="98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s="79" customFormat="1" x14ac:dyDescent="0.25">
      <c r="A46" s="413">
        <v>21</v>
      </c>
      <c r="B46" s="414"/>
      <c r="C46" s="253">
        <f>IF(A46&lt;='Indicadores Financeiros'!$F$14,SUMIFS('Relatório Custo'!$T:$T,'Relatório Custo'!$F:$F,'Custo  Resumido'!$C$25,'Relatório Custo'!$U:$U,"&lt;="&amp;'Custo  Resumido'!$A46),0)</f>
        <v>0</v>
      </c>
      <c r="D46" s="254"/>
      <c r="E46" s="408"/>
      <c r="F46" s="409"/>
      <c r="G46" s="408"/>
      <c r="H46" s="409"/>
      <c r="I46" s="81">
        <f t="shared" si="0"/>
        <v>0</v>
      </c>
      <c r="J46" s="81">
        <f>IF(A46&lt;='Indicadores Financeiros'!$F$14,SUMIFS('Relatório Custo'!$X:$X,'Relatório Custo'!$U:$U,"&lt;="&amp;'Custo  Resumido'!$A46),0)</f>
        <v>0</v>
      </c>
      <c r="K46" s="81">
        <f t="shared" si="1"/>
        <v>0</v>
      </c>
      <c r="L46" s="98"/>
    </row>
    <row r="47" spans="1:193" s="79" customFormat="1" x14ac:dyDescent="0.25">
      <c r="A47" s="413">
        <v>22</v>
      </c>
      <c r="B47" s="414"/>
      <c r="C47" s="253">
        <f>IF(A47&lt;='Indicadores Financeiros'!$F$14,SUMIFS('Relatório Custo'!$T:$T,'Relatório Custo'!$F:$F,'Custo  Resumido'!$C$25,'Relatório Custo'!$U:$U,"&lt;="&amp;'Custo  Resumido'!$A47),0)</f>
        <v>0</v>
      </c>
      <c r="D47" s="254"/>
      <c r="E47" s="408"/>
      <c r="F47" s="409"/>
      <c r="G47" s="408"/>
      <c r="H47" s="409"/>
      <c r="I47" s="81">
        <f t="shared" si="0"/>
        <v>0</v>
      </c>
      <c r="J47" s="81">
        <f>IF(A47&lt;='Indicadores Financeiros'!$F$14,SUMIFS('Relatório Custo'!$X:$X,'Relatório Custo'!$U:$U,"&lt;="&amp;'Custo  Resumido'!$A47),0)</f>
        <v>0</v>
      </c>
      <c r="K47" s="81">
        <f t="shared" si="1"/>
        <v>0</v>
      </c>
      <c r="L47" s="98"/>
    </row>
    <row r="48" spans="1:193" s="79" customFormat="1" x14ac:dyDescent="0.25">
      <c r="A48" s="413">
        <v>23</v>
      </c>
      <c r="B48" s="414"/>
      <c r="C48" s="253">
        <f>IF(A48&lt;='Indicadores Financeiros'!$F$14,SUMIFS('Relatório Custo'!$T:$T,'Relatório Custo'!$F:$F,'Custo  Resumido'!$C$25,'Relatório Custo'!$U:$U,"&lt;="&amp;'Custo  Resumido'!$A48),0)</f>
        <v>0</v>
      </c>
      <c r="D48" s="254"/>
      <c r="E48" s="408">
        <f>IF(A48&lt;='Indicadores Financeiros'!$F$14,SUMIFS('Relatório Custo'!$T:$T,'Relatório Custo'!$F:$F,'Custo  Resumido'!$E$25,'Relatório Custo'!$U:$U,"&lt;="&amp;'Custo  Resumido'!$A48),0)</f>
        <v>0</v>
      </c>
      <c r="F48" s="409"/>
      <c r="G48" s="408"/>
      <c r="H48" s="409"/>
      <c r="I48" s="81">
        <f t="shared" si="0"/>
        <v>0</v>
      </c>
      <c r="J48" s="81">
        <f>IF(A48&lt;='Indicadores Financeiros'!$F$14,SUMIFS('Relatório Custo'!$X:$X,'Relatório Custo'!$U:$U,"&lt;="&amp;'Custo  Resumido'!$A48),0)</f>
        <v>0</v>
      </c>
      <c r="K48" s="81">
        <f t="shared" si="1"/>
        <v>0</v>
      </c>
      <c r="L48" s="98"/>
    </row>
    <row r="49" spans="1:12" s="79" customFormat="1" x14ac:dyDescent="0.25">
      <c r="A49" s="413">
        <v>24</v>
      </c>
      <c r="B49" s="414"/>
      <c r="C49" s="253">
        <f>IF(A49&lt;='Indicadores Financeiros'!$F$14,SUMIFS('Relatório Custo'!$T:$T,'Relatório Custo'!$F:$F,'Custo  Resumido'!$C$25,'Relatório Custo'!$U:$U,"&lt;="&amp;'Custo  Resumido'!$A49),0)</f>
        <v>0</v>
      </c>
      <c r="D49" s="254"/>
      <c r="E49" s="408"/>
      <c r="F49" s="409"/>
      <c r="G49" s="408">
        <f>IF(A49&lt;='Indicadores Financeiros'!$F$14,SUMIFS('Relatório Custo'!$T:$T,'Relatório Custo'!$F:$F,'Custo  Resumido'!$G$25,'Relatório Custo'!$U:$U,"&lt;="&amp;'Custo  Resumido'!$A49),0)</f>
        <v>0</v>
      </c>
      <c r="H49" s="409"/>
      <c r="I49" s="81">
        <f t="shared" si="0"/>
        <v>0</v>
      </c>
      <c r="J49" s="81">
        <f>IF(A49&lt;='Indicadores Financeiros'!$F$14,SUMIFS('Relatório Custo'!$X:$X,'Relatório Custo'!$U:$U,"&lt;="&amp;'Custo  Resumido'!$A49),0)</f>
        <v>0</v>
      </c>
      <c r="K49" s="81">
        <f t="shared" si="1"/>
        <v>0</v>
      </c>
      <c r="L49" s="98"/>
    </row>
    <row r="50" spans="1:12" s="79" customFormat="1" x14ac:dyDescent="0.25">
      <c r="A50" s="413">
        <v>25</v>
      </c>
      <c r="B50" s="414"/>
      <c r="C50" s="253">
        <f>IF(A50&lt;='Indicadores Financeiros'!$F$14,SUMIFS('Relatório Custo'!$T:$T,'Relatório Custo'!$F:$F,'Custo  Resumido'!$C$25,'Relatório Custo'!$U:$U,"&lt;="&amp;'Custo  Resumido'!$A50),0)</f>
        <v>0</v>
      </c>
      <c r="D50" s="254"/>
      <c r="E50" s="408"/>
      <c r="F50" s="409"/>
      <c r="G50" s="408"/>
      <c r="H50" s="409"/>
      <c r="I50" s="81">
        <f t="shared" si="0"/>
        <v>0</v>
      </c>
      <c r="J50" s="81">
        <f>IF(A50&lt;='Indicadores Financeiros'!$F$14,SUMIFS('Relatório Custo'!$X:$X,'Relatório Custo'!$U:$U,"&lt;="&amp;'Custo  Resumido'!$A50),0)</f>
        <v>0</v>
      </c>
      <c r="K50" s="81">
        <f t="shared" si="1"/>
        <v>0</v>
      </c>
      <c r="L50" s="98"/>
    </row>
    <row r="51" spans="1:12" s="79" customFormat="1" x14ac:dyDescent="0.25">
      <c r="A51" s="413">
        <v>26</v>
      </c>
      <c r="B51" s="414"/>
      <c r="C51" s="253">
        <f>IF(A51&lt;='Indicadores Financeiros'!$F$14,SUMIFS('Relatório Custo'!$T:$T,'Relatório Custo'!$F:$F,'Custo  Resumido'!$C$25,'Relatório Custo'!$U:$U,"&lt;="&amp;'Custo  Resumido'!$A51),0)</f>
        <v>0</v>
      </c>
      <c r="D51" s="254"/>
      <c r="E51" s="408">
        <f>IF(A51&lt;='Indicadores Financeiros'!$F$14,SUMIFS('Relatório Custo'!$T:$T,'Relatório Custo'!$F:$F,'Custo  Resumido'!$E$25,'Relatório Custo'!$U:$U,"&lt;="&amp;'Custo  Resumido'!$A51),0)</f>
        <v>0</v>
      </c>
      <c r="F51" s="409"/>
      <c r="G51" s="408"/>
      <c r="H51" s="409"/>
      <c r="I51" s="81">
        <f t="shared" si="0"/>
        <v>0</v>
      </c>
      <c r="J51" s="81">
        <f>IF(A51&lt;='Indicadores Financeiros'!$F$14,SUMIFS('Relatório Custo'!$X:$X,'Relatório Custo'!$U:$U,"&lt;="&amp;'Custo  Resumido'!$A51),0)</f>
        <v>0</v>
      </c>
      <c r="K51" s="81">
        <f t="shared" si="1"/>
        <v>0</v>
      </c>
      <c r="L51" s="98"/>
    </row>
    <row r="52" spans="1:12" s="79" customFormat="1" x14ac:dyDescent="0.25">
      <c r="A52" s="413">
        <v>27</v>
      </c>
      <c r="B52" s="414"/>
      <c r="C52" s="253">
        <f>IF(A52&lt;='Indicadores Financeiros'!$F$14,SUMIFS('Relatório Custo'!$T:$T,'Relatório Custo'!$F:$F,'Custo  Resumido'!$C$25,'Relatório Custo'!$U:$U,"&lt;="&amp;'Custo  Resumido'!$A52),0)</f>
        <v>0</v>
      </c>
      <c r="D52" s="254"/>
      <c r="E52" s="408"/>
      <c r="F52" s="409"/>
      <c r="G52" s="408"/>
      <c r="H52" s="409"/>
      <c r="I52" s="81">
        <f t="shared" si="0"/>
        <v>0</v>
      </c>
      <c r="J52" s="81">
        <f>IF(A52&lt;='Indicadores Financeiros'!$F$14,SUMIFS('Relatório Custo'!$X:$X,'Relatório Custo'!$U:$U,"&lt;="&amp;'Custo  Resumido'!$A52),0)</f>
        <v>0</v>
      </c>
      <c r="K52" s="81">
        <f t="shared" si="1"/>
        <v>0</v>
      </c>
      <c r="L52" s="98"/>
    </row>
    <row r="53" spans="1:12" s="79" customFormat="1" x14ac:dyDescent="0.25">
      <c r="A53" s="413">
        <v>28</v>
      </c>
      <c r="B53" s="414"/>
      <c r="C53" s="253">
        <f>IF(A53&lt;='Indicadores Financeiros'!$F$14,SUMIFS('Relatório Custo'!$T:$T,'Relatório Custo'!$F:$F,'Custo  Resumido'!$C$25,'Relatório Custo'!$U:$U,"&lt;="&amp;'Custo  Resumido'!$A53),0)</f>
        <v>0</v>
      </c>
      <c r="D53" s="254"/>
      <c r="E53" s="408"/>
      <c r="F53" s="409"/>
      <c r="G53" s="408"/>
      <c r="H53" s="409"/>
      <c r="I53" s="81">
        <f t="shared" si="0"/>
        <v>0</v>
      </c>
      <c r="J53" s="81">
        <f>IF(A53&lt;='Indicadores Financeiros'!$F$14,SUMIFS('Relatório Custo'!$X:$X,'Relatório Custo'!$U:$U,"&lt;="&amp;'Custo  Resumido'!$A53),0)</f>
        <v>0</v>
      </c>
      <c r="K53" s="81">
        <f t="shared" si="1"/>
        <v>0</v>
      </c>
      <c r="L53" s="98"/>
    </row>
    <row r="54" spans="1:12" s="79" customFormat="1" x14ac:dyDescent="0.25">
      <c r="A54" s="413">
        <v>29</v>
      </c>
      <c r="B54" s="414"/>
      <c r="C54" s="253">
        <f>IF(A54&lt;='Indicadores Financeiros'!$F$14,SUMIFS('Relatório Custo'!$T:$T,'Relatório Custo'!$F:$F,'Custo  Resumido'!$C$25,'Relatório Custo'!$U:$U,"&lt;="&amp;'Custo  Resumido'!$A54),0)</f>
        <v>0</v>
      </c>
      <c r="D54" s="254"/>
      <c r="E54" s="408">
        <f>IF(A54&lt;='Indicadores Financeiros'!$F$14,SUMIFS('Relatório Custo'!$T:$T,'Relatório Custo'!$F:$F,'Custo  Resumido'!$E$25,'Relatório Custo'!$U:$U,"&lt;="&amp;'Custo  Resumido'!$A54),0)</f>
        <v>0</v>
      </c>
      <c r="F54" s="409"/>
      <c r="G54" s="408"/>
      <c r="H54" s="409"/>
      <c r="I54" s="81">
        <f t="shared" si="0"/>
        <v>0</v>
      </c>
      <c r="J54" s="81">
        <f>IF(A54&lt;='Indicadores Financeiros'!$F$14,SUMIFS('Relatório Custo'!$X:$X,'Relatório Custo'!$U:$U,"&lt;="&amp;'Custo  Resumido'!$A54),0)</f>
        <v>0</v>
      </c>
      <c r="K54" s="81">
        <f t="shared" si="1"/>
        <v>0</v>
      </c>
      <c r="L54" s="98"/>
    </row>
    <row r="55" spans="1:12" s="79" customFormat="1" x14ac:dyDescent="0.25">
      <c r="A55" s="413">
        <v>30</v>
      </c>
      <c r="B55" s="414"/>
      <c r="C55" s="253">
        <f>IF(A55&lt;='Indicadores Financeiros'!$F$14,SUMIFS('Relatório Custo'!$T:$T,'Relatório Custo'!$F:$F,'Custo  Resumido'!$C$25,'Relatório Custo'!$U:$U,"&lt;="&amp;'Custo  Resumido'!$A55),0)</f>
        <v>0</v>
      </c>
      <c r="D55" s="254"/>
      <c r="E55" s="408"/>
      <c r="F55" s="409"/>
      <c r="G55" s="408"/>
      <c r="H55" s="409"/>
      <c r="I55" s="81">
        <f t="shared" si="0"/>
        <v>0</v>
      </c>
      <c r="J55" s="81">
        <f>IF(A55&lt;='Indicadores Financeiros'!$F$14,SUMIFS('Relatório Custo'!$X:$X,'Relatório Custo'!$U:$U,"&lt;="&amp;'Custo  Resumido'!$A55),0)</f>
        <v>0</v>
      </c>
      <c r="K55" s="81">
        <f t="shared" si="1"/>
        <v>0</v>
      </c>
      <c r="L55" s="98"/>
    </row>
    <row r="56" spans="1:12" s="79" customFormat="1" ht="11.25" x14ac:dyDescent="0.25">
      <c r="A56" s="177" t="s">
        <v>232</v>
      </c>
      <c r="B56" s="177"/>
      <c r="C56" s="406">
        <f>ROUND(SUM(C26:D55),2)</f>
        <v>0</v>
      </c>
      <c r="D56" s="407"/>
      <c r="E56" s="406">
        <f>ROUND(SUM(E26:F55),2)</f>
        <v>0</v>
      </c>
      <c r="F56" s="407"/>
      <c r="G56" s="406">
        <f>ROUND(SUM(G26:H55),2)</f>
        <v>0</v>
      </c>
      <c r="H56" s="407"/>
      <c r="I56" s="150">
        <f>ROUND(SUM(I26:I55),2)</f>
        <v>0</v>
      </c>
      <c r="J56" s="150">
        <f t="shared" ref="J56:K56" si="2">ROUND(SUM(J26:J55),2)</f>
        <v>0</v>
      </c>
      <c r="K56" s="150">
        <f t="shared" si="2"/>
        <v>0</v>
      </c>
      <c r="L56" s="98"/>
    </row>
    <row r="57" spans="1:12" s="79" customFormat="1" ht="11.25" x14ac:dyDescent="0.25">
      <c r="C57" s="99"/>
      <c r="D57" s="236"/>
      <c r="E57" s="99"/>
      <c r="F57" s="99"/>
      <c r="G57" s="99"/>
      <c r="H57" s="99"/>
      <c r="I57" s="148">
        <f>I56-'Relatório Custo'!$V$670</f>
        <v>0</v>
      </c>
      <c r="J57" s="99"/>
      <c r="K57" s="148"/>
    </row>
    <row r="58" spans="1:12" s="79" customFormat="1" ht="11.25" x14ac:dyDescent="0.25">
      <c r="D58" s="237"/>
      <c r="K58" s="82"/>
    </row>
    <row r="59" spans="1:12" s="79" customFormat="1" ht="11.25" x14ac:dyDescent="0.25">
      <c r="D59" s="237"/>
    </row>
    <row r="60" spans="1:12" s="79" customFormat="1" ht="11.25" x14ac:dyDescent="0.25">
      <c r="D60" s="237"/>
    </row>
    <row r="61" spans="1:12" s="79" customFormat="1" ht="11.25" x14ac:dyDescent="0.25">
      <c r="D61" s="237"/>
    </row>
    <row r="62" spans="1:12" s="79" customFormat="1" ht="11.25" x14ac:dyDescent="0.25">
      <c r="D62" s="237"/>
    </row>
    <row r="63" spans="1:12" s="79" customFormat="1" ht="11.25" x14ac:dyDescent="0.25">
      <c r="D63" s="237"/>
    </row>
    <row r="64" spans="1:12" s="79" customFormat="1" ht="11.25" x14ac:dyDescent="0.25">
      <c r="D64" s="237"/>
    </row>
    <row r="65" spans="4:4" s="79" customFormat="1" ht="11.25" x14ac:dyDescent="0.25">
      <c r="D65" s="237"/>
    </row>
    <row r="66" spans="4:4" s="79" customFormat="1" ht="11.25" x14ac:dyDescent="0.25">
      <c r="D66" s="237"/>
    </row>
    <row r="67" spans="4:4" s="79" customFormat="1" ht="11.25" x14ac:dyDescent="0.25">
      <c r="D67" s="237"/>
    </row>
    <row r="68" spans="4:4" s="79" customFormat="1" ht="11.25" x14ac:dyDescent="0.25">
      <c r="D68" s="237"/>
    </row>
    <row r="69" spans="4:4" s="79" customFormat="1" ht="11.25" x14ac:dyDescent="0.25">
      <c r="D69" s="237"/>
    </row>
    <row r="70" spans="4:4" s="79" customFormat="1" ht="11.25" x14ac:dyDescent="0.25">
      <c r="D70" s="237"/>
    </row>
    <row r="71" spans="4:4" s="79" customFormat="1" ht="11.25" x14ac:dyDescent="0.25">
      <c r="D71" s="237"/>
    </row>
    <row r="72" spans="4:4" s="79" customFormat="1" ht="11.25" x14ac:dyDescent="0.25">
      <c r="D72" s="237"/>
    </row>
    <row r="73" spans="4:4" s="79" customFormat="1" ht="11.25" x14ac:dyDescent="0.25">
      <c r="D73" s="237"/>
    </row>
    <row r="74" spans="4:4" s="79" customFormat="1" ht="11.25" x14ac:dyDescent="0.25">
      <c r="D74" s="237"/>
    </row>
    <row r="75" spans="4:4" s="79" customFormat="1" ht="11.25" x14ac:dyDescent="0.25">
      <c r="D75" s="237"/>
    </row>
    <row r="76" spans="4:4" s="79" customFormat="1" ht="11.25" x14ac:dyDescent="0.25">
      <c r="D76" s="237"/>
    </row>
    <row r="77" spans="4:4" s="79" customFormat="1" ht="11.25" x14ac:dyDescent="0.25">
      <c r="D77" s="237"/>
    </row>
    <row r="78" spans="4:4" s="79" customFormat="1" ht="11.25" x14ac:dyDescent="0.25">
      <c r="D78" s="237"/>
    </row>
    <row r="79" spans="4:4" s="79" customFormat="1" ht="11.25" x14ac:dyDescent="0.25">
      <c r="D79" s="237"/>
    </row>
    <row r="80" spans="4:4" s="79" customFormat="1" ht="11.25" x14ac:dyDescent="0.25">
      <c r="D80" s="237"/>
    </row>
    <row r="81" spans="4:4" s="79" customFormat="1" ht="11.25" x14ac:dyDescent="0.25">
      <c r="D81" s="237"/>
    </row>
    <row r="82" spans="4:4" s="79" customFormat="1" ht="11.25" x14ac:dyDescent="0.25">
      <c r="D82" s="237"/>
    </row>
    <row r="83" spans="4:4" s="79" customFormat="1" ht="11.25" x14ac:dyDescent="0.25">
      <c r="D83" s="237"/>
    </row>
    <row r="84" spans="4:4" s="79" customFormat="1" ht="11.25" x14ac:dyDescent="0.25">
      <c r="D84" s="237"/>
    </row>
    <row r="85" spans="4:4" s="79" customFormat="1" ht="11.25" x14ac:dyDescent="0.25">
      <c r="D85" s="237"/>
    </row>
    <row r="86" spans="4:4" s="79" customFormat="1" ht="11.25" x14ac:dyDescent="0.25">
      <c r="D86" s="237"/>
    </row>
    <row r="87" spans="4:4" s="79" customFormat="1" ht="11.25" x14ac:dyDescent="0.25">
      <c r="D87" s="237"/>
    </row>
    <row r="88" spans="4:4" s="79" customFormat="1" ht="11.25" x14ac:dyDescent="0.25">
      <c r="D88" s="237"/>
    </row>
    <row r="89" spans="4:4" s="79" customFormat="1" ht="11.25" x14ac:dyDescent="0.25">
      <c r="D89" s="237"/>
    </row>
    <row r="90" spans="4:4" s="79" customFormat="1" ht="11.25" x14ac:dyDescent="0.25">
      <c r="D90" s="237"/>
    </row>
    <row r="91" spans="4:4" s="79" customFormat="1" ht="11.25" x14ac:dyDescent="0.25">
      <c r="D91" s="237"/>
    </row>
    <row r="92" spans="4:4" s="79" customFormat="1" ht="11.25" x14ac:dyDescent="0.25">
      <c r="D92" s="237"/>
    </row>
    <row r="93" spans="4:4" s="79" customFormat="1" ht="11.25" x14ac:dyDescent="0.25">
      <c r="D93" s="237"/>
    </row>
    <row r="94" spans="4:4" s="79" customFormat="1" ht="11.25" x14ac:dyDescent="0.25">
      <c r="D94" s="237"/>
    </row>
    <row r="95" spans="4:4" s="79" customFormat="1" ht="11.25" x14ac:dyDescent="0.25">
      <c r="D95" s="237"/>
    </row>
    <row r="96" spans="4:4" s="79" customFormat="1" ht="11.25" x14ac:dyDescent="0.25">
      <c r="D96" s="237"/>
    </row>
    <row r="97" spans="4:4" s="79" customFormat="1" ht="11.25" x14ac:dyDescent="0.25">
      <c r="D97" s="237"/>
    </row>
    <row r="98" spans="4:4" s="79" customFormat="1" ht="11.25" x14ac:dyDescent="0.25">
      <c r="D98" s="237"/>
    </row>
    <row r="99" spans="4:4" s="79" customFormat="1" ht="11.25" x14ac:dyDescent="0.25">
      <c r="D99" s="237"/>
    </row>
    <row r="100" spans="4:4" s="79" customFormat="1" ht="11.25" x14ac:dyDescent="0.25">
      <c r="D100" s="237"/>
    </row>
    <row r="101" spans="4:4" s="79" customFormat="1" ht="11.25" x14ac:dyDescent="0.25">
      <c r="D101" s="237"/>
    </row>
    <row r="102" spans="4:4" s="79" customFormat="1" ht="11.25" x14ac:dyDescent="0.25">
      <c r="D102" s="237"/>
    </row>
    <row r="103" spans="4:4" s="79" customFormat="1" ht="11.25" x14ac:dyDescent="0.25">
      <c r="D103" s="237"/>
    </row>
    <row r="104" spans="4:4" s="79" customFormat="1" ht="11.25" x14ac:dyDescent="0.25">
      <c r="D104" s="237"/>
    </row>
    <row r="105" spans="4:4" s="79" customFormat="1" ht="11.25" x14ac:dyDescent="0.25">
      <c r="D105" s="237"/>
    </row>
    <row r="106" spans="4:4" s="79" customFormat="1" ht="11.25" x14ac:dyDescent="0.25">
      <c r="D106" s="237"/>
    </row>
    <row r="107" spans="4:4" s="79" customFormat="1" ht="11.25" x14ac:dyDescent="0.25">
      <c r="D107" s="237"/>
    </row>
    <row r="108" spans="4:4" s="79" customFormat="1" ht="11.25" x14ac:dyDescent="0.25">
      <c r="D108" s="237"/>
    </row>
    <row r="109" spans="4:4" s="79" customFormat="1" ht="11.25" x14ac:dyDescent="0.25">
      <c r="D109" s="237"/>
    </row>
    <row r="110" spans="4:4" s="79" customFormat="1" ht="11.25" x14ac:dyDescent="0.25">
      <c r="D110" s="237"/>
    </row>
    <row r="111" spans="4:4" s="79" customFormat="1" ht="11.25" x14ac:dyDescent="0.25">
      <c r="D111" s="237"/>
    </row>
    <row r="112" spans="4:4" s="79" customFormat="1" ht="11.25" x14ac:dyDescent="0.25">
      <c r="D112" s="237"/>
    </row>
    <row r="113" spans="4:4" s="79" customFormat="1" ht="11.25" x14ac:dyDescent="0.25">
      <c r="D113" s="237"/>
    </row>
    <row r="114" spans="4:4" s="79" customFormat="1" ht="11.25" x14ac:dyDescent="0.25">
      <c r="D114" s="237"/>
    </row>
    <row r="115" spans="4:4" s="79" customFormat="1" ht="11.25" x14ac:dyDescent="0.25">
      <c r="D115" s="237"/>
    </row>
    <row r="116" spans="4:4" s="79" customFormat="1" ht="11.25" x14ac:dyDescent="0.25">
      <c r="D116" s="237"/>
    </row>
    <row r="117" spans="4:4" s="79" customFormat="1" ht="11.25" x14ac:dyDescent="0.25">
      <c r="D117" s="237"/>
    </row>
    <row r="118" spans="4:4" s="79" customFormat="1" ht="11.25" x14ac:dyDescent="0.25">
      <c r="D118" s="237"/>
    </row>
    <row r="119" spans="4:4" s="79" customFormat="1" ht="11.25" x14ac:dyDescent="0.25">
      <c r="D119" s="237"/>
    </row>
    <row r="120" spans="4:4" s="79" customFormat="1" ht="11.25" x14ac:dyDescent="0.25">
      <c r="D120" s="237"/>
    </row>
    <row r="121" spans="4:4" s="79" customFormat="1" ht="11.25" x14ac:dyDescent="0.25">
      <c r="D121" s="237"/>
    </row>
    <row r="122" spans="4:4" s="79" customFormat="1" ht="11.25" x14ac:dyDescent="0.25">
      <c r="D122" s="237"/>
    </row>
    <row r="123" spans="4:4" s="79" customFormat="1" ht="11.25" x14ac:dyDescent="0.25">
      <c r="D123" s="237"/>
    </row>
    <row r="124" spans="4:4" s="79" customFormat="1" ht="11.25" x14ac:dyDescent="0.25">
      <c r="D124" s="237"/>
    </row>
    <row r="125" spans="4:4" s="79" customFormat="1" ht="11.25" x14ac:dyDescent="0.25">
      <c r="D125" s="237"/>
    </row>
    <row r="126" spans="4:4" s="79" customFormat="1" ht="11.25" x14ac:dyDescent="0.25">
      <c r="D126" s="237"/>
    </row>
    <row r="127" spans="4:4" s="79" customFormat="1" ht="11.25" x14ac:dyDescent="0.25">
      <c r="D127" s="237"/>
    </row>
    <row r="128" spans="4:4" s="79" customFormat="1" ht="11.25" x14ac:dyDescent="0.25">
      <c r="D128" s="237"/>
    </row>
    <row r="129" spans="4:4" s="79" customFormat="1" ht="11.25" x14ac:dyDescent="0.25">
      <c r="D129" s="237"/>
    </row>
    <row r="130" spans="4:4" s="79" customFormat="1" ht="11.25" x14ac:dyDescent="0.25">
      <c r="D130" s="237"/>
    </row>
    <row r="131" spans="4:4" s="79" customFormat="1" ht="11.25" x14ac:dyDescent="0.25">
      <c r="D131" s="237"/>
    </row>
    <row r="132" spans="4:4" s="79" customFormat="1" ht="11.25" x14ac:dyDescent="0.25">
      <c r="D132" s="237"/>
    </row>
    <row r="133" spans="4:4" s="79" customFormat="1" ht="11.25" x14ac:dyDescent="0.25">
      <c r="D133" s="237"/>
    </row>
    <row r="134" spans="4:4" s="79" customFormat="1" ht="11.25" x14ac:dyDescent="0.25">
      <c r="D134" s="237"/>
    </row>
    <row r="135" spans="4:4" s="79" customFormat="1" ht="11.25" x14ac:dyDescent="0.25">
      <c r="D135" s="237"/>
    </row>
    <row r="136" spans="4:4" s="79" customFormat="1" ht="11.25" x14ac:dyDescent="0.25">
      <c r="D136" s="237"/>
    </row>
    <row r="137" spans="4:4" s="79" customFormat="1" ht="11.25" x14ac:dyDescent="0.25">
      <c r="D137" s="237"/>
    </row>
    <row r="138" spans="4:4" s="79" customFormat="1" ht="11.25" x14ac:dyDescent="0.25">
      <c r="D138" s="237"/>
    </row>
    <row r="139" spans="4:4" s="79" customFormat="1" ht="11.25" x14ac:dyDescent="0.25">
      <c r="D139" s="237"/>
    </row>
    <row r="140" spans="4:4" s="79" customFormat="1" ht="11.25" x14ac:dyDescent="0.25">
      <c r="D140" s="237"/>
    </row>
    <row r="141" spans="4:4" s="79" customFormat="1" ht="11.25" x14ac:dyDescent="0.25">
      <c r="D141" s="237"/>
    </row>
    <row r="142" spans="4:4" s="79" customFormat="1" ht="11.25" x14ac:dyDescent="0.25">
      <c r="D142" s="237"/>
    </row>
    <row r="143" spans="4:4" s="79" customFormat="1" ht="11.25" x14ac:dyDescent="0.25">
      <c r="D143" s="237"/>
    </row>
    <row r="144" spans="4:4" s="79" customFormat="1" ht="11.25" x14ac:dyDescent="0.25">
      <c r="D144" s="237"/>
    </row>
    <row r="145" spans="4:4" s="79" customFormat="1" ht="11.25" x14ac:dyDescent="0.25">
      <c r="D145" s="237"/>
    </row>
    <row r="146" spans="4:4" s="79" customFormat="1" ht="11.25" x14ac:dyDescent="0.25">
      <c r="D146" s="237"/>
    </row>
    <row r="147" spans="4:4" s="79" customFormat="1" ht="11.25" x14ac:dyDescent="0.25">
      <c r="D147" s="237"/>
    </row>
    <row r="148" spans="4:4" s="79" customFormat="1" ht="11.25" x14ac:dyDescent="0.25">
      <c r="D148" s="237"/>
    </row>
    <row r="149" spans="4:4" s="79" customFormat="1" ht="11.25" x14ac:dyDescent="0.25">
      <c r="D149" s="237"/>
    </row>
    <row r="150" spans="4:4" s="79" customFormat="1" ht="11.25" x14ac:dyDescent="0.25">
      <c r="D150" s="237"/>
    </row>
    <row r="151" spans="4:4" s="79" customFormat="1" ht="11.25" x14ac:dyDescent="0.25">
      <c r="D151" s="237"/>
    </row>
    <row r="152" spans="4:4" s="79" customFormat="1" ht="11.25" x14ac:dyDescent="0.25">
      <c r="D152" s="237"/>
    </row>
    <row r="153" spans="4:4" s="79" customFormat="1" ht="11.25" x14ac:dyDescent="0.25">
      <c r="D153" s="237"/>
    </row>
    <row r="154" spans="4:4" s="79" customFormat="1" ht="11.25" x14ac:dyDescent="0.25">
      <c r="D154" s="237"/>
    </row>
    <row r="155" spans="4:4" s="79" customFormat="1" ht="11.25" x14ac:dyDescent="0.25">
      <c r="D155" s="237"/>
    </row>
    <row r="156" spans="4:4" s="79" customFormat="1" ht="11.25" x14ac:dyDescent="0.25">
      <c r="D156" s="237"/>
    </row>
    <row r="157" spans="4:4" s="79" customFormat="1" ht="11.25" x14ac:dyDescent="0.25">
      <c r="D157" s="237"/>
    </row>
    <row r="158" spans="4:4" s="79" customFormat="1" ht="11.25" x14ac:dyDescent="0.25">
      <c r="D158" s="237"/>
    </row>
    <row r="159" spans="4:4" s="79" customFormat="1" ht="11.25" x14ac:dyDescent="0.25">
      <c r="D159" s="237"/>
    </row>
    <row r="160" spans="4:4" s="79" customFormat="1" ht="11.25" x14ac:dyDescent="0.25">
      <c r="D160" s="237"/>
    </row>
    <row r="161" spans="4:4" s="79" customFormat="1" ht="11.25" x14ac:dyDescent="0.25">
      <c r="D161" s="237"/>
    </row>
    <row r="162" spans="4:4" s="79" customFormat="1" ht="11.25" x14ac:dyDescent="0.25">
      <c r="D162" s="237"/>
    </row>
    <row r="163" spans="4:4" s="79" customFormat="1" ht="11.25" x14ac:dyDescent="0.25">
      <c r="D163" s="237"/>
    </row>
    <row r="164" spans="4:4" s="79" customFormat="1" ht="11.25" x14ac:dyDescent="0.25">
      <c r="D164" s="237"/>
    </row>
    <row r="165" spans="4:4" s="79" customFormat="1" ht="11.25" x14ac:dyDescent="0.25">
      <c r="D165" s="237"/>
    </row>
    <row r="166" spans="4:4" s="79" customFormat="1" ht="11.25" x14ac:dyDescent="0.25">
      <c r="D166" s="237"/>
    </row>
    <row r="167" spans="4:4" s="79" customFormat="1" ht="11.25" x14ac:dyDescent="0.25">
      <c r="D167" s="237"/>
    </row>
    <row r="168" spans="4:4" s="79" customFormat="1" ht="11.25" x14ac:dyDescent="0.25">
      <c r="D168" s="237"/>
    </row>
    <row r="169" spans="4:4" s="79" customFormat="1" ht="11.25" x14ac:dyDescent="0.25">
      <c r="D169" s="237"/>
    </row>
    <row r="170" spans="4:4" s="79" customFormat="1" ht="11.25" x14ac:dyDescent="0.25">
      <c r="D170" s="237"/>
    </row>
    <row r="171" spans="4:4" s="79" customFormat="1" ht="11.25" x14ac:dyDescent="0.25">
      <c r="D171" s="237"/>
    </row>
    <row r="172" spans="4:4" s="79" customFormat="1" ht="11.25" x14ac:dyDescent="0.25">
      <c r="D172" s="237"/>
    </row>
    <row r="173" spans="4:4" s="79" customFormat="1" ht="11.25" x14ac:dyDescent="0.25">
      <c r="D173" s="237"/>
    </row>
    <row r="174" spans="4:4" s="79" customFormat="1" ht="11.25" x14ac:dyDescent="0.25">
      <c r="D174" s="237"/>
    </row>
    <row r="175" spans="4:4" s="79" customFormat="1" ht="11.25" x14ac:dyDescent="0.25">
      <c r="D175" s="237"/>
    </row>
    <row r="176" spans="4:4" s="79" customFormat="1" ht="11.25" x14ac:dyDescent="0.25">
      <c r="D176" s="237"/>
    </row>
    <row r="177" spans="4:4" s="79" customFormat="1" ht="11.25" x14ac:dyDescent="0.25">
      <c r="D177" s="237"/>
    </row>
    <row r="178" spans="4:4" s="79" customFormat="1" ht="11.25" x14ac:dyDescent="0.25">
      <c r="D178" s="237"/>
    </row>
    <row r="179" spans="4:4" s="79" customFormat="1" ht="11.25" x14ac:dyDescent="0.25">
      <c r="D179" s="237"/>
    </row>
    <row r="180" spans="4:4" s="79" customFormat="1" ht="11.25" x14ac:dyDescent="0.25">
      <c r="D180" s="237"/>
    </row>
    <row r="181" spans="4:4" s="79" customFormat="1" ht="11.25" x14ac:dyDescent="0.25">
      <c r="D181" s="237"/>
    </row>
    <row r="182" spans="4:4" s="79" customFormat="1" ht="11.25" x14ac:dyDescent="0.25">
      <c r="D182" s="237"/>
    </row>
    <row r="183" spans="4:4" s="79" customFormat="1" ht="11.25" x14ac:dyDescent="0.25">
      <c r="D183" s="237"/>
    </row>
    <row r="184" spans="4:4" s="79" customFormat="1" ht="11.25" x14ac:dyDescent="0.25">
      <c r="D184" s="237"/>
    </row>
    <row r="185" spans="4:4" s="79" customFormat="1" ht="11.25" x14ac:dyDescent="0.25">
      <c r="D185" s="237"/>
    </row>
    <row r="186" spans="4:4" s="79" customFormat="1" ht="11.25" x14ac:dyDescent="0.25">
      <c r="D186" s="237"/>
    </row>
    <row r="187" spans="4:4" s="79" customFormat="1" ht="11.25" x14ac:dyDescent="0.25">
      <c r="D187" s="237"/>
    </row>
    <row r="188" spans="4:4" s="79" customFormat="1" ht="11.25" x14ac:dyDescent="0.25">
      <c r="D188" s="237"/>
    </row>
    <row r="189" spans="4:4" s="79" customFormat="1" ht="11.25" x14ac:dyDescent="0.25">
      <c r="D189" s="237"/>
    </row>
    <row r="190" spans="4:4" s="79" customFormat="1" ht="11.25" x14ac:dyDescent="0.25">
      <c r="D190" s="237"/>
    </row>
    <row r="191" spans="4:4" s="79" customFormat="1" ht="11.25" x14ac:dyDescent="0.25">
      <c r="D191" s="237"/>
    </row>
    <row r="192" spans="4:4" s="79" customFormat="1" ht="11.25" x14ac:dyDescent="0.25">
      <c r="D192" s="237"/>
    </row>
    <row r="193" spans="4:4" s="79" customFormat="1" ht="11.25" x14ac:dyDescent="0.25">
      <c r="D193" s="237"/>
    </row>
    <row r="194" spans="4:4" s="79" customFormat="1" ht="11.25" x14ac:dyDescent="0.25">
      <c r="D194" s="237"/>
    </row>
    <row r="195" spans="4:4" s="79" customFormat="1" ht="11.25" x14ac:dyDescent="0.25">
      <c r="D195" s="237"/>
    </row>
    <row r="196" spans="4:4" s="79" customFormat="1" ht="11.25" x14ac:dyDescent="0.25">
      <c r="D196" s="237"/>
    </row>
    <row r="197" spans="4:4" s="79" customFormat="1" ht="11.25" x14ac:dyDescent="0.25">
      <c r="D197" s="237"/>
    </row>
    <row r="198" spans="4:4" s="79" customFormat="1" ht="11.25" x14ac:dyDescent="0.25">
      <c r="D198" s="237"/>
    </row>
    <row r="199" spans="4:4" s="79" customFormat="1" ht="11.25" x14ac:dyDescent="0.25">
      <c r="D199" s="237"/>
    </row>
    <row r="200" spans="4:4" s="79" customFormat="1" ht="11.25" x14ac:dyDescent="0.25">
      <c r="D200" s="237"/>
    </row>
    <row r="201" spans="4:4" s="79" customFormat="1" ht="11.25" x14ac:dyDescent="0.25">
      <c r="D201" s="237"/>
    </row>
    <row r="202" spans="4:4" s="79" customFormat="1" ht="11.25" x14ac:dyDescent="0.25">
      <c r="D202" s="237"/>
    </row>
    <row r="203" spans="4:4" s="79" customFormat="1" ht="11.25" x14ac:dyDescent="0.25">
      <c r="D203" s="237"/>
    </row>
    <row r="204" spans="4:4" s="79" customFormat="1" ht="11.25" x14ac:dyDescent="0.25">
      <c r="D204" s="237"/>
    </row>
    <row r="205" spans="4:4" s="79" customFormat="1" ht="11.25" x14ac:dyDescent="0.25">
      <c r="D205" s="237"/>
    </row>
    <row r="206" spans="4:4" s="79" customFormat="1" ht="11.25" x14ac:dyDescent="0.25">
      <c r="D206" s="237"/>
    </row>
    <row r="207" spans="4:4" s="79" customFormat="1" ht="11.25" x14ac:dyDescent="0.25">
      <c r="D207" s="237"/>
    </row>
    <row r="208" spans="4:4" s="79" customFormat="1" ht="11.25" x14ac:dyDescent="0.25">
      <c r="D208" s="237"/>
    </row>
    <row r="209" spans="4:4" s="79" customFormat="1" ht="11.25" x14ac:dyDescent="0.25">
      <c r="D209" s="237"/>
    </row>
    <row r="210" spans="4:4" s="79" customFormat="1" ht="11.25" x14ac:dyDescent="0.25">
      <c r="D210" s="237"/>
    </row>
    <row r="211" spans="4:4" s="79" customFormat="1" ht="11.25" x14ac:dyDescent="0.25">
      <c r="D211" s="237"/>
    </row>
    <row r="212" spans="4:4" s="79" customFormat="1" ht="11.25" x14ac:dyDescent="0.25">
      <c r="D212" s="237"/>
    </row>
    <row r="213" spans="4:4" s="79" customFormat="1" ht="11.25" x14ac:dyDescent="0.25">
      <c r="D213" s="237"/>
    </row>
    <row r="214" spans="4:4" s="79" customFormat="1" ht="11.25" x14ac:dyDescent="0.25">
      <c r="D214" s="237"/>
    </row>
    <row r="215" spans="4:4" s="79" customFormat="1" ht="11.25" x14ac:dyDescent="0.25">
      <c r="D215" s="237"/>
    </row>
    <row r="216" spans="4:4" s="79" customFormat="1" ht="11.25" x14ac:dyDescent="0.25">
      <c r="D216" s="237"/>
    </row>
    <row r="217" spans="4:4" s="79" customFormat="1" ht="11.25" x14ac:dyDescent="0.25">
      <c r="D217" s="237"/>
    </row>
    <row r="218" spans="4:4" s="79" customFormat="1" ht="11.25" x14ac:dyDescent="0.25">
      <c r="D218" s="237"/>
    </row>
    <row r="219" spans="4:4" s="79" customFormat="1" ht="11.25" x14ac:dyDescent="0.25">
      <c r="D219" s="237"/>
    </row>
    <row r="220" spans="4:4" s="79" customFormat="1" ht="11.25" x14ac:dyDescent="0.25">
      <c r="D220" s="237"/>
    </row>
    <row r="221" spans="4:4" s="79" customFormat="1" ht="11.25" x14ac:dyDescent="0.25">
      <c r="D221" s="237"/>
    </row>
    <row r="222" spans="4:4" s="79" customFormat="1" ht="11.25" x14ac:dyDescent="0.25">
      <c r="D222" s="237"/>
    </row>
    <row r="223" spans="4:4" s="79" customFormat="1" ht="11.25" x14ac:dyDescent="0.25">
      <c r="D223" s="237"/>
    </row>
    <row r="224" spans="4:4" s="79" customFormat="1" ht="11.25" x14ac:dyDescent="0.25">
      <c r="D224" s="237"/>
    </row>
    <row r="225" spans="4:4" s="79" customFormat="1" ht="11.25" x14ac:dyDescent="0.25">
      <c r="D225" s="237"/>
    </row>
    <row r="226" spans="4:4" s="79" customFormat="1" ht="11.25" x14ac:dyDescent="0.25">
      <c r="D226" s="237"/>
    </row>
    <row r="227" spans="4:4" s="79" customFormat="1" ht="11.25" x14ac:dyDescent="0.25">
      <c r="D227" s="237"/>
    </row>
    <row r="228" spans="4:4" s="79" customFormat="1" ht="11.25" x14ac:dyDescent="0.25">
      <c r="D228" s="237"/>
    </row>
    <row r="229" spans="4:4" s="79" customFormat="1" ht="11.25" x14ac:dyDescent="0.25">
      <c r="D229" s="237"/>
    </row>
    <row r="230" spans="4:4" s="79" customFormat="1" ht="11.25" x14ac:dyDescent="0.25">
      <c r="D230" s="237"/>
    </row>
    <row r="231" spans="4:4" s="79" customFormat="1" ht="11.25" x14ac:dyDescent="0.25">
      <c r="D231" s="237"/>
    </row>
    <row r="232" spans="4:4" s="79" customFormat="1" ht="11.25" x14ac:dyDescent="0.25">
      <c r="D232" s="237"/>
    </row>
    <row r="233" spans="4:4" s="79" customFormat="1" ht="11.25" x14ac:dyDescent="0.25">
      <c r="D233" s="237"/>
    </row>
    <row r="234" spans="4:4" s="79" customFormat="1" ht="11.25" x14ac:dyDescent="0.25">
      <c r="D234" s="237"/>
    </row>
    <row r="235" spans="4:4" s="79" customFormat="1" ht="11.25" x14ac:dyDescent="0.25">
      <c r="D235" s="237"/>
    </row>
    <row r="236" spans="4:4" s="79" customFormat="1" ht="11.25" x14ac:dyDescent="0.25">
      <c r="D236" s="237"/>
    </row>
    <row r="237" spans="4:4" s="79" customFormat="1" ht="11.25" x14ac:dyDescent="0.25">
      <c r="D237" s="237"/>
    </row>
    <row r="238" spans="4:4" s="79" customFormat="1" ht="11.25" x14ac:dyDescent="0.25">
      <c r="D238" s="237"/>
    </row>
    <row r="239" spans="4:4" s="79" customFormat="1" ht="11.25" x14ac:dyDescent="0.25">
      <c r="D239" s="237"/>
    </row>
    <row r="240" spans="4:4" s="79" customFormat="1" ht="11.25" x14ac:dyDescent="0.25">
      <c r="D240" s="237"/>
    </row>
    <row r="241" spans="4:4" s="79" customFormat="1" ht="11.25" x14ac:dyDescent="0.25">
      <c r="D241" s="237"/>
    </row>
    <row r="242" spans="4:4" s="79" customFormat="1" ht="11.25" x14ac:dyDescent="0.25">
      <c r="D242" s="237"/>
    </row>
    <row r="243" spans="4:4" s="79" customFormat="1" ht="11.25" x14ac:dyDescent="0.25">
      <c r="D243" s="237"/>
    </row>
    <row r="244" spans="4:4" s="79" customFormat="1" ht="11.25" x14ac:dyDescent="0.25">
      <c r="D244" s="237"/>
    </row>
    <row r="245" spans="4:4" s="79" customFormat="1" ht="11.25" x14ac:dyDescent="0.25">
      <c r="D245" s="237"/>
    </row>
    <row r="246" spans="4:4" s="79" customFormat="1" ht="11.25" x14ac:dyDescent="0.25">
      <c r="D246" s="237"/>
    </row>
    <row r="247" spans="4:4" s="79" customFormat="1" ht="11.25" x14ac:dyDescent="0.25">
      <c r="D247" s="237"/>
    </row>
    <row r="248" spans="4:4" s="79" customFormat="1" ht="11.25" x14ac:dyDescent="0.25">
      <c r="D248" s="237"/>
    </row>
    <row r="249" spans="4:4" s="79" customFormat="1" ht="11.25" x14ac:dyDescent="0.25">
      <c r="D249" s="237"/>
    </row>
    <row r="250" spans="4:4" s="79" customFormat="1" ht="11.25" x14ac:dyDescent="0.25">
      <c r="D250" s="237"/>
    </row>
    <row r="251" spans="4:4" s="79" customFormat="1" ht="11.25" x14ac:dyDescent="0.25">
      <c r="D251" s="237"/>
    </row>
    <row r="252" spans="4:4" s="79" customFormat="1" ht="11.25" x14ac:dyDescent="0.25">
      <c r="D252" s="237"/>
    </row>
    <row r="253" spans="4:4" s="79" customFormat="1" ht="11.25" x14ac:dyDescent="0.25">
      <c r="D253" s="237"/>
    </row>
    <row r="254" spans="4:4" s="79" customFormat="1" ht="11.25" x14ac:dyDescent="0.25">
      <c r="D254" s="237"/>
    </row>
    <row r="255" spans="4:4" s="79" customFormat="1" ht="11.25" x14ac:dyDescent="0.25">
      <c r="D255" s="237"/>
    </row>
    <row r="256" spans="4:4" s="79" customFormat="1" ht="11.25" x14ac:dyDescent="0.25">
      <c r="D256" s="237"/>
    </row>
    <row r="257" spans="4:4" s="79" customFormat="1" ht="11.25" x14ac:dyDescent="0.25">
      <c r="D257" s="237"/>
    </row>
    <row r="258" spans="4:4" s="79" customFormat="1" ht="11.25" x14ac:dyDescent="0.25">
      <c r="D258" s="237"/>
    </row>
    <row r="259" spans="4:4" s="79" customFormat="1" ht="11.25" x14ac:dyDescent="0.25">
      <c r="D259" s="237"/>
    </row>
    <row r="260" spans="4:4" s="79" customFormat="1" ht="11.25" x14ac:dyDescent="0.25">
      <c r="D260" s="237"/>
    </row>
    <row r="261" spans="4:4" s="79" customFormat="1" ht="11.25" x14ac:dyDescent="0.25">
      <c r="D261" s="237"/>
    </row>
    <row r="262" spans="4:4" s="79" customFormat="1" ht="11.25" x14ac:dyDescent="0.25">
      <c r="D262" s="237"/>
    </row>
    <row r="263" spans="4:4" s="79" customFormat="1" ht="11.25" x14ac:dyDescent="0.25">
      <c r="D263" s="237"/>
    </row>
    <row r="264" spans="4:4" s="79" customFormat="1" ht="11.25" x14ac:dyDescent="0.25">
      <c r="D264" s="237"/>
    </row>
    <row r="265" spans="4:4" s="79" customFormat="1" ht="11.25" x14ac:dyDescent="0.25">
      <c r="D265" s="237"/>
    </row>
    <row r="266" spans="4:4" s="79" customFormat="1" ht="11.25" x14ac:dyDescent="0.25">
      <c r="D266" s="237"/>
    </row>
    <row r="267" spans="4:4" s="79" customFormat="1" ht="11.25" x14ac:dyDescent="0.25">
      <c r="D267" s="237"/>
    </row>
    <row r="268" spans="4:4" s="79" customFormat="1" ht="11.25" x14ac:dyDescent="0.25">
      <c r="D268" s="237"/>
    </row>
    <row r="269" spans="4:4" s="79" customFormat="1" ht="11.25" x14ac:dyDescent="0.25">
      <c r="D269" s="237"/>
    </row>
    <row r="270" spans="4:4" s="79" customFormat="1" ht="11.25" x14ac:dyDescent="0.25">
      <c r="D270" s="237"/>
    </row>
    <row r="271" spans="4:4" s="79" customFormat="1" ht="11.25" x14ac:dyDescent="0.25">
      <c r="D271" s="237"/>
    </row>
    <row r="272" spans="4:4" s="79" customFormat="1" ht="11.25" x14ac:dyDescent="0.25">
      <c r="D272" s="237"/>
    </row>
    <row r="273" spans="4:4" s="79" customFormat="1" ht="11.25" x14ac:dyDescent="0.25">
      <c r="D273" s="237"/>
    </row>
    <row r="274" spans="4:4" s="79" customFormat="1" ht="11.25" x14ac:dyDescent="0.25">
      <c r="D274" s="237"/>
    </row>
    <row r="275" spans="4:4" s="79" customFormat="1" ht="11.25" x14ac:dyDescent="0.25">
      <c r="D275" s="237"/>
    </row>
    <row r="276" spans="4:4" s="79" customFormat="1" ht="11.25" x14ac:dyDescent="0.25">
      <c r="D276" s="237"/>
    </row>
    <row r="277" spans="4:4" s="79" customFormat="1" ht="11.25" x14ac:dyDescent="0.25">
      <c r="D277" s="237"/>
    </row>
    <row r="278" spans="4:4" s="79" customFormat="1" ht="11.25" x14ac:dyDescent="0.25">
      <c r="D278" s="237"/>
    </row>
    <row r="279" spans="4:4" s="79" customFormat="1" ht="11.25" x14ac:dyDescent="0.25">
      <c r="D279" s="237"/>
    </row>
    <row r="280" spans="4:4" s="79" customFormat="1" ht="11.25" x14ac:dyDescent="0.25">
      <c r="D280" s="237"/>
    </row>
    <row r="281" spans="4:4" s="79" customFormat="1" ht="11.25" x14ac:dyDescent="0.25">
      <c r="D281" s="237"/>
    </row>
    <row r="282" spans="4:4" s="79" customFormat="1" ht="11.25" x14ac:dyDescent="0.25">
      <c r="D282" s="237"/>
    </row>
    <row r="283" spans="4:4" s="79" customFormat="1" ht="11.25" x14ac:dyDescent="0.25">
      <c r="D283" s="237"/>
    </row>
    <row r="284" spans="4:4" s="79" customFormat="1" ht="11.25" x14ac:dyDescent="0.25">
      <c r="D284" s="237"/>
    </row>
    <row r="285" spans="4:4" s="79" customFormat="1" ht="11.25" x14ac:dyDescent="0.25">
      <c r="D285" s="237"/>
    </row>
    <row r="286" spans="4:4" s="79" customFormat="1" ht="11.25" x14ac:dyDescent="0.25">
      <c r="D286" s="237"/>
    </row>
    <row r="287" spans="4:4" s="79" customFormat="1" ht="11.25" x14ac:dyDescent="0.25">
      <c r="D287" s="237"/>
    </row>
    <row r="288" spans="4:4" s="79" customFormat="1" ht="11.25" x14ac:dyDescent="0.25">
      <c r="D288" s="237"/>
    </row>
    <row r="289" spans="4:4" s="79" customFormat="1" ht="11.25" x14ac:dyDescent="0.25">
      <c r="D289" s="237"/>
    </row>
    <row r="290" spans="4:4" s="79" customFormat="1" ht="11.25" x14ac:dyDescent="0.25">
      <c r="D290" s="237"/>
    </row>
    <row r="291" spans="4:4" s="79" customFormat="1" ht="11.25" x14ac:dyDescent="0.25">
      <c r="D291" s="237"/>
    </row>
    <row r="292" spans="4:4" s="79" customFormat="1" ht="11.25" x14ac:dyDescent="0.25">
      <c r="D292" s="237"/>
    </row>
    <row r="293" spans="4:4" s="79" customFormat="1" ht="11.25" x14ac:dyDescent="0.25">
      <c r="D293" s="237"/>
    </row>
    <row r="294" spans="4:4" s="79" customFormat="1" ht="11.25" x14ac:dyDescent="0.25">
      <c r="D294" s="237"/>
    </row>
    <row r="295" spans="4:4" s="79" customFormat="1" ht="11.25" x14ac:dyDescent="0.25">
      <c r="D295" s="237"/>
    </row>
    <row r="296" spans="4:4" s="79" customFormat="1" ht="11.25" x14ac:dyDescent="0.25">
      <c r="D296" s="237"/>
    </row>
    <row r="297" spans="4:4" s="79" customFormat="1" ht="11.25" x14ac:dyDescent="0.25">
      <c r="D297" s="237"/>
    </row>
    <row r="298" spans="4:4" s="79" customFormat="1" ht="11.25" x14ac:dyDescent="0.25">
      <c r="D298" s="237"/>
    </row>
    <row r="299" spans="4:4" s="79" customFormat="1" ht="11.25" x14ac:dyDescent="0.25">
      <c r="D299" s="237"/>
    </row>
    <row r="300" spans="4:4" s="79" customFormat="1" ht="11.25" x14ac:dyDescent="0.25">
      <c r="D300" s="237"/>
    </row>
    <row r="301" spans="4:4" s="79" customFormat="1" ht="11.25" x14ac:dyDescent="0.25">
      <c r="D301" s="237"/>
    </row>
    <row r="302" spans="4:4" s="79" customFormat="1" ht="11.25" x14ac:dyDescent="0.25">
      <c r="D302" s="237"/>
    </row>
    <row r="303" spans="4:4" s="79" customFormat="1" ht="11.25" x14ac:dyDescent="0.25">
      <c r="D303" s="237"/>
    </row>
    <row r="304" spans="4:4" s="79" customFormat="1" ht="11.25" x14ac:dyDescent="0.25">
      <c r="D304" s="237"/>
    </row>
    <row r="305" spans="4:4" s="79" customFormat="1" ht="11.25" x14ac:dyDescent="0.25">
      <c r="D305" s="237"/>
    </row>
    <row r="306" spans="4:4" s="79" customFormat="1" ht="11.25" x14ac:dyDescent="0.25">
      <c r="D306" s="237"/>
    </row>
    <row r="307" spans="4:4" s="79" customFormat="1" ht="11.25" x14ac:dyDescent="0.25">
      <c r="D307" s="237"/>
    </row>
    <row r="308" spans="4:4" s="79" customFormat="1" ht="11.25" x14ac:dyDescent="0.25">
      <c r="D308" s="237"/>
    </row>
    <row r="309" spans="4:4" s="79" customFormat="1" ht="11.25" x14ac:dyDescent="0.25">
      <c r="D309" s="237"/>
    </row>
    <row r="310" spans="4:4" s="79" customFormat="1" ht="11.25" x14ac:dyDescent="0.25">
      <c r="D310" s="237"/>
    </row>
    <row r="311" spans="4:4" s="79" customFormat="1" ht="11.25" x14ac:dyDescent="0.25">
      <c r="D311" s="237"/>
    </row>
    <row r="312" spans="4:4" s="79" customFormat="1" ht="11.25" x14ac:dyDescent="0.25">
      <c r="D312" s="237"/>
    </row>
    <row r="313" spans="4:4" s="79" customFormat="1" ht="11.25" x14ac:dyDescent="0.25">
      <c r="D313" s="237"/>
    </row>
    <row r="314" spans="4:4" s="79" customFormat="1" ht="11.25" x14ac:dyDescent="0.25">
      <c r="D314" s="237"/>
    </row>
    <row r="315" spans="4:4" s="79" customFormat="1" ht="11.25" x14ac:dyDescent="0.25">
      <c r="D315" s="237"/>
    </row>
    <row r="316" spans="4:4" s="79" customFormat="1" ht="11.25" x14ac:dyDescent="0.25">
      <c r="D316" s="237"/>
    </row>
    <row r="317" spans="4:4" s="79" customFormat="1" ht="11.25" x14ac:dyDescent="0.25">
      <c r="D317" s="237"/>
    </row>
    <row r="318" spans="4:4" s="79" customFormat="1" ht="11.25" x14ac:dyDescent="0.25">
      <c r="D318" s="237"/>
    </row>
    <row r="319" spans="4:4" s="79" customFormat="1" ht="11.25" x14ac:dyDescent="0.25">
      <c r="D319" s="237"/>
    </row>
    <row r="320" spans="4:4" s="79" customFormat="1" ht="11.25" x14ac:dyDescent="0.25">
      <c r="D320" s="237"/>
    </row>
    <row r="321" spans="4:4" s="79" customFormat="1" ht="11.25" x14ac:dyDescent="0.25">
      <c r="D321" s="237"/>
    </row>
    <row r="322" spans="4:4" s="79" customFormat="1" ht="11.25" x14ac:dyDescent="0.25">
      <c r="D322" s="237"/>
    </row>
    <row r="323" spans="4:4" s="79" customFormat="1" ht="11.25" x14ac:dyDescent="0.25">
      <c r="D323" s="237"/>
    </row>
    <row r="324" spans="4:4" s="79" customFormat="1" ht="11.25" x14ac:dyDescent="0.25">
      <c r="D324" s="237"/>
    </row>
    <row r="325" spans="4:4" s="79" customFormat="1" ht="11.25" x14ac:dyDescent="0.25">
      <c r="D325" s="237"/>
    </row>
    <row r="326" spans="4:4" s="79" customFormat="1" ht="11.25" x14ac:dyDescent="0.25">
      <c r="D326" s="237"/>
    </row>
    <row r="327" spans="4:4" s="79" customFormat="1" ht="11.25" x14ac:dyDescent="0.25">
      <c r="D327" s="237"/>
    </row>
    <row r="328" spans="4:4" s="79" customFormat="1" ht="11.25" x14ac:dyDescent="0.25">
      <c r="D328" s="237"/>
    </row>
    <row r="329" spans="4:4" s="79" customFormat="1" ht="11.25" x14ac:dyDescent="0.25">
      <c r="D329" s="237"/>
    </row>
    <row r="330" spans="4:4" s="79" customFormat="1" ht="11.25" x14ac:dyDescent="0.25">
      <c r="D330" s="237"/>
    </row>
    <row r="331" spans="4:4" s="79" customFormat="1" ht="11.25" x14ac:dyDescent="0.25">
      <c r="D331" s="237"/>
    </row>
    <row r="332" spans="4:4" s="79" customFormat="1" ht="11.25" x14ac:dyDescent="0.25">
      <c r="D332" s="237"/>
    </row>
    <row r="333" spans="4:4" s="79" customFormat="1" ht="11.25" x14ac:dyDescent="0.25">
      <c r="D333" s="237"/>
    </row>
    <row r="334" spans="4:4" s="79" customFormat="1" ht="11.25" x14ac:dyDescent="0.25">
      <c r="D334" s="237"/>
    </row>
    <row r="335" spans="4:4" s="79" customFormat="1" ht="11.25" x14ac:dyDescent="0.25">
      <c r="D335" s="237"/>
    </row>
    <row r="336" spans="4:4" s="79" customFormat="1" ht="11.25" x14ac:dyDescent="0.25">
      <c r="D336" s="237"/>
    </row>
    <row r="337" spans="4:4" s="79" customFormat="1" ht="11.25" x14ac:dyDescent="0.25">
      <c r="D337" s="237"/>
    </row>
    <row r="338" spans="4:4" s="79" customFormat="1" ht="11.25" x14ac:dyDescent="0.25">
      <c r="D338" s="237"/>
    </row>
    <row r="339" spans="4:4" s="79" customFormat="1" ht="11.25" x14ac:dyDescent="0.25">
      <c r="D339" s="237"/>
    </row>
    <row r="340" spans="4:4" s="79" customFormat="1" ht="11.25" x14ac:dyDescent="0.25">
      <c r="D340" s="237"/>
    </row>
    <row r="341" spans="4:4" s="79" customFormat="1" ht="11.25" x14ac:dyDescent="0.25">
      <c r="D341" s="237"/>
    </row>
    <row r="342" spans="4:4" s="79" customFormat="1" ht="11.25" x14ac:dyDescent="0.25">
      <c r="D342" s="237"/>
    </row>
    <row r="343" spans="4:4" s="79" customFormat="1" ht="11.25" x14ac:dyDescent="0.25">
      <c r="D343" s="237"/>
    </row>
    <row r="344" spans="4:4" s="79" customFormat="1" ht="11.25" x14ac:dyDescent="0.25">
      <c r="D344" s="237"/>
    </row>
    <row r="345" spans="4:4" s="79" customFormat="1" ht="11.25" x14ac:dyDescent="0.25">
      <c r="D345" s="237"/>
    </row>
    <row r="346" spans="4:4" s="79" customFormat="1" ht="11.25" x14ac:dyDescent="0.25">
      <c r="D346" s="237"/>
    </row>
    <row r="347" spans="4:4" s="79" customFormat="1" ht="11.25" x14ac:dyDescent="0.25">
      <c r="D347" s="237"/>
    </row>
    <row r="348" spans="4:4" s="79" customFormat="1" ht="11.25" x14ac:dyDescent="0.25">
      <c r="D348" s="237"/>
    </row>
    <row r="349" spans="4:4" s="79" customFormat="1" ht="11.25" x14ac:dyDescent="0.25">
      <c r="D349" s="237"/>
    </row>
    <row r="350" spans="4:4" s="79" customFormat="1" ht="11.25" x14ac:dyDescent="0.25">
      <c r="D350" s="237"/>
    </row>
    <row r="351" spans="4:4" s="79" customFormat="1" ht="11.25" x14ac:dyDescent="0.25">
      <c r="D351" s="237"/>
    </row>
    <row r="352" spans="4:4" s="79" customFormat="1" ht="11.25" x14ac:dyDescent="0.25">
      <c r="D352" s="237"/>
    </row>
    <row r="353" spans="4:4" s="79" customFormat="1" ht="11.25" x14ac:dyDescent="0.25">
      <c r="D353" s="237"/>
    </row>
    <row r="354" spans="4:4" s="79" customFormat="1" ht="11.25" x14ac:dyDescent="0.25">
      <c r="D354" s="237"/>
    </row>
    <row r="355" spans="4:4" s="79" customFormat="1" ht="11.25" x14ac:dyDescent="0.25">
      <c r="D355" s="237"/>
    </row>
    <row r="356" spans="4:4" s="79" customFormat="1" ht="11.25" x14ac:dyDescent="0.25">
      <c r="D356" s="237"/>
    </row>
    <row r="357" spans="4:4" s="79" customFormat="1" ht="11.25" x14ac:dyDescent="0.25">
      <c r="D357" s="237"/>
    </row>
    <row r="358" spans="4:4" s="79" customFormat="1" ht="11.25" x14ac:dyDescent="0.25">
      <c r="D358" s="237"/>
    </row>
    <row r="359" spans="4:4" s="79" customFormat="1" ht="11.25" x14ac:dyDescent="0.25">
      <c r="D359" s="237"/>
    </row>
    <row r="360" spans="4:4" s="79" customFormat="1" ht="11.25" x14ac:dyDescent="0.25">
      <c r="D360" s="237"/>
    </row>
    <row r="361" spans="4:4" s="79" customFormat="1" ht="11.25" x14ac:dyDescent="0.25">
      <c r="D361" s="237"/>
    </row>
    <row r="362" spans="4:4" s="79" customFormat="1" ht="11.25" x14ac:dyDescent="0.25">
      <c r="D362" s="237"/>
    </row>
    <row r="363" spans="4:4" s="79" customFormat="1" ht="11.25" x14ac:dyDescent="0.25">
      <c r="D363" s="237"/>
    </row>
    <row r="364" spans="4:4" s="79" customFormat="1" ht="11.25" x14ac:dyDescent="0.25">
      <c r="D364" s="237"/>
    </row>
    <row r="365" spans="4:4" s="79" customFormat="1" ht="11.25" x14ac:dyDescent="0.25">
      <c r="D365" s="237"/>
    </row>
    <row r="366" spans="4:4" s="79" customFormat="1" ht="11.25" x14ac:dyDescent="0.25">
      <c r="D366" s="237"/>
    </row>
    <row r="367" spans="4:4" s="79" customFormat="1" ht="11.25" x14ac:dyDescent="0.25">
      <c r="D367" s="237"/>
    </row>
    <row r="368" spans="4:4" s="79" customFormat="1" ht="11.25" x14ac:dyDescent="0.25">
      <c r="D368" s="237"/>
    </row>
    <row r="369" spans="4:4" s="79" customFormat="1" ht="11.25" x14ac:dyDescent="0.25">
      <c r="D369" s="237"/>
    </row>
    <row r="370" spans="4:4" s="79" customFormat="1" ht="11.25" x14ac:dyDescent="0.25">
      <c r="D370" s="237"/>
    </row>
    <row r="371" spans="4:4" s="79" customFormat="1" ht="11.25" x14ac:dyDescent="0.25">
      <c r="D371" s="237"/>
    </row>
    <row r="372" spans="4:4" s="79" customFormat="1" ht="11.25" x14ac:dyDescent="0.25">
      <c r="D372" s="237"/>
    </row>
    <row r="373" spans="4:4" s="79" customFormat="1" ht="11.25" x14ac:dyDescent="0.25">
      <c r="D373" s="237"/>
    </row>
    <row r="374" spans="4:4" s="79" customFormat="1" ht="11.25" x14ac:dyDescent="0.25">
      <c r="D374" s="237"/>
    </row>
    <row r="375" spans="4:4" s="79" customFormat="1" ht="11.25" x14ac:dyDescent="0.25">
      <c r="D375" s="237"/>
    </row>
    <row r="376" spans="4:4" s="79" customFormat="1" ht="11.25" x14ac:dyDescent="0.25">
      <c r="D376" s="237"/>
    </row>
    <row r="377" spans="4:4" s="79" customFormat="1" ht="11.25" x14ac:dyDescent="0.25">
      <c r="D377" s="237"/>
    </row>
    <row r="378" spans="4:4" s="79" customFormat="1" ht="11.25" x14ac:dyDescent="0.25">
      <c r="D378" s="237"/>
    </row>
    <row r="379" spans="4:4" s="79" customFormat="1" ht="11.25" x14ac:dyDescent="0.25">
      <c r="D379" s="237"/>
    </row>
    <row r="380" spans="4:4" s="79" customFormat="1" ht="11.25" x14ac:dyDescent="0.25">
      <c r="D380" s="237"/>
    </row>
    <row r="381" spans="4:4" s="79" customFormat="1" ht="11.25" x14ac:dyDescent="0.25">
      <c r="D381" s="237"/>
    </row>
    <row r="382" spans="4:4" s="79" customFormat="1" ht="11.25" x14ac:dyDescent="0.25">
      <c r="D382" s="237"/>
    </row>
    <row r="383" spans="4:4" s="79" customFormat="1" ht="11.25" x14ac:dyDescent="0.25">
      <c r="D383" s="237"/>
    </row>
    <row r="384" spans="4:4" s="79" customFormat="1" ht="11.25" x14ac:dyDescent="0.25">
      <c r="D384" s="237"/>
    </row>
    <row r="385" spans="4:4" s="79" customFormat="1" ht="11.25" x14ac:dyDescent="0.25">
      <c r="D385" s="237"/>
    </row>
    <row r="386" spans="4:4" s="79" customFormat="1" ht="11.25" x14ac:dyDescent="0.25">
      <c r="D386" s="237"/>
    </row>
    <row r="387" spans="4:4" s="79" customFormat="1" ht="11.25" x14ac:dyDescent="0.25">
      <c r="D387" s="237"/>
    </row>
    <row r="388" spans="4:4" s="79" customFormat="1" ht="11.25" x14ac:dyDescent="0.25">
      <c r="D388" s="237"/>
    </row>
    <row r="389" spans="4:4" s="79" customFormat="1" ht="11.25" x14ac:dyDescent="0.25">
      <c r="D389" s="237"/>
    </row>
    <row r="390" spans="4:4" s="79" customFormat="1" ht="11.25" x14ac:dyDescent="0.25">
      <c r="D390" s="237"/>
    </row>
    <row r="391" spans="4:4" s="79" customFormat="1" ht="11.25" x14ac:dyDescent="0.25">
      <c r="D391" s="237"/>
    </row>
    <row r="392" spans="4:4" s="79" customFormat="1" ht="11.25" x14ac:dyDescent="0.25">
      <c r="D392" s="237"/>
    </row>
    <row r="393" spans="4:4" s="79" customFormat="1" ht="11.25" x14ac:dyDescent="0.25">
      <c r="D393" s="237"/>
    </row>
    <row r="394" spans="4:4" s="79" customFormat="1" ht="11.25" x14ac:dyDescent="0.25">
      <c r="D394" s="237"/>
    </row>
    <row r="395" spans="4:4" s="79" customFormat="1" ht="11.25" x14ac:dyDescent="0.25">
      <c r="D395" s="237"/>
    </row>
    <row r="396" spans="4:4" s="79" customFormat="1" ht="11.25" x14ac:dyDescent="0.25">
      <c r="D396" s="237"/>
    </row>
    <row r="397" spans="4:4" s="79" customFormat="1" ht="11.25" x14ac:dyDescent="0.25">
      <c r="D397" s="237"/>
    </row>
    <row r="398" spans="4:4" s="79" customFormat="1" ht="11.25" x14ac:dyDescent="0.25">
      <c r="D398" s="237"/>
    </row>
    <row r="399" spans="4:4" s="79" customFormat="1" ht="11.25" x14ac:dyDescent="0.25">
      <c r="D399" s="237"/>
    </row>
    <row r="400" spans="4:4" s="79" customFormat="1" ht="11.25" x14ac:dyDescent="0.25">
      <c r="D400" s="237"/>
    </row>
    <row r="401" spans="4:4" s="79" customFormat="1" ht="11.25" x14ac:dyDescent="0.25">
      <c r="D401" s="237"/>
    </row>
    <row r="402" spans="4:4" s="79" customFormat="1" ht="11.25" x14ac:dyDescent="0.25">
      <c r="D402" s="237"/>
    </row>
    <row r="403" spans="4:4" s="79" customFormat="1" ht="11.25" x14ac:dyDescent="0.25">
      <c r="D403" s="237"/>
    </row>
    <row r="404" spans="4:4" s="79" customFormat="1" ht="11.25" x14ac:dyDescent="0.25">
      <c r="D404" s="237"/>
    </row>
    <row r="405" spans="4:4" s="79" customFormat="1" ht="11.25" x14ac:dyDescent="0.25">
      <c r="D405" s="237"/>
    </row>
    <row r="406" spans="4:4" s="79" customFormat="1" ht="11.25" x14ac:dyDescent="0.25">
      <c r="D406" s="237"/>
    </row>
    <row r="407" spans="4:4" s="79" customFormat="1" ht="11.25" x14ac:dyDescent="0.25">
      <c r="D407" s="237"/>
    </row>
    <row r="408" spans="4:4" s="79" customFormat="1" ht="11.25" x14ac:dyDescent="0.25">
      <c r="D408" s="237"/>
    </row>
    <row r="409" spans="4:4" s="79" customFormat="1" ht="11.25" x14ac:dyDescent="0.25">
      <c r="D409" s="237"/>
    </row>
    <row r="410" spans="4:4" s="79" customFormat="1" ht="11.25" x14ac:dyDescent="0.25">
      <c r="D410" s="237"/>
    </row>
    <row r="411" spans="4:4" s="79" customFormat="1" ht="11.25" x14ac:dyDescent="0.25">
      <c r="D411" s="237"/>
    </row>
    <row r="412" spans="4:4" s="79" customFormat="1" ht="11.25" x14ac:dyDescent="0.25">
      <c r="D412" s="237"/>
    </row>
    <row r="413" spans="4:4" s="79" customFormat="1" ht="11.25" x14ac:dyDescent="0.25">
      <c r="D413" s="237"/>
    </row>
    <row r="414" spans="4:4" s="79" customFormat="1" ht="11.25" x14ac:dyDescent="0.25">
      <c r="D414" s="237"/>
    </row>
    <row r="415" spans="4:4" s="79" customFormat="1" ht="11.25" x14ac:dyDescent="0.25">
      <c r="D415" s="237"/>
    </row>
    <row r="416" spans="4:4" s="79" customFormat="1" ht="11.25" x14ac:dyDescent="0.25">
      <c r="D416" s="237"/>
    </row>
    <row r="417" spans="4:4" s="79" customFormat="1" ht="11.25" x14ac:dyDescent="0.25">
      <c r="D417" s="237"/>
    </row>
    <row r="418" spans="4:4" s="79" customFormat="1" ht="11.25" x14ac:dyDescent="0.25">
      <c r="D418" s="237"/>
    </row>
    <row r="419" spans="4:4" s="79" customFormat="1" ht="11.25" x14ac:dyDescent="0.25">
      <c r="D419" s="237"/>
    </row>
    <row r="420" spans="4:4" s="79" customFormat="1" ht="11.25" x14ac:dyDescent="0.25">
      <c r="D420" s="237"/>
    </row>
    <row r="421" spans="4:4" s="79" customFormat="1" ht="11.25" x14ac:dyDescent="0.25">
      <c r="D421" s="237"/>
    </row>
    <row r="422" spans="4:4" s="79" customFormat="1" ht="11.25" x14ac:dyDescent="0.25">
      <c r="D422" s="237"/>
    </row>
    <row r="423" spans="4:4" s="79" customFormat="1" ht="11.25" x14ac:dyDescent="0.25">
      <c r="D423" s="237"/>
    </row>
    <row r="424" spans="4:4" s="79" customFormat="1" ht="11.25" x14ac:dyDescent="0.25">
      <c r="D424" s="237"/>
    </row>
    <row r="425" spans="4:4" s="79" customFormat="1" ht="11.25" x14ac:dyDescent="0.25">
      <c r="D425" s="237"/>
    </row>
    <row r="426" spans="4:4" s="79" customFormat="1" ht="11.25" x14ac:dyDescent="0.25">
      <c r="D426" s="237"/>
    </row>
    <row r="427" spans="4:4" s="79" customFormat="1" ht="11.25" x14ac:dyDescent="0.25">
      <c r="D427" s="237"/>
    </row>
    <row r="428" spans="4:4" s="79" customFormat="1" ht="11.25" x14ac:dyDescent="0.25">
      <c r="D428" s="237"/>
    </row>
    <row r="429" spans="4:4" s="79" customFormat="1" ht="11.25" x14ac:dyDescent="0.25">
      <c r="D429" s="237"/>
    </row>
    <row r="430" spans="4:4" s="79" customFormat="1" ht="11.25" x14ac:dyDescent="0.25">
      <c r="D430" s="237"/>
    </row>
    <row r="431" spans="4:4" s="79" customFormat="1" ht="11.25" x14ac:dyDescent="0.25">
      <c r="D431" s="237"/>
    </row>
    <row r="432" spans="4:4" s="79" customFormat="1" ht="11.25" x14ac:dyDescent="0.25">
      <c r="D432" s="237"/>
    </row>
    <row r="433" spans="4:4" s="79" customFormat="1" ht="11.25" x14ac:dyDescent="0.25">
      <c r="D433" s="237"/>
    </row>
    <row r="434" spans="4:4" s="79" customFormat="1" ht="11.25" x14ac:dyDescent="0.25">
      <c r="D434" s="237"/>
    </row>
    <row r="435" spans="4:4" s="79" customFormat="1" ht="11.25" x14ac:dyDescent="0.25">
      <c r="D435" s="237"/>
    </row>
    <row r="436" spans="4:4" s="79" customFormat="1" ht="11.25" x14ac:dyDescent="0.25">
      <c r="D436" s="237"/>
    </row>
    <row r="437" spans="4:4" s="79" customFormat="1" ht="11.25" x14ac:dyDescent="0.25">
      <c r="D437" s="237"/>
    </row>
    <row r="438" spans="4:4" s="79" customFormat="1" ht="11.25" x14ac:dyDescent="0.25">
      <c r="D438" s="237"/>
    </row>
    <row r="439" spans="4:4" s="79" customFormat="1" ht="11.25" x14ac:dyDescent="0.25">
      <c r="D439" s="237"/>
    </row>
    <row r="440" spans="4:4" s="79" customFormat="1" ht="11.25" x14ac:dyDescent="0.25">
      <c r="D440" s="237"/>
    </row>
    <row r="441" spans="4:4" s="79" customFormat="1" ht="11.25" x14ac:dyDescent="0.25">
      <c r="D441" s="237"/>
    </row>
    <row r="442" spans="4:4" s="79" customFormat="1" ht="11.25" x14ac:dyDescent="0.25">
      <c r="D442" s="237"/>
    </row>
    <row r="443" spans="4:4" s="79" customFormat="1" ht="11.25" x14ac:dyDescent="0.25">
      <c r="D443" s="237"/>
    </row>
    <row r="444" spans="4:4" s="79" customFormat="1" ht="11.25" x14ac:dyDescent="0.25">
      <c r="D444" s="237"/>
    </row>
    <row r="445" spans="4:4" s="79" customFormat="1" ht="11.25" x14ac:dyDescent="0.25">
      <c r="D445" s="237"/>
    </row>
    <row r="446" spans="4:4" s="79" customFormat="1" ht="11.25" x14ac:dyDescent="0.25">
      <c r="D446" s="237"/>
    </row>
    <row r="447" spans="4:4" s="79" customFormat="1" ht="11.25" x14ac:dyDescent="0.25">
      <c r="D447" s="237"/>
    </row>
    <row r="448" spans="4:4" s="79" customFormat="1" ht="11.25" x14ac:dyDescent="0.25">
      <c r="D448" s="237"/>
    </row>
    <row r="449" spans="1:193" s="79" customFormat="1" ht="11.25" x14ac:dyDescent="0.25">
      <c r="D449" s="237"/>
    </row>
    <row r="450" spans="1:193" s="79" customFormat="1" ht="11.25" x14ac:dyDescent="0.25">
      <c r="D450" s="237"/>
    </row>
    <row r="451" spans="1:193" s="79" customFormat="1" ht="11.25" x14ac:dyDescent="0.25">
      <c r="D451" s="237"/>
    </row>
    <row r="452" spans="1:193" s="79" customFormat="1" ht="11.25" x14ac:dyDescent="0.25">
      <c r="D452" s="237"/>
    </row>
    <row r="453" spans="1:193" s="79" customFormat="1" ht="11.25" x14ac:dyDescent="0.25">
      <c r="D453" s="237"/>
    </row>
    <row r="454" spans="1:193" s="79" customFormat="1" ht="11.25" x14ac:dyDescent="0.25">
      <c r="D454" s="237"/>
    </row>
    <row r="455" spans="1:193" s="79" customFormat="1" ht="11.25" x14ac:dyDescent="0.25">
      <c r="D455" s="237"/>
    </row>
    <row r="456" spans="1:193" s="79" customFormat="1" ht="11.25" x14ac:dyDescent="0.25">
      <c r="D456" s="237"/>
    </row>
    <row r="457" spans="1:193" s="79" customFormat="1" ht="11.25" x14ac:dyDescent="0.25">
      <c r="D457" s="237"/>
    </row>
    <row r="458" spans="1:193" s="79" customFormat="1" ht="11.25" x14ac:dyDescent="0.25">
      <c r="D458" s="237"/>
    </row>
    <row r="459" spans="1:193" x14ac:dyDescent="0.25">
      <c r="A459" s="79"/>
      <c r="B459" s="79"/>
      <c r="C459" s="79"/>
      <c r="D459" s="237"/>
      <c r="E459" s="79"/>
      <c r="F459" s="79"/>
      <c r="G459" s="79"/>
      <c r="H459" s="79"/>
      <c r="I459" s="79"/>
      <c r="J459" s="79"/>
      <c r="K459" s="7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79"/>
      <c r="B460" s="79"/>
      <c r="C460" s="79"/>
      <c r="D460" s="237"/>
      <c r="E460" s="79"/>
      <c r="F460" s="79"/>
      <c r="G460" s="79"/>
      <c r="H460" s="79"/>
      <c r="I460" s="79"/>
      <c r="J460" s="79"/>
      <c r="K460" s="79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79"/>
      <c r="B461" s="79"/>
      <c r="C461" s="79"/>
      <c r="D461" s="237"/>
      <c r="E461" s="79"/>
      <c r="F461" s="79"/>
      <c r="G461" s="79"/>
      <c r="H461" s="79"/>
      <c r="I461" s="79"/>
      <c r="J461" s="79"/>
      <c r="K461" s="79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79"/>
      <c r="B462" s="79"/>
      <c r="C462" s="79"/>
      <c r="D462" s="237"/>
      <c r="E462" s="79"/>
      <c r="F462" s="79"/>
      <c r="G462" s="79"/>
      <c r="H462" s="79"/>
      <c r="I462" s="79"/>
      <c r="J462" s="79"/>
      <c r="K462" s="79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  <row r="463" spans="1:193" x14ac:dyDescent="0.25">
      <c r="A463" s="79"/>
      <c r="B463" s="79"/>
      <c r="C463" s="79"/>
      <c r="D463" s="237"/>
      <c r="E463" s="79"/>
      <c r="F463" s="79"/>
      <c r="G463" s="79"/>
      <c r="H463" s="79"/>
      <c r="I463" s="79"/>
      <c r="J463" s="79"/>
      <c r="K463" s="79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</row>
  </sheetData>
  <sheetProtection algorithmName="SHA-512" hashValue="FEpifAwmsLtkSyAF7YYr5rI5JNRXZubdm/bqC1y0F9MsBSP5FV5koJMjuAAK6weDsMNee5RVEDXKlC6OQd1zCQ==" saltValue="g0zqBJzBDNo08W2mMwtA5Q==" spinCount="100000" sheet="1" objects="1" scenarios="1"/>
  <autoFilter ref="A2:K13" xr:uid="{00000000-0009-0000-0000-000003000000}">
    <filterColumn colId="1" showButton="0"/>
    <filterColumn colId="2" showButton="0"/>
    <filterColumn colId="3" showButton="0"/>
  </autoFilter>
  <mergeCells count="117">
    <mergeCell ref="A54:B54"/>
    <mergeCell ref="A55:B55"/>
    <mergeCell ref="I24:I25"/>
    <mergeCell ref="J24:J25"/>
    <mergeCell ref="K24:K25"/>
    <mergeCell ref="A50:B50"/>
    <mergeCell ref="A51:B51"/>
    <mergeCell ref="A52:B52"/>
    <mergeCell ref="A24:B25"/>
    <mergeCell ref="A26:B26"/>
    <mergeCell ref="C25:D25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40:B40"/>
    <mergeCell ref="G37:H37"/>
    <mergeCell ref="E43:F43"/>
    <mergeCell ref="G43:H43"/>
    <mergeCell ref="E44:F44"/>
    <mergeCell ref="G44:H44"/>
    <mergeCell ref="A1:K1"/>
    <mergeCell ref="A53:B53"/>
    <mergeCell ref="A21:I21"/>
    <mergeCell ref="A14:K14"/>
    <mergeCell ref="A23:K23"/>
    <mergeCell ref="A27:B27"/>
    <mergeCell ref="A28:B28"/>
    <mergeCell ref="A29:B29"/>
    <mergeCell ref="A30:B30"/>
    <mergeCell ref="A31:B31"/>
    <mergeCell ref="C24:H24"/>
    <mergeCell ref="A37:B37"/>
    <mergeCell ref="A38:B38"/>
    <mergeCell ref="A39:B39"/>
    <mergeCell ref="A41:B41"/>
    <mergeCell ref="A42:B42"/>
    <mergeCell ref="A43:B43"/>
    <mergeCell ref="E34:F34"/>
    <mergeCell ref="G34:H34"/>
    <mergeCell ref="E35:F35"/>
    <mergeCell ref="E33:F33"/>
    <mergeCell ref="G33:H33"/>
    <mergeCell ref="E38:F38"/>
    <mergeCell ref="G38:H38"/>
    <mergeCell ref="E39:F39"/>
    <mergeCell ref="G39:H39"/>
    <mergeCell ref="E40:F40"/>
    <mergeCell ref="G40:H40"/>
    <mergeCell ref="E41:F41"/>
    <mergeCell ref="G41:H41"/>
    <mergeCell ref="G35:H35"/>
    <mergeCell ref="E36:F36"/>
    <mergeCell ref="G36:H36"/>
    <mergeCell ref="E37:F37"/>
    <mergeCell ref="C56:D56"/>
    <mergeCell ref="E25:F25"/>
    <mergeCell ref="E26:F26"/>
    <mergeCell ref="G25:H25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42:F42"/>
    <mergeCell ref="G42:H42"/>
    <mergeCell ref="E45:F45"/>
    <mergeCell ref="G45:H45"/>
    <mergeCell ref="E46:F46"/>
    <mergeCell ref="G46:H46"/>
    <mergeCell ref="E47:F47"/>
    <mergeCell ref="E56:F56"/>
    <mergeCell ref="G56:H56"/>
    <mergeCell ref="E54:F54"/>
    <mergeCell ref="G54:H54"/>
    <mergeCell ref="E55:F55"/>
    <mergeCell ref="G55:H55"/>
    <mergeCell ref="E51:F51"/>
    <mergeCell ref="G51:H51"/>
    <mergeCell ref="G47:H47"/>
    <mergeCell ref="E48:F48"/>
    <mergeCell ref="G48:H48"/>
    <mergeCell ref="E52:F52"/>
    <mergeCell ref="G52:H52"/>
    <mergeCell ref="E53:F53"/>
    <mergeCell ref="G53:H53"/>
    <mergeCell ref="E49:F49"/>
    <mergeCell ref="G49:H49"/>
    <mergeCell ref="E50:F50"/>
    <mergeCell ref="G50:H50"/>
    <mergeCell ref="B5:E5"/>
    <mergeCell ref="B6:E6"/>
    <mergeCell ref="B2:E2"/>
    <mergeCell ref="B3:E3"/>
    <mergeCell ref="B4:E4"/>
    <mergeCell ref="K16:K20"/>
    <mergeCell ref="B9:E9"/>
    <mergeCell ref="B10:E10"/>
    <mergeCell ref="B11:E11"/>
    <mergeCell ref="B8:E8"/>
    <mergeCell ref="B7:E7"/>
    <mergeCell ref="A12:G12"/>
  </mergeCells>
  <dataValidations disablePrompts="1" count="1">
    <dataValidation type="decimal" operator="greaterThanOrEqual" allowBlank="1" showInputMessage="1" showErrorMessage="1" sqref="J19" xr:uid="{00000000-0002-0000-0300-000000000000}">
      <formula1>0</formula1>
    </dataValidation>
  </dataValidations>
  <printOptions horizontalCentered="1"/>
  <pageMargins left="0.43307086614173229" right="0.15748031496062992" top="0.86614173228346458" bottom="0.6692913385826772" header="0.27559055118110237" footer="0.31496062992125984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5"/>
  <sheetViews>
    <sheetView showGridLines="0" zoomScaleNormal="100" workbookViewId="0">
      <selection activeCell="C1" sqref="C1:H1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38" customWidth="1"/>
    <col min="5" max="5" width="4.28515625" customWidth="1"/>
    <col min="6" max="6" width="13.42578125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3.7109375" customWidth="1"/>
    <col min="12" max="12" width="10.85546875" style="79" customWidth="1"/>
    <col min="13" max="13" width="11.42578125" style="79" bestFit="1" customWidth="1"/>
    <col min="14" max="14" width="8.85546875" style="79"/>
    <col min="15" max="15" width="10.5703125" style="79" bestFit="1" customWidth="1"/>
    <col min="16" max="193" width="8.85546875" style="79"/>
  </cols>
  <sheetData>
    <row r="1" spans="1:193" ht="14.25" customHeight="1" x14ac:dyDescent="0.25">
      <c r="B1" s="241" t="s">
        <v>233</v>
      </c>
      <c r="C1" s="428" t="s">
        <v>145</v>
      </c>
      <c r="D1" s="429"/>
      <c r="E1" s="429"/>
      <c r="F1" s="429"/>
      <c r="G1" s="429"/>
      <c r="H1" s="430"/>
    </row>
    <row r="2" spans="1:193" ht="6.6" customHeight="1" x14ac:dyDescent="0.25"/>
    <row r="3" spans="1:193" x14ac:dyDescent="0.25">
      <c r="A3" s="410" t="s">
        <v>209</v>
      </c>
      <c r="B3" s="411"/>
      <c r="C3" s="411"/>
      <c r="D3" s="411"/>
      <c r="E3" s="411"/>
      <c r="F3" s="411"/>
      <c r="G3" s="411"/>
      <c r="H3" s="411"/>
      <c r="I3" s="411"/>
      <c r="J3" s="411"/>
      <c r="K3" s="412"/>
    </row>
    <row r="4" spans="1:193" ht="24" customHeight="1" x14ac:dyDescent="0.25">
      <c r="A4" s="189" t="s">
        <v>97</v>
      </c>
      <c r="B4" s="397" t="s">
        <v>159</v>
      </c>
      <c r="C4" s="398"/>
      <c r="D4" s="398"/>
      <c r="E4" s="399"/>
      <c r="F4" s="190" t="s">
        <v>160</v>
      </c>
      <c r="G4" s="190" t="s">
        <v>161</v>
      </c>
      <c r="H4" s="188" t="s">
        <v>210</v>
      </c>
      <c r="I4" s="190" t="s">
        <v>211</v>
      </c>
      <c r="J4" s="191" t="s">
        <v>124</v>
      </c>
      <c r="K4" s="191" t="s">
        <v>212</v>
      </c>
    </row>
    <row r="5" spans="1:193" ht="14.45" customHeight="1" x14ac:dyDescent="0.25">
      <c r="A5" s="80">
        <v>690001</v>
      </c>
      <c r="B5" s="394" t="str">
        <f>VLOOKUP(A5,'Tabela de Códigos e Valores'!A:B,2,FALSE)</f>
        <v>Auxiliar de limpeza - diurno - 44 horas semanais (segunda a sexta-feira)</v>
      </c>
      <c r="C5" s="395"/>
      <c r="D5" s="395"/>
      <c r="E5" s="396"/>
      <c r="F5" s="176" t="str">
        <f>VLOOKUP($A5,'Tabela de Códigos e Valores'!$A:$M,5,FALSE)</f>
        <v>Posto</v>
      </c>
      <c r="G5" s="176" t="str">
        <f>VLOOKUP($A5,'Tabela de Códigos e Valores'!$A:$M,6,FALSE)</f>
        <v>Mensal</v>
      </c>
      <c r="H5" s="239">
        <f>SUMIFS('Relatório Custo'!$I:$I,'Relatório Custo'!$C:$C,$A5,'Relatório Custo'!$B:$B,'Custo  Resumido por local'!$C$1)</f>
        <v>7</v>
      </c>
      <c r="I5" s="81">
        <f>IF(F5="Posto",SUMIFS('Relatório Custo'!$X:$X,'Relatório Custo'!$C:$C,$A5,'Relatório Custo'!$B:$B,'Custo  Resumido por local'!$C$1),0)</f>
        <v>0</v>
      </c>
      <c r="J5" s="81">
        <f>SUMIFS('Relatório Custo'!$T:$T,'Relatório Custo'!$C:$C,$A5,'Relatório Custo'!$B:$B,'Custo  Resumido por local'!$C$1)</f>
        <v>0</v>
      </c>
      <c r="K5" s="81">
        <f>SUMIFS('Relatório Custo'!$V:$V,'Relatório Custo'!$C:$C,$A5,'Relatório Custo'!$B:$B,'Custo  Resumido por local'!$C$1)</f>
        <v>0</v>
      </c>
      <c r="L5" s="82"/>
      <c r="M5" s="82"/>
      <c r="N5" s="83"/>
    </row>
    <row r="6" spans="1:193" x14ac:dyDescent="0.25">
      <c r="A6" s="80">
        <v>690002</v>
      </c>
      <c r="B6" s="394" t="str">
        <f>VLOOKUP(A6,'Tabela de Códigos e Valores'!A:B,2,FALSE)</f>
        <v>Auxiliar de limpeza - diurno - 24 horas  semanais</v>
      </c>
      <c r="C6" s="395"/>
      <c r="D6" s="395"/>
      <c r="E6" s="396"/>
      <c r="F6" s="176" t="str">
        <f>VLOOKUP($A6,'Tabela de Códigos e Valores'!$A:$M,5,FALSE)</f>
        <v>Posto</v>
      </c>
      <c r="G6" s="176" t="str">
        <f>VLOOKUP($A6,'Tabela de Códigos e Valores'!$A:$M,6,FALSE)</f>
        <v>Mensal</v>
      </c>
      <c r="H6" s="239">
        <f>SUMIFS('Relatório Custo'!$I:$I,'Relatório Custo'!$C:$C,$A6,'Relatório Custo'!$B:$B,'Custo  Resumido por local'!$C$1)</f>
        <v>1</v>
      </c>
      <c r="I6" s="81">
        <f>IF(F6="Posto",SUMIFS('Relatório Custo'!$X:$X,'Relatório Custo'!$C:$C,$A6,'Relatório Custo'!$B:$B,'Custo  Resumido por local'!$C$1),0)</f>
        <v>0</v>
      </c>
      <c r="J6" s="81">
        <f>SUMIFS('Relatório Custo'!$T:$T,'Relatório Custo'!$C:$C,$A6,'Relatório Custo'!$B:$B,'Custo  Resumido por local'!$C$1)</f>
        <v>0</v>
      </c>
      <c r="K6" s="81">
        <f>SUMIFS('Relatório Custo'!$V:$V,'Relatório Custo'!$C:$C,$A6,'Relatório Custo'!$B:$B,'Custo  Resumido por local'!$C$1)</f>
        <v>0</v>
      </c>
      <c r="L6" s="82"/>
      <c r="M6" s="82"/>
    </row>
    <row r="7" spans="1:193" s="86" customFormat="1" x14ac:dyDescent="0.25">
      <c r="A7" s="80">
        <v>690020</v>
      </c>
      <c r="B7" s="394" t="str">
        <f>VLOOKUP(A7,'Tabela de Códigos e Valores'!A:B,2,FALSE)</f>
        <v>Serviço de Jardinagem</v>
      </c>
      <c r="C7" s="395"/>
      <c r="D7" s="395"/>
      <c r="E7" s="396"/>
      <c r="F7" s="176" t="str">
        <f>VLOOKUP($A7,'Tabela de Códigos e Valores'!$A:$M,5,FALSE)</f>
        <v>M2</v>
      </c>
      <c r="G7" s="176" t="str">
        <f>VLOOKUP($A7,'Tabela de Códigos e Valores'!$A:$M,6,FALSE)</f>
        <v>Mensal</v>
      </c>
      <c r="H7" s="239">
        <f>SUMIFS('Relatório Custo'!$I:$I,'Relatório Custo'!$C:$C,$A7,'Relatório Custo'!$B:$B,'Custo  Resumido por local'!$C$1)</f>
        <v>34</v>
      </c>
      <c r="I7" s="81">
        <f>IF(F7="Posto",SUMIFS('Relatório Custo'!$X:$X,'Relatório Custo'!$C:$C,$A7,'Relatório Custo'!$B:$B,'Custo  Resumido por local'!$C$1),0)</f>
        <v>0</v>
      </c>
      <c r="J7" s="81">
        <f>SUMIFS('Relatório Custo'!$T:$T,'Relatório Custo'!$C:$C,$A7,'Relatório Custo'!$B:$B,'Custo  Resumido por local'!$C$1)</f>
        <v>0</v>
      </c>
      <c r="K7" s="81">
        <f>SUMIFS('Relatório Custo'!$V:$V,'Relatório Custo'!$C:$C,$A7,'Relatório Custo'!$B:$B,'Custo  Resumido por local'!$C$1)</f>
        <v>0</v>
      </c>
      <c r="L7" s="84"/>
      <c r="M7" s="84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</row>
    <row r="8" spans="1:193" ht="14.45" customHeight="1" x14ac:dyDescent="0.25">
      <c r="A8" s="80">
        <v>690021</v>
      </c>
      <c r="B8" s="394" t="str">
        <f>VLOOKUP(A8,'Tabela de Códigos e Valores'!A:B,2,FALSE)</f>
        <v>Serviço de limpeza de vidros com exposição à situação de risco</v>
      </c>
      <c r="C8" s="395"/>
      <c r="D8" s="395"/>
      <c r="E8" s="396"/>
      <c r="F8" s="176" t="str">
        <f>VLOOKUP($A8,'Tabela de Códigos e Valores'!$A:$M,5,FALSE)</f>
        <v>M2</v>
      </c>
      <c r="G8" s="176" t="str">
        <f>VLOOKUP($A8,'Tabela de Códigos e Valores'!$A:$M,6,FALSE)</f>
        <v>Trimestral</v>
      </c>
      <c r="H8" s="239">
        <f>SUMIFS('Relatório Custo'!$I:$I,'Relatório Custo'!$C:$C,$A8,'Relatório Custo'!$B:$B,'Custo  Resumido por local'!$C$1)</f>
        <v>283</v>
      </c>
      <c r="I8" s="81">
        <f>IF(F8="Posto",SUMIFS('Relatório Custo'!$X:$X,'Relatório Custo'!$C:$C,$A8,'Relatório Custo'!$B:$B,'Custo  Resumido por local'!$C$1),0)</f>
        <v>0</v>
      </c>
      <c r="J8" s="81">
        <f>SUMIFS('Relatório Custo'!$T:$T,'Relatório Custo'!$C:$C,$A8,'Relatório Custo'!$B:$B,'Custo  Resumido por local'!$C$1)</f>
        <v>0</v>
      </c>
      <c r="K8" s="81">
        <f>SUMIFS('Relatório Custo'!$V:$V,'Relatório Custo'!$C:$C,$A8,'Relatório Custo'!$B:$B,'Custo  Resumido por local'!$C$1)</f>
        <v>0</v>
      </c>
      <c r="L8" s="82"/>
      <c r="M8" s="82"/>
    </row>
    <row r="9" spans="1:193" ht="14.45" customHeight="1" x14ac:dyDescent="0.25">
      <c r="A9" s="80">
        <v>690029</v>
      </c>
      <c r="B9" s="394" t="str">
        <f>VLOOKUP(A9,'Tabela de Códigos e Valores'!A:B,2,FALSE)</f>
        <v>Serviço de limpeza de vidros sem exposição à situação de risco</v>
      </c>
      <c r="C9" s="395"/>
      <c r="D9" s="395"/>
      <c r="E9" s="396"/>
      <c r="F9" s="176" t="str">
        <f>VLOOKUP($A9,'Tabela de Códigos e Valores'!$A:$M,5,FALSE)</f>
        <v>M2</v>
      </c>
      <c r="G9" s="176" t="str">
        <f>VLOOKUP($A9,'Tabela de Códigos e Valores'!$A:$M,6,FALSE)</f>
        <v>Trimestral</v>
      </c>
      <c r="H9" s="239">
        <f>SUMIFS('Relatório Custo'!$I:$I,'Relatório Custo'!$C:$C,$A9,'Relatório Custo'!$B:$B,'Custo  Resumido por local'!$C$1)</f>
        <v>0</v>
      </c>
      <c r="I9" s="81">
        <f>IF(F9="Posto",SUMIFS('Relatório Custo'!$X:$X,'Relatório Custo'!$C:$C,$A9,'Relatório Custo'!$B:$B,'Custo  Resumido por local'!$C$1),0)</f>
        <v>0</v>
      </c>
      <c r="J9" s="81">
        <f>SUMIFS('Relatório Custo'!$T:$T,'Relatório Custo'!$C:$C,$A9,'Relatório Custo'!$B:$B,'Custo  Resumido por local'!$C$1)</f>
        <v>0</v>
      </c>
      <c r="K9" s="81">
        <f>SUMIFS('Relatório Custo'!$V:$V,'Relatório Custo'!$C:$C,$A9,'Relatório Custo'!$B:$B,'Custo  Resumido por local'!$C$1)</f>
        <v>0</v>
      </c>
      <c r="L9" s="82"/>
      <c r="M9" s="82"/>
    </row>
    <row r="10" spans="1:193" s="86" customFormat="1" ht="14.45" customHeight="1" x14ac:dyDescent="0.25">
      <c r="A10" s="80">
        <v>690037</v>
      </c>
      <c r="B10" s="394" t="str">
        <f>VLOOKUP(A10,'Tabela de Códigos e Valores'!A:B,2,FALSE)</f>
        <v>Agente de Higienização (Tempo Integral) - (40%) - 44 horas semanais</v>
      </c>
      <c r="C10" s="395"/>
      <c r="D10" s="395"/>
      <c r="E10" s="396"/>
      <c r="F10" s="176" t="str">
        <f>VLOOKUP($A10,'Tabela de Códigos e Valores'!$A:$M,5,FALSE)</f>
        <v>Posto</v>
      </c>
      <c r="G10" s="176" t="str">
        <f>VLOOKUP($A10,'Tabela de Códigos e Valores'!$A:$M,6,FALSE)</f>
        <v>Mensal</v>
      </c>
      <c r="H10" s="239">
        <f>SUMIFS('Relatório Custo'!$I:$I,'Relatório Custo'!$C:$C,$A10,'Relatório Custo'!$B:$B,'Custo  Resumido por local'!$C$1)</f>
        <v>1</v>
      </c>
      <c r="I10" s="81">
        <f>IF(F10="Posto",SUMIFS('Relatório Custo'!$X:$X,'Relatório Custo'!$C:$C,$A10,'Relatório Custo'!$B:$B,'Custo  Resumido por local'!$C$1),0)</f>
        <v>0</v>
      </c>
      <c r="J10" s="81">
        <f>SUMIFS('Relatório Custo'!$T:$T,'Relatório Custo'!$C:$C,$A10,'Relatório Custo'!$B:$B,'Custo  Resumido por local'!$C$1)</f>
        <v>0</v>
      </c>
      <c r="K10" s="81">
        <f>SUMIFS('Relatório Custo'!$V:$V,'Relatório Custo'!$C:$C,$A10,'Relatório Custo'!$B:$B,'Custo  Resumido por local'!$C$1)</f>
        <v>0</v>
      </c>
      <c r="L10" s="84"/>
      <c r="M10" s="84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</row>
    <row r="11" spans="1:193" ht="14.45" customHeight="1" x14ac:dyDescent="0.25">
      <c r="A11" s="80">
        <v>690038</v>
      </c>
      <c r="B11" s="394" t="str">
        <f>VLOOKUP(A11,'Tabela de Códigos e Valores'!A:B,2,FALSE)</f>
        <v>Agente de Higienização (Tempo Integral) - (40%) - 24 horas semanais</v>
      </c>
      <c r="C11" s="395"/>
      <c r="D11" s="395"/>
      <c r="E11" s="396"/>
      <c r="F11" s="176" t="str">
        <f>VLOOKUP($A11,'Tabela de Códigos e Valores'!$A:$M,5,FALSE)</f>
        <v>Posto</v>
      </c>
      <c r="G11" s="176" t="str">
        <f>VLOOKUP($A11,'Tabela de Códigos e Valores'!$A:$M,6,FALSE)</f>
        <v>Mensal</v>
      </c>
      <c r="H11" s="239">
        <f>SUMIFS('Relatório Custo'!$I:$I,'Relatório Custo'!$C:$C,$A11,'Relatório Custo'!$B:$B,'Custo  Resumido por local'!$C$1)</f>
        <v>0</v>
      </c>
      <c r="I11" s="81">
        <f>IF(F11="Posto",SUMIFS('Relatório Custo'!$X:$X,'Relatório Custo'!$C:$C,$A11,'Relatório Custo'!$B:$B,'Custo  Resumido por local'!$C$1),0)</f>
        <v>0</v>
      </c>
      <c r="J11" s="81">
        <f>SUMIFS('Relatório Custo'!$T:$T,'Relatório Custo'!$C:$C,$A11,'Relatório Custo'!$B:$B,'Custo  Resumido por local'!$C$1)</f>
        <v>0</v>
      </c>
      <c r="K11" s="81">
        <f>SUMIFS('Relatório Custo'!$V:$V,'Relatório Custo'!$C:$C,$A11,'Relatório Custo'!$B:$B,'Custo  Resumido por local'!$C$1)</f>
        <v>0</v>
      </c>
      <c r="L11" s="82"/>
      <c r="M11" s="82"/>
    </row>
    <row r="12" spans="1:193" x14ac:dyDescent="0.25">
      <c r="A12" s="80">
        <v>690054</v>
      </c>
      <c r="B12" s="394" t="str">
        <f>VLOOKUP(A12,'Tabela de Códigos e Valores'!A:B,2,FALSE)</f>
        <v>Líder até 10 subordinados - diurno - 44 horas semanais</v>
      </c>
      <c r="C12" s="395"/>
      <c r="D12" s="395"/>
      <c r="E12" s="396"/>
      <c r="F12" s="176" t="str">
        <f>VLOOKUP($A12,'Tabela de Códigos e Valores'!$A:$M,5,FALSE)</f>
        <v>Posto</v>
      </c>
      <c r="G12" s="176" t="str">
        <f>VLOOKUP($A12,'Tabela de Códigos e Valores'!$A:$M,6,FALSE)</f>
        <v>Mensal</v>
      </c>
      <c r="H12" s="239">
        <f>SUMIFS('Relatório Custo'!$I:$I,'Relatório Custo'!$C:$C,$A12,'Relatório Custo'!$B:$B,'Custo  Resumido por local'!$C$1)</f>
        <v>1</v>
      </c>
      <c r="I12" s="81">
        <f>IF(F12="Posto",SUMIFS('Relatório Custo'!$X:$X,'Relatório Custo'!$C:$C,$A12,'Relatório Custo'!$B:$B,'Custo  Resumido por local'!$C$1),0)</f>
        <v>0</v>
      </c>
      <c r="J12" s="81">
        <f>SUMIFS('Relatório Custo'!$T:$T,'Relatório Custo'!$C:$C,$A12,'Relatório Custo'!$B:$B,'Custo  Resumido por local'!$C$1)</f>
        <v>0</v>
      </c>
      <c r="K12" s="81">
        <f>SUMIFS('Relatório Custo'!$V:$V,'Relatório Custo'!$C:$C,$A12,'Relatório Custo'!$B:$B,'Custo  Resumido por local'!$C$1)</f>
        <v>0</v>
      </c>
      <c r="L12" s="82"/>
      <c r="M12" s="82"/>
    </row>
    <row r="13" spans="1:193" ht="14.45" customHeight="1" x14ac:dyDescent="0.25">
      <c r="A13" s="80">
        <v>690056</v>
      </c>
      <c r="B13" s="394" t="str">
        <f>VLOOKUP(A13,'Tabela de Códigos e Valores'!A:B,2,FALSE)</f>
        <v>Encarregado(a) 11 ou mais subordinados - diurno - 44 horas semanais</v>
      </c>
      <c r="C13" s="395"/>
      <c r="D13" s="395"/>
      <c r="E13" s="396"/>
      <c r="F13" s="176" t="str">
        <f>VLOOKUP($A13,'Tabela de Códigos e Valores'!$A:$M,5,FALSE)</f>
        <v>Posto</v>
      </c>
      <c r="G13" s="176" t="str">
        <f>VLOOKUP($A13,'Tabela de Códigos e Valores'!$A:$M,6,FALSE)</f>
        <v>Mensal</v>
      </c>
      <c r="H13" s="239">
        <f>SUMIFS('Relatório Custo'!$I:$I,'Relatório Custo'!$C:$C,$A13,'Relatório Custo'!$B:$B,'Custo  Resumido por local'!$C$1)</f>
        <v>0</v>
      </c>
      <c r="I13" s="81">
        <f>IF(F13="Posto",SUMIFS('Relatório Custo'!$X:$X,'Relatório Custo'!$C:$C,$A13,'Relatório Custo'!$B:$B,'Custo  Resumido por local'!$C$1),0)</f>
        <v>0</v>
      </c>
      <c r="J13" s="81">
        <f>SUMIFS('Relatório Custo'!$T:$T,'Relatório Custo'!$C:$C,$A13,'Relatório Custo'!$B:$B,'Custo  Resumido por local'!$C$1)</f>
        <v>0</v>
      </c>
      <c r="K13" s="81">
        <f>SUMIFS('Relatório Custo'!$V:$V,'Relatório Custo'!$C:$C,$A13,'Relatório Custo'!$B:$B,'Custo  Resumido por local'!$C$1)</f>
        <v>0</v>
      </c>
      <c r="L13" s="82"/>
      <c r="M13" s="82"/>
    </row>
    <row r="14" spans="1:193" x14ac:dyDescent="0.25">
      <c r="A14" s="403" t="s">
        <v>213</v>
      </c>
      <c r="B14" s="404"/>
      <c r="C14" s="404"/>
      <c r="D14" s="404"/>
      <c r="E14" s="404"/>
      <c r="F14" s="404"/>
      <c r="G14" s="404"/>
      <c r="H14" s="405"/>
      <c r="I14" s="87">
        <f>ROUND(SUBTOTAL(9,I5:I13),2)</f>
        <v>0</v>
      </c>
      <c r="J14" s="87"/>
      <c r="K14" s="87">
        <f>ROUND(SUBTOTAL(9,K5:K13),2)</f>
        <v>0</v>
      </c>
      <c r="L14" s="88"/>
      <c r="M14" s="88"/>
      <c r="N14" s="88"/>
      <c r="O14" s="82"/>
    </row>
    <row r="15" spans="1:193" x14ac:dyDescent="0.25">
      <c r="A15" s="89" t="s">
        <v>214</v>
      </c>
      <c r="B15" s="90"/>
      <c r="C15" s="90"/>
      <c r="D15" s="235"/>
      <c r="E15" s="90"/>
      <c r="F15" s="90"/>
      <c r="G15" s="90"/>
      <c r="H15" s="90"/>
      <c r="I15" s="90"/>
      <c r="J15" s="90"/>
      <c r="K15" s="149"/>
      <c r="L15" s="82"/>
      <c r="M15" s="82"/>
      <c r="N15" s="82"/>
      <c r="O15" s="82"/>
    </row>
    <row r="16" spans="1:193" x14ac:dyDescent="0.25">
      <c r="A16" s="410" t="s">
        <v>81</v>
      </c>
      <c r="B16" s="411"/>
      <c r="C16" s="411"/>
      <c r="D16" s="411"/>
      <c r="E16" s="411"/>
      <c r="F16" s="411"/>
      <c r="G16" s="411"/>
      <c r="H16" s="411"/>
      <c r="I16" s="411"/>
      <c r="J16" s="411"/>
      <c r="K16" s="412"/>
    </row>
    <row r="17" spans="1:193" x14ac:dyDescent="0.25">
      <c r="A17" s="108" t="s">
        <v>215</v>
      </c>
      <c r="B17" s="170" t="s">
        <v>216</v>
      </c>
      <c r="C17" s="171"/>
      <c r="D17" s="171"/>
      <c r="E17" s="171"/>
      <c r="F17" s="171"/>
      <c r="G17" s="171"/>
      <c r="H17" s="171"/>
      <c r="I17" s="172"/>
      <c r="J17" s="176"/>
      <c r="K17" s="91">
        <f>$I$14</f>
        <v>0</v>
      </c>
    </row>
    <row r="18" spans="1:193" x14ac:dyDescent="0.25">
      <c r="A18" s="108" t="s">
        <v>217</v>
      </c>
      <c r="B18" s="170" t="s">
        <v>71</v>
      </c>
      <c r="C18" s="171"/>
      <c r="D18" s="171"/>
      <c r="E18" s="171"/>
      <c r="F18" s="171"/>
      <c r="G18" s="171"/>
      <c r="H18" s="171"/>
      <c r="I18" s="171"/>
      <c r="J18" s="92">
        <f>'Indicadores Financeiros'!$J$28</f>
        <v>8.9300000000000004E-2</v>
      </c>
      <c r="K18" s="431"/>
    </row>
    <row r="19" spans="1:193" x14ac:dyDescent="0.25">
      <c r="A19" s="108" t="s">
        <v>218</v>
      </c>
      <c r="B19" s="170" t="s">
        <v>74</v>
      </c>
      <c r="C19" s="171"/>
      <c r="D19" s="171"/>
      <c r="E19" s="171"/>
      <c r="F19" s="171"/>
      <c r="G19" s="171"/>
      <c r="H19" s="171"/>
      <c r="I19" s="171"/>
      <c r="J19" s="92">
        <f>'Indicadores Financeiros'!$J$55</f>
        <v>8.9300000000000004E-2</v>
      </c>
      <c r="K19" s="432"/>
    </row>
    <row r="20" spans="1:193" x14ac:dyDescent="0.25">
      <c r="A20" s="108" t="s">
        <v>219</v>
      </c>
      <c r="B20" s="170" t="s">
        <v>82</v>
      </c>
      <c r="C20" s="171"/>
      <c r="D20" s="171"/>
      <c r="E20" s="171"/>
      <c r="F20" s="171"/>
      <c r="G20" s="171"/>
      <c r="H20" s="171"/>
      <c r="I20" s="171"/>
      <c r="J20" s="92">
        <f>'Indicadores Financeiros'!$J$29</f>
        <v>2.98E-2</v>
      </c>
      <c r="K20" s="432"/>
    </row>
    <row r="21" spans="1:193" x14ac:dyDescent="0.25">
      <c r="A21" s="108" t="s">
        <v>220</v>
      </c>
      <c r="B21" s="170" t="s">
        <v>221</v>
      </c>
      <c r="C21" s="171"/>
      <c r="D21" s="171"/>
      <c r="E21" s="171"/>
      <c r="F21" s="172"/>
      <c r="G21" s="93"/>
      <c r="H21" s="94" t="s">
        <v>41</v>
      </c>
      <c r="I21" s="95">
        <f>'Indicadores Financeiros'!$J$25</f>
        <v>0.33800000000000008</v>
      </c>
      <c r="J21" s="92">
        <f>ROUND(I21*SUM(J18:J20),4)</f>
        <v>7.0400000000000004E-2</v>
      </c>
      <c r="K21" s="432"/>
    </row>
    <row r="22" spans="1:193" x14ac:dyDescent="0.25">
      <c r="A22" s="108" t="s">
        <v>222</v>
      </c>
      <c r="B22" s="170" t="s">
        <v>84</v>
      </c>
      <c r="C22" s="171"/>
      <c r="D22" s="171"/>
      <c r="E22" s="171"/>
      <c r="F22" s="171"/>
      <c r="G22" s="171"/>
      <c r="H22" s="171"/>
      <c r="I22" s="171"/>
      <c r="J22" s="92">
        <f>'Indicadores Financeiros'!$J$52</f>
        <v>3.4799999999999998E-2</v>
      </c>
      <c r="K22" s="433"/>
    </row>
    <row r="23" spans="1:193" x14ac:dyDescent="0.25">
      <c r="A23" s="415" t="s">
        <v>223</v>
      </c>
      <c r="B23" s="416"/>
      <c r="C23" s="416"/>
      <c r="D23" s="416"/>
      <c r="E23" s="416"/>
      <c r="F23" s="416"/>
      <c r="G23" s="416"/>
      <c r="H23" s="416"/>
      <c r="I23" s="417"/>
      <c r="J23" s="96">
        <f>ROUND(SUM(J18:J22),4)</f>
        <v>0.31359999999999999</v>
      </c>
      <c r="K23" s="97">
        <f>ROUND($J$23*$K$17,2)</f>
        <v>0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6.6" customHeight="1" x14ac:dyDescent="0.25">
      <c r="A24" s="173"/>
      <c r="B24" s="173"/>
      <c r="C24" s="173"/>
      <c r="D24" s="171"/>
      <c r="E24" s="173"/>
      <c r="F24" s="173"/>
      <c r="G24" s="173"/>
      <c r="H24" s="173"/>
      <c r="I24" s="173"/>
      <c r="J24" s="173"/>
      <c r="K24" s="146"/>
      <c r="L24" s="98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410" t="s">
        <v>224</v>
      </c>
      <c r="B25" s="418"/>
      <c r="C25" s="418"/>
      <c r="D25" s="418"/>
      <c r="E25" s="418"/>
      <c r="F25" s="418"/>
      <c r="G25" s="418"/>
      <c r="H25" s="418"/>
      <c r="I25" s="418"/>
      <c r="J25" s="418"/>
      <c r="K25" s="414"/>
      <c r="L25" s="98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424" t="s">
        <v>225</v>
      </c>
      <c r="B26" s="425"/>
      <c r="C26" s="419" t="s">
        <v>161</v>
      </c>
      <c r="D26" s="420"/>
      <c r="E26" s="420"/>
      <c r="F26" s="420"/>
      <c r="G26" s="420"/>
      <c r="H26" s="421"/>
      <c r="I26" s="422" t="s">
        <v>226</v>
      </c>
      <c r="J26" s="422" t="s">
        <v>227</v>
      </c>
      <c r="K26" s="422" t="s">
        <v>228</v>
      </c>
      <c r="L26" s="98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426"/>
      <c r="B27" s="427"/>
      <c r="C27" s="397" t="s">
        <v>229</v>
      </c>
      <c r="D27" s="399"/>
      <c r="E27" s="397" t="s">
        <v>230</v>
      </c>
      <c r="F27" s="399"/>
      <c r="G27" s="419" t="s">
        <v>231</v>
      </c>
      <c r="H27" s="421"/>
      <c r="I27" s="423"/>
      <c r="J27" s="423"/>
      <c r="K27" s="423"/>
      <c r="L27" s="98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13">
        <v>1</v>
      </c>
      <c r="B28" s="414"/>
      <c r="C28" s="253">
        <f>IF(A28&lt;='Indicadores Financeiros'!$F$14,SUMIFS('Relatório Custo'!$T:$T,'Relatório Custo'!$F:$F,'Custo  Resumido por local'!$C$27,'Relatório Custo'!$U:$U,"&lt;="&amp;'Custo  Resumido por local'!$A28,'Relatório Custo'!$B:$B,'Custo  Resumido por local'!$C$1),0)</f>
        <v>0</v>
      </c>
      <c r="D28" s="254"/>
      <c r="E28" s="408"/>
      <c r="F28" s="409"/>
      <c r="G28" s="408"/>
      <c r="H28" s="409"/>
      <c r="I28" s="81">
        <f t="shared" ref="I28:I57" si="0">C28+E28+G28</f>
        <v>0</v>
      </c>
      <c r="J28" s="81">
        <f>IF(A28&lt;='Indicadores Financeiros'!$F$14,SUMIFS('Relatório Custo'!$X:$X,'Relatório Custo'!$U:$U,"&lt;="&amp;'Custo  Resumido por local'!$A28,'Relatório Custo'!$B:$B,'Custo  Resumido por local'!$C$1),0)</f>
        <v>0</v>
      </c>
      <c r="K28" s="110">
        <f>IF(A28&lt;='Indicadores Financeiros'!$F$14,SUMIFS('Relatório Custo'!$Y:$Y,'Relatório Custo'!$U:$U,"&lt;="&amp;'Custo  Resumido por local'!$A28,'Relatório Custo'!$B:$B,'Custo  Resumido por local'!$C$1),0)</f>
        <v>0</v>
      </c>
      <c r="L28" s="151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13">
        <v>2</v>
      </c>
      <c r="B29" s="414"/>
      <c r="C29" s="253">
        <f>IF(A29&lt;='Indicadores Financeiros'!$F$14,SUMIFS('Relatório Custo'!$T:$T,'Relatório Custo'!$F:$F,'Custo  Resumido por local'!$C$27,'Relatório Custo'!$U:$U,"&lt;="&amp;'Custo  Resumido por local'!$A29,'Relatório Custo'!$B:$B,'Custo  Resumido por local'!$C$1),0)</f>
        <v>0</v>
      </c>
      <c r="D29" s="254"/>
      <c r="E29" s="408">
        <f>IF(A29&lt;='Indicadores Financeiros'!$F$14,SUMIFS('Relatório Custo'!$T:$T,'Relatório Custo'!$F:$F,'Custo  Resumido por local'!$E$27,'Relatório Custo'!$U:$U,"&lt;="&amp;'Custo  Resumido por local'!$A29,'Relatório Custo'!$B:$B,'Custo  Resumido por local'!$C$1),0)</f>
        <v>0</v>
      </c>
      <c r="F29" s="409"/>
      <c r="G29" s="408"/>
      <c r="H29" s="409"/>
      <c r="I29" s="81">
        <f t="shared" si="0"/>
        <v>0</v>
      </c>
      <c r="J29" s="81">
        <f>IF(A29&lt;='Indicadores Financeiros'!$F$14,SUMIFS('Relatório Custo'!$X:$X,'Relatório Custo'!$U:$U,"&lt;="&amp;'Custo  Resumido por local'!$A29,'Relatório Custo'!$B:$B,'Custo  Resumido por local'!$C$1),0)</f>
        <v>0</v>
      </c>
      <c r="K29" s="110">
        <f>IF(A29&lt;='Indicadores Financeiros'!$F$14,SUMIFS('Relatório Custo'!$Y:$Y,'Relatório Custo'!$U:$U,"&lt;="&amp;'Custo  Resumido por local'!$A29,'Relatório Custo'!$B:$B,'Custo  Resumido por local'!$C$1),0)</f>
        <v>0</v>
      </c>
      <c r="L29" s="98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ht="13.9" customHeight="1" x14ac:dyDescent="0.25">
      <c r="A30" s="413">
        <v>3</v>
      </c>
      <c r="B30" s="414"/>
      <c r="C30" s="253">
        <f>IF(A30&lt;='Indicadores Financeiros'!$F$14,SUMIFS('Relatório Custo'!$T:$T,'Relatório Custo'!$F:$F,'Custo  Resumido por local'!$C$27,'Relatório Custo'!$U:$U,"&lt;="&amp;'Custo  Resumido por local'!$A30,'Relatório Custo'!$B:$B,'Custo  Resumido por local'!$C$1),0)</f>
        <v>0</v>
      </c>
      <c r="D30" s="254"/>
      <c r="E30" s="408"/>
      <c r="F30" s="409"/>
      <c r="G30" s="408"/>
      <c r="H30" s="409"/>
      <c r="I30" s="81">
        <f t="shared" si="0"/>
        <v>0</v>
      </c>
      <c r="J30" s="81">
        <f>IF(A30&lt;='Indicadores Financeiros'!$F$14,SUMIFS('Relatório Custo'!$X:$X,'Relatório Custo'!$U:$U,"&lt;="&amp;'Custo  Resumido por local'!$A30,'Relatório Custo'!$B:$B,'Custo  Resumido por local'!$C$1),0)</f>
        <v>0</v>
      </c>
      <c r="K30" s="110">
        <f>IF(A30&lt;='Indicadores Financeiros'!$F$14,SUMIFS('Relatório Custo'!$Y:$Y,'Relatório Custo'!$U:$U,"&lt;="&amp;'Custo  Resumido por local'!$A30,'Relatório Custo'!$B:$B,'Custo  Resumido por local'!$C$1),0)</f>
        <v>0</v>
      </c>
      <c r="L30" s="98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ht="13.9" customHeight="1" x14ac:dyDescent="0.25">
      <c r="A31" s="413">
        <v>4</v>
      </c>
      <c r="B31" s="414"/>
      <c r="C31" s="253">
        <f>IF(A31&lt;='Indicadores Financeiros'!$F$14,SUMIFS('Relatório Custo'!$T:$T,'Relatório Custo'!$F:$F,'Custo  Resumido por local'!$C$27,'Relatório Custo'!$U:$U,"&lt;="&amp;'Custo  Resumido por local'!$A31,'Relatório Custo'!$B:$B,'Custo  Resumido por local'!$C$1),0)</f>
        <v>0</v>
      </c>
      <c r="D31" s="254"/>
      <c r="E31" s="408"/>
      <c r="F31" s="409"/>
      <c r="G31" s="408"/>
      <c r="H31" s="409"/>
      <c r="I31" s="81">
        <f t="shared" si="0"/>
        <v>0</v>
      </c>
      <c r="J31" s="81">
        <f>IF(A31&lt;='Indicadores Financeiros'!$F$14,SUMIFS('Relatório Custo'!$X:$X,'Relatório Custo'!$U:$U,"&lt;="&amp;'Custo  Resumido por local'!$A31,'Relatório Custo'!$B:$B,'Custo  Resumido por local'!$C$1),0)</f>
        <v>0</v>
      </c>
      <c r="K31" s="110">
        <f>IF(A31&lt;='Indicadores Financeiros'!$F$14,SUMIFS('Relatório Custo'!$Y:$Y,'Relatório Custo'!$U:$U,"&lt;="&amp;'Custo  Resumido por local'!$A31,'Relatório Custo'!$B:$B,'Custo  Resumido por local'!$C$1),0)</f>
        <v>0</v>
      </c>
      <c r="L31" s="98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ht="13.9" customHeight="1" x14ac:dyDescent="0.25">
      <c r="A32" s="413">
        <v>5</v>
      </c>
      <c r="B32" s="414"/>
      <c r="C32" s="253">
        <f>IF(A32&lt;='Indicadores Financeiros'!$F$14,SUMIFS('Relatório Custo'!$T:$T,'Relatório Custo'!$F:$F,'Custo  Resumido por local'!$C$27,'Relatório Custo'!$U:$U,"&lt;="&amp;'Custo  Resumido por local'!$A32,'Relatório Custo'!$B:$B,'Custo  Resumido por local'!$C$1),0)</f>
        <v>0</v>
      </c>
      <c r="D32" s="254"/>
      <c r="E32" s="408">
        <f>IF(A32&lt;='Indicadores Financeiros'!$F$14,SUMIFS('Relatório Custo'!$T:$T,'Relatório Custo'!$F:$F,'Custo  Resumido por local'!$E$27,'Relatório Custo'!$U:$U,"&lt;="&amp;'Custo  Resumido por local'!$A32,'Relatório Custo'!$B:$B,'Custo  Resumido por local'!$C$1),0)</f>
        <v>0</v>
      </c>
      <c r="F32" s="409"/>
      <c r="G32" s="408"/>
      <c r="H32" s="409"/>
      <c r="I32" s="81">
        <f t="shared" si="0"/>
        <v>0</v>
      </c>
      <c r="J32" s="81">
        <f>IF(A32&lt;='Indicadores Financeiros'!$F$14,SUMIFS('Relatório Custo'!$X:$X,'Relatório Custo'!$U:$U,"&lt;="&amp;'Custo  Resumido por local'!$A32,'Relatório Custo'!$B:$B,'Custo  Resumido por local'!$C$1),0)</f>
        <v>0</v>
      </c>
      <c r="K32" s="110">
        <f>IF(A32&lt;='Indicadores Financeiros'!$F$14,SUMIFS('Relatório Custo'!$Y:$Y,'Relatório Custo'!$U:$U,"&lt;="&amp;'Custo  Resumido por local'!$A32,'Relatório Custo'!$B:$B,'Custo  Resumido por local'!$C$1),0)</f>
        <v>0</v>
      </c>
      <c r="L32" s="98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ht="13.9" customHeight="1" x14ac:dyDescent="0.25">
      <c r="A33" s="413">
        <v>6</v>
      </c>
      <c r="B33" s="414"/>
      <c r="C33" s="253">
        <f>IF(A33&lt;='Indicadores Financeiros'!$F$14,SUMIFS('Relatório Custo'!$T:$T,'Relatório Custo'!$F:$F,'Custo  Resumido por local'!$C$27,'Relatório Custo'!$U:$U,"&lt;="&amp;'Custo  Resumido por local'!$A33,'Relatório Custo'!$B:$B,'Custo  Resumido por local'!$C$1),0)</f>
        <v>0</v>
      </c>
      <c r="D33" s="254"/>
      <c r="E33" s="408"/>
      <c r="F33" s="409"/>
      <c r="G33" s="408"/>
      <c r="H33" s="409"/>
      <c r="I33" s="81">
        <f t="shared" si="0"/>
        <v>0</v>
      </c>
      <c r="J33" s="81">
        <f>IF(A33&lt;='Indicadores Financeiros'!$F$14,SUMIFS('Relatório Custo'!$X:$X,'Relatório Custo'!$U:$U,"&lt;="&amp;'Custo  Resumido por local'!$A33,'Relatório Custo'!$B:$B,'Custo  Resumido por local'!$C$1),0)</f>
        <v>0</v>
      </c>
      <c r="K33" s="110">
        <f>IF(A33&lt;='Indicadores Financeiros'!$F$14,SUMIFS('Relatório Custo'!$Y:$Y,'Relatório Custo'!$U:$U,"&lt;="&amp;'Custo  Resumido por local'!$A33,'Relatório Custo'!$B:$B,'Custo  Resumido por local'!$C$1),0)</f>
        <v>0</v>
      </c>
      <c r="L33" s="98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ht="13.9" customHeight="1" x14ac:dyDescent="0.25">
      <c r="A34" s="413">
        <v>7</v>
      </c>
      <c r="B34" s="414"/>
      <c r="C34" s="253">
        <f>IF(A34&lt;='Indicadores Financeiros'!$F$14,SUMIFS('Relatório Custo'!$T:$T,'Relatório Custo'!$F:$F,'Custo  Resumido por local'!$C$27,'Relatório Custo'!$U:$U,"&lt;="&amp;'Custo  Resumido por local'!$A34,'Relatório Custo'!$B:$B,'Custo  Resumido por local'!$C$1),0)</f>
        <v>0</v>
      </c>
      <c r="D34" s="254"/>
      <c r="E34" s="408"/>
      <c r="F34" s="409"/>
      <c r="G34" s="408"/>
      <c r="H34" s="409"/>
      <c r="I34" s="81">
        <f t="shared" si="0"/>
        <v>0</v>
      </c>
      <c r="J34" s="81">
        <f>IF(A34&lt;='Indicadores Financeiros'!$F$14,SUMIFS('Relatório Custo'!$X:$X,'Relatório Custo'!$U:$U,"&lt;="&amp;'Custo  Resumido por local'!$A34,'Relatório Custo'!$B:$B,'Custo  Resumido por local'!$C$1),0)</f>
        <v>0</v>
      </c>
      <c r="K34" s="110">
        <f>IF(A34&lt;='Indicadores Financeiros'!$F$14,SUMIFS('Relatório Custo'!$Y:$Y,'Relatório Custo'!$U:$U,"&lt;="&amp;'Custo  Resumido por local'!$A34,'Relatório Custo'!$B:$B,'Custo  Resumido por local'!$C$1),0)</f>
        <v>0</v>
      </c>
      <c r="L34" s="98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ht="13.9" customHeight="1" x14ac:dyDescent="0.25">
      <c r="A35" s="413">
        <v>8</v>
      </c>
      <c r="B35" s="414"/>
      <c r="C35" s="253">
        <f>IF(A35&lt;='Indicadores Financeiros'!$F$14,SUMIFS('Relatório Custo'!$T:$T,'Relatório Custo'!$F:$F,'Custo  Resumido por local'!$C$27,'Relatório Custo'!$U:$U,"&lt;="&amp;'Custo  Resumido por local'!$A35,'Relatório Custo'!$B:$B,'Custo  Resumido por local'!$C$1),0)</f>
        <v>0</v>
      </c>
      <c r="D35" s="254"/>
      <c r="E35" s="408">
        <f>IF(A35&lt;='Indicadores Financeiros'!$F$14,SUMIFS('Relatório Custo'!$T:$T,'Relatório Custo'!$F:$F,'Custo  Resumido por local'!$E$27,'Relatório Custo'!$U:$U,"&lt;="&amp;'Custo  Resumido por local'!$A35,'Relatório Custo'!$B:$B,'Custo  Resumido por local'!$C$1),0)</f>
        <v>0</v>
      </c>
      <c r="F35" s="409"/>
      <c r="G35" s="408"/>
      <c r="H35" s="409"/>
      <c r="I35" s="81">
        <f t="shared" si="0"/>
        <v>0</v>
      </c>
      <c r="J35" s="81">
        <f>IF(A35&lt;='Indicadores Financeiros'!$F$14,SUMIFS('Relatório Custo'!$X:$X,'Relatório Custo'!$U:$U,"&lt;="&amp;'Custo  Resumido por local'!$A35,'Relatório Custo'!$B:$B,'Custo  Resumido por local'!$C$1),0)</f>
        <v>0</v>
      </c>
      <c r="K35" s="110">
        <f>IF(A35&lt;='Indicadores Financeiros'!$F$14,SUMIFS('Relatório Custo'!$Y:$Y,'Relatório Custo'!$U:$U,"&lt;="&amp;'Custo  Resumido por local'!$A35,'Relatório Custo'!$B:$B,'Custo  Resumido por local'!$C$1),0)</f>
        <v>0</v>
      </c>
      <c r="L35" s="98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ht="13.9" customHeight="1" x14ac:dyDescent="0.25">
      <c r="A36" s="413">
        <v>9</v>
      </c>
      <c r="B36" s="414"/>
      <c r="C36" s="253">
        <f>IF(A36&lt;='Indicadores Financeiros'!$F$14,SUMIFS('Relatório Custo'!$T:$T,'Relatório Custo'!$F:$F,'Custo  Resumido por local'!$C$27,'Relatório Custo'!$U:$U,"&lt;="&amp;'Custo  Resumido por local'!$A36,'Relatório Custo'!$B:$B,'Custo  Resumido por local'!$C$1),0)</f>
        <v>0</v>
      </c>
      <c r="D36" s="254"/>
      <c r="E36" s="408"/>
      <c r="F36" s="409"/>
      <c r="G36" s="408"/>
      <c r="H36" s="409"/>
      <c r="I36" s="81">
        <f t="shared" si="0"/>
        <v>0</v>
      </c>
      <c r="J36" s="81">
        <f>IF(A36&lt;='Indicadores Financeiros'!$F$14,SUMIFS('Relatório Custo'!$X:$X,'Relatório Custo'!$U:$U,"&lt;="&amp;'Custo  Resumido por local'!$A36,'Relatório Custo'!$B:$B,'Custo  Resumido por local'!$C$1),0)</f>
        <v>0</v>
      </c>
      <c r="K36" s="110">
        <f>IF(A36&lt;='Indicadores Financeiros'!$F$14,SUMIFS('Relatório Custo'!$Y:$Y,'Relatório Custo'!$U:$U,"&lt;="&amp;'Custo  Resumido por local'!$A36,'Relatório Custo'!$B:$B,'Custo  Resumido por local'!$C$1),0)</f>
        <v>0</v>
      </c>
      <c r="L36" s="98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ht="13.9" customHeight="1" x14ac:dyDescent="0.25">
      <c r="A37" s="413">
        <v>10</v>
      </c>
      <c r="B37" s="414"/>
      <c r="C37" s="253">
        <f>IF(A37&lt;='Indicadores Financeiros'!$F$14,SUMIFS('Relatório Custo'!$T:$T,'Relatório Custo'!$F:$F,'Custo  Resumido por local'!$C$27,'Relatório Custo'!$U:$U,"&lt;="&amp;'Custo  Resumido por local'!$A37,'Relatório Custo'!$B:$B,'Custo  Resumido por local'!$C$1),0)</f>
        <v>0</v>
      </c>
      <c r="D37" s="254"/>
      <c r="E37" s="408"/>
      <c r="F37" s="409"/>
      <c r="G37" s="408"/>
      <c r="H37" s="409"/>
      <c r="I37" s="81">
        <f t="shared" si="0"/>
        <v>0</v>
      </c>
      <c r="J37" s="81">
        <f>IF(A37&lt;='Indicadores Financeiros'!$F$14,SUMIFS('Relatório Custo'!$X:$X,'Relatório Custo'!$U:$U,"&lt;="&amp;'Custo  Resumido por local'!$A37,'Relatório Custo'!$B:$B,'Custo  Resumido por local'!$C$1),0)</f>
        <v>0</v>
      </c>
      <c r="K37" s="110">
        <f>IF(A37&lt;='Indicadores Financeiros'!$F$14,SUMIFS('Relatório Custo'!$Y:$Y,'Relatório Custo'!$U:$U,"&lt;="&amp;'Custo  Resumido por local'!$A37,'Relatório Custo'!$B:$B,'Custo  Resumido por local'!$C$1),0)</f>
        <v>0</v>
      </c>
      <c r="L37" s="98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ht="13.9" customHeight="1" x14ac:dyDescent="0.25">
      <c r="A38" s="413">
        <v>11</v>
      </c>
      <c r="B38" s="414"/>
      <c r="C38" s="253">
        <f>IF(A38&lt;='Indicadores Financeiros'!$F$14,SUMIFS('Relatório Custo'!$T:$T,'Relatório Custo'!$F:$F,'Custo  Resumido por local'!$C$27,'Relatório Custo'!$U:$U,"&lt;="&amp;'Custo  Resumido por local'!$A38,'Relatório Custo'!$B:$B,'Custo  Resumido por local'!$C$1),0)</f>
        <v>0</v>
      </c>
      <c r="D38" s="254"/>
      <c r="E38" s="408">
        <f>IF(A38&lt;='Indicadores Financeiros'!$F$14,SUMIFS('Relatório Custo'!$T:$T,'Relatório Custo'!$F:$F,'Custo  Resumido por local'!$E$27,'Relatório Custo'!$U:$U,"&lt;="&amp;'Custo  Resumido por local'!$A38,'Relatório Custo'!$B:$B,'Custo  Resumido por local'!$C$1),0)</f>
        <v>0</v>
      </c>
      <c r="F38" s="409"/>
      <c r="G38" s="408"/>
      <c r="H38" s="409"/>
      <c r="I38" s="81">
        <f t="shared" si="0"/>
        <v>0</v>
      </c>
      <c r="J38" s="81">
        <f>IF(A38&lt;='Indicadores Financeiros'!$F$14,SUMIFS('Relatório Custo'!$X:$X,'Relatório Custo'!$U:$U,"&lt;="&amp;'Custo  Resumido por local'!$A38,'Relatório Custo'!$B:$B,'Custo  Resumido por local'!$C$1),0)</f>
        <v>0</v>
      </c>
      <c r="K38" s="110">
        <f>IF(A38&lt;='Indicadores Financeiros'!$F$14,SUMIFS('Relatório Custo'!$Y:$Y,'Relatório Custo'!$U:$U,"&lt;="&amp;'Custo  Resumido por local'!$A38,'Relatório Custo'!$B:$B,'Custo  Resumido por local'!$C$1),0)</f>
        <v>0</v>
      </c>
      <c r="L38" s="9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ht="13.9" customHeight="1" x14ac:dyDescent="0.25">
      <c r="A39" s="413">
        <v>12</v>
      </c>
      <c r="B39" s="414"/>
      <c r="C39" s="253">
        <f>IF(A39&lt;='Indicadores Financeiros'!$F$14,SUMIFS('Relatório Custo'!$T:$T,'Relatório Custo'!$F:$F,'Custo  Resumido por local'!$C$27,'Relatório Custo'!$U:$U,"&lt;="&amp;'Custo  Resumido por local'!$A39,'Relatório Custo'!$B:$B,'Custo  Resumido por local'!$C$1),0)</f>
        <v>0</v>
      </c>
      <c r="D39" s="254"/>
      <c r="E39" s="408"/>
      <c r="F39" s="409"/>
      <c r="G39" s="408">
        <f>IF(A39&lt;='Indicadores Financeiros'!$F$14,SUMIFS('Relatório Custo'!$T:$T,'Relatório Custo'!$F:$F,'Custo  Resumido por local'!$G$27,'Relatório Custo'!$U:$U,"&lt;="&amp;'Custo  Resumido por local'!$A39,'Relatório Custo'!$B:$B,'Custo  Resumido por local'!$C$1),0)</f>
        <v>0</v>
      </c>
      <c r="H39" s="409"/>
      <c r="I39" s="81">
        <f t="shared" si="0"/>
        <v>0</v>
      </c>
      <c r="J39" s="81">
        <f>IF(A39&lt;='Indicadores Financeiros'!$F$14,SUMIFS('Relatório Custo'!$X:$X,'Relatório Custo'!$U:$U,"&lt;="&amp;'Custo  Resumido por local'!$A39,'Relatório Custo'!$B:$B,'Custo  Resumido por local'!$C$1),0)</f>
        <v>0</v>
      </c>
      <c r="K39" s="110">
        <f>IF(A39&lt;='Indicadores Financeiros'!$F$14,SUMIFS('Relatório Custo'!$Y:$Y,'Relatório Custo'!$U:$U,"&lt;="&amp;'Custo  Resumido por local'!$A39,'Relatório Custo'!$B:$B,'Custo  Resumido por local'!$C$1),0)</f>
        <v>0</v>
      </c>
      <c r="L39" s="98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ht="13.9" customHeight="1" x14ac:dyDescent="0.25">
      <c r="A40" s="413">
        <v>13</v>
      </c>
      <c r="B40" s="414"/>
      <c r="C40" s="253">
        <f>IF(A40&lt;='Indicadores Financeiros'!$F$14,SUMIFS('Relatório Custo'!$T:$T,'Relatório Custo'!$F:$F,'Custo  Resumido por local'!$C$27,'Relatório Custo'!$U:$U,"&lt;="&amp;'Custo  Resumido por local'!$A40,'Relatório Custo'!$B:$B,'Custo  Resumido por local'!$C$1),0)</f>
        <v>0</v>
      </c>
      <c r="D40" s="254"/>
      <c r="E40" s="408"/>
      <c r="F40" s="409"/>
      <c r="G40" s="408"/>
      <c r="H40" s="409"/>
      <c r="I40" s="81">
        <f t="shared" si="0"/>
        <v>0</v>
      </c>
      <c r="J40" s="81">
        <f>IF(A40&lt;='Indicadores Financeiros'!$F$14,SUMIFS('Relatório Custo'!$X:$X,'Relatório Custo'!$U:$U,"&lt;="&amp;'Custo  Resumido por local'!$A40,'Relatório Custo'!$B:$B,'Custo  Resumido por local'!$C$1),0)</f>
        <v>0</v>
      </c>
      <c r="K40" s="110">
        <f>IF(A40&lt;='Indicadores Financeiros'!$F$14,SUMIFS('Relatório Custo'!$Y:$Y,'Relatório Custo'!$U:$U,"&lt;="&amp;'Custo  Resumido por local'!$A40,'Relatório Custo'!$B:$B,'Custo  Resumido por local'!$C$1),0)</f>
        <v>0</v>
      </c>
      <c r="L40" s="98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ht="13.9" customHeight="1" x14ac:dyDescent="0.25">
      <c r="A41" s="413">
        <v>14</v>
      </c>
      <c r="B41" s="414"/>
      <c r="C41" s="253">
        <f>IF(A41&lt;='Indicadores Financeiros'!$F$14,SUMIFS('Relatório Custo'!$T:$T,'Relatório Custo'!$F:$F,'Custo  Resumido por local'!$C$27,'Relatório Custo'!$U:$U,"&lt;="&amp;'Custo  Resumido por local'!$A41,'Relatório Custo'!$B:$B,'Custo  Resumido por local'!$C$1),0)</f>
        <v>0</v>
      </c>
      <c r="D41" s="254"/>
      <c r="E41" s="408">
        <f>IF(A41&lt;='Indicadores Financeiros'!$F$14,SUMIFS('Relatório Custo'!$T:$T,'Relatório Custo'!$F:$F,'Custo  Resumido por local'!$E$27,'Relatório Custo'!$U:$U,"&lt;="&amp;'Custo  Resumido por local'!$A41,'Relatório Custo'!$B:$B,'Custo  Resumido por local'!$C$1),0)</f>
        <v>0</v>
      </c>
      <c r="F41" s="409"/>
      <c r="G41" s="408"/>
      <c r="H41" s="409"/>
      <c r="I41" s="81">
        <f t="shared" si="0"/>
        <v>0</v>
      </c>
      <c r="J41" s="81">
        <f>IF(A41&lt;='Indicadores Financeiros'!$F$14,SUMIFS('Relatório Custo'!$X:$X,'Relatório Custo'!$U:$U,"&lt;="&amp;'Custo  Resumido por local'!$A41,'Relatório Custo'!$B:$B,'Custo  Resumido por local'!$C$1),0)</f>
        <v>0</v>
      </c>
      <c r="K41" s="110">
        <f>IF(A41&lt;='Indicadores Financeiros'!$F$14,SUMIFS('Relatório Custo'!$Y:$Y,'Relatório Custo'!$U:$U,"&lt;="&amp;'Custo  Resumido por local'!$A41,'Relatório Custo'!$B:$B,'Custo  Resumido por local'!$C$1),0)</f>
        <v>0</v>
      </c>
      <c r="L41" s="98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9" customHeight="1" x14ac:dyDescent="0.25">
      <c r="A42" s="413">
        <v>15</v>
      </c>
      <c r="B42" s="414"/>
      <c r="C42" s="253">
        <f>IF(A42&lt;='Indicadores Financeiros'!$F$14,SUMIFS('Relatório Custo'!$T:$T,'Relatório Custo'!$F:$F,'Custo  Resumido por local'!$C$27,'Relatório Custo'!$U:$U,"&lt;="&amp;'Custo  Resumido por local'!$A42,'Relatório Custo'!$B:$B,'Custo  Resumido por local'!$C$1),0)</f>
        <v>0</v>
      </c>
      <c r="D42" s="254"/>
      <c r="E42" s="408"/>
      <c r="F42" s="409"/>
      <c r="G42" s="408"/>
      <c r="H42" s="409"/>
      <c r="I42" s="81">
        <f t="shared" si="0"/>
        <v>0</v>
      </c>
      <c r="J42" s="81">
        <f>IF(A42&lt;='Indicadores Financeiros'!$F$14,SUMIFS('Relatório Custo'!$X:$X,'Relatório Custo'!$U:$U,"&lt;="&amp;'Custo  Resumido por local'!$A42,'Relatório Custo'!$B:$B,'Custo  Resumido por local'!$C$1),0)</f>
        <v>0</v>
      </c>
      <c r="K42" s="110">
        <f>IF(A42&lt;='Indicadores Financeiros'!$F$14,SUMIFS('Relatório Custo'!$Y:$Y,'Relatório Custo'!$U:$U,"&lt;="&amp;'Custo  Resumido por local'!$A42,'Relatório Custo'!$B:$B,'Custo  Resumido por local'!$C$1),0)</f>
        <v>0</v>
      </c>
      <c r="L42" s="98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13.9" customHeight="1" x14ac:dyDescent="0.25">
      <c r="A43" s="413">
        <v>16</v>
      </c>
      <c r="B43" s="414"/>
      <c r="C43" s="253">
        <f>IF(A43&lt;='Indicadores Financeiros'!$F$14,SUMIFS('Relatório Custo'!$T:$T,'Relatório Custo'!$F:$F,'Custo  Resumido por local'!$C$27,'Relatório Custo'!$U:$U,"&lt;="&amp;'Custo  Resumido por local'!$A43,'Relatório Custo'!$B:$B,'Custo  Resumido por local'!$C$1),0)</f>
        <v>0</v>
      </c>
      <c r="D43" s="254"/>
      <c r="E43" s="408"/>
      <c r="F43" s="409"/>
      <c r="G43" s="408"/>
      <c r="H43" s="409"/>
      <c r="I43" s="81">
        <f t="shared" si="0"/>
        <v>0</v>
      </c>
      <c r="J43" s="81">
        <f>IF(A43&lt;='Indicadores Financeiros'!$F$14,SUMIFS('Relatório Custo'!$X:$X,'Relatório Custo'!$U:$U,"&lt;="&amp;'Custo  Resumido por local'!$A43,'Relatório Custo'!$B:$B,'Custo  Resumido por local'!$C$1),0)</f>
        <v>0</v>
      </c>
      <c r="K43" s="110">
        <f>IF(A43&lt;='Indicadores Financeiros'!$F$14,SUMIFS('Relatório Custo'!$Y:$Y,'Relatório Custo'!$U:$U,"&lt;="&amp;'Custo  Resumido por local'!$A43,'Relatório Custo'!$B:$B,'Custo  Resumido por local'!$C$1),0)</f>
        <v>0</v>
      </c>
      <c r="L43" s="98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ht="13.9" customHeight="1" x14ac:dyDescent="0.25">
      <c r="A44" s="413">
        <v>17</v>
      </c>
      <c r="B44" s="414"/>
      <c r="C44" s="253">
        <f>IF(A44&lt;='Indicadores Financeiros'!$F$14,SUMIFS('Relatório Custo'!$T:$T,'Relatório Custo'!$F:$F,'Custo  Resumido por local'!$C$27,'Relatório Custo'!$U:$U,"&lt;="&amp;'Custo  Resumido por local'!$A44,'Relatório Custo'!$B:$B,'Custo  Resumido por local'!$C$1),0)</f>
        <v>0</v>
      </c>
      <c r="D44" s="254"/>
      <c r="E44" s="408">
        <f>IF(A44&lt;='Indicadores Financeiros'!$F$14,SUMIFS('Relatório Custo'!$T:$T,'Relatório Custo'!$F:$F,'Custo  Resumido por local'!$E$27,'Relatório Custo'!$U:$U,"&lt;="&amp;'Custo  Resumido por local'!$A44,'Relatório Custo'!$B:$B,'Custo  Resumido por local'!$C$1),0)</f>
        <v>0</v>
      </c>
      <c r="F44" s="409"/>
      <c r="G44" s="408"/>
      <c r="H44" s="409"/>
      <c r="I44" s="81">
        <f t="shared" si="0"/>
        <v>0</v>
      </c>
      <c r="J44" s="81">
        <f>IF(A44&lt;='Indicadores Financeiros'!$F$14,SUMIFS('Relatório Custo'!$X:$X,'Relatório Custo'!$U:$U,"&lt;="&amp;'Custo  Resumido por local'!$A44,'Relatório Custo'!$B:$B,'Custo  Resumido por local'!$C$1),0)</f>
        <v>0</v>
      </c>
      <c r="K44" s="110">
        <f>IF(A44&lt;='Indicadores Financeiros'!$F$14,SUMIFS('Relatório Custo'!$Y:$Y,'Relatório Custo'!$U:$U,"&lt;="&amp;'Custo  Resumido por local'!$A44,'Relatório Custo'!$B:$B,'Custo  Resumido por local'!$C$1),0)</f>
        <v>0</v>
      </c>
      <c r="L44" s="98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3.9" customHeight="1" x14ac:dyDescent="0.25">
      <c r="A45" s="413">
        <v>18</v>
      </c>
      <c r="B45" s="414"/>
      <c r="C45" s="253">
        <f>IF(A45&lt;='Indicadores Financeiros'!$F$14,SUMIFS('Relatório Custo'!$T:$T,'Relatório Custo'!$F:$F,'Custo  Resumido por local'!$C$27,'Relatório Custo'!$U:$U,"&lt;="&amp;'Custo  Resumido por local'!$A45,'Relatório Custo'!$B:$B,'Custo  Resumido por local'!$C$1),0)</f>
        <v>0</v>
      </c>
      <c r="D45" s="254"/>
      <c r="E45" s="408"/>
      <c r="F45" s="409"/>
      <c r="G45" s="408"/>
      <c r="H45" s="409"/>
      <c r="I45" s="81">
        <f t="shared" si="0"/>
        <v>0</v>
      </c>
      <c r="J45" s="81">
        <f>IF(A45&lt;='Indicadores Financeiros'!$F$14,SUMIFS('Relatório Custo'!$X:$X,'Relatório Custo'!$U:$U,"&lt;="&amp;'Custo  Resumido por local'!$A45,'Relatório Custo'!$B:$B,'Custo  Resumido por local'!$C$1),0)</f>
        <v>0</v>
      </c>
      <c r="K45" s="110">
        <f>IF(A45&lt;='Indicadores Financeiros'!$F$14,SUMIFS('Relatório Custo'!$Y:$Y,'Relatório Custo'!$U:$U,"&lt;="&amp;'Custo  Resumido por local'!$A45,'Relatório Custo'!$B:$B,'Custo  Resumido por local'!$C$1),0)</f>
        <v>0</v>
      </c>
      <c r="L45" s="98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3.9" customHeight="1" x14ac:dyDescent="0.25">
      <c r="A46" s="413">
        <v>19</v>
      </c>
      <c r="B46" s="414"/>
      <c r="C46" s="253">
        <f>IF(A46&lt;='Indicadores Financeiros'!$F$14,SUMIFS('Relatório Custo'!$T:$T,'Relatório Custo'!$F:$F,'Custo  Resumido por local'!$C$27,'Relatório Custo'!$U:$U,"&lt;="&amp;'Custo  Resumido por local'!$A46,'Relatório Custo'!$B:$B,'Custo  Resumido por local'!$C$1),0)</f>
        <v>0</v>
      </c>
      <c r="D46" s="254"/>
      <c r="E46" s="408"/>
      <c r="F46" s="409"/>
      <c r="G46" s="408"/>
      <c r="H46" s="409"/>
      <c r="I46" s="81">
        <f t="shared" si="0"/>
        <v>0</v>
      </c>
      <c r="J46" s="81">
        <f>IF(A46&lt;='Indicadores Financeiros'!$F$14,SUMIFS('Relatório Custo'!$X:$X,'Relatório Custo'!$U:$U,"&lt;="&amp;'Custo  Resumido por local'!$A46,'Relatório Custo'!$B:$B,'Custo  Resumido por local'!$C$1),0)</f>
        <v>0</v>
      </c>
      <c r="K46" s="110">
        <f>IF(A46&lt;='Indicadores Financeiros'!$F$14,SUMIFS('Relatório Custo'!$Y:$Y,'Relatório Custo'!$U:$U,"&lt;="&amp;'Custo  Resumido por local'!$A46,'Relatório Custo'!$B:$B,'Custo  Resumido por local'!$C$1),0)</f>
        <v>0</v>
      </c>
      <c r="L46" s="98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3.9" customHeight="1" x14ac:dyDescent="0.25">
      <c r="A47" s="413">
        <v>20</v>
      </c>
      <c r="B47" s="414"/>
      <c r="C47" s="253">
        <f>IF(A47&lt;='Indicadores Financeiros'!$F$14,SUMIFS('Relatório Custo'!$T:$T,'Relatório Custo'!$F:$F,'Custo  Resumido por local'!$C$27,'Relatório Custo'!$U:$U,"&lt;="&amp;'Custo  Resumido por local'!$A47,'Relatório Custo'!$B:$B,'Custo  Resumido por local'!$C$1),0)</f>
        <v>0</v>
      </c>
      <c r="D47" s="254"/>
      <c r="E47" s="408">
        <f>IF(A47&lt;='Indicadores Financeiros'!$F$14,SUMIFS('Relatório Custo'!$T:$T,'Relatório Custo'!$F:$F,'Custo  Resumido por local'!$E$27,'Relatório Custo'!$U:$U,"&lt;="&amp;'Custo  Resumido por local'!$A47,'Relatório Custo'!$B:$B,'Custo  Resumido por local'!$C$1),0)</f>
        <v>0</v>
      </c>
      <c r="F47" s="409"/>
      <c r="G47" s="408"/>
      <c r="H47" s="409"/>
      <c r="I47" s="81">
        <f t="shared" si="0"/>
        <v>0</v>
      </c>
      <c r="J47" s="81">
        <f>IF(A47&lt;='Indicadores Financeiros'!$F$14,SUMIFS('Relatório Custo'!$X:$X,'Relatório Custo'!$U:$U,"&lt;="&amp;'Custo  Resumido por local'!$A47,'Relatório Custo'!$B:$B,'Custo  Resumido por local'!$C$1),0)</f>
        <v>0</v>
      </c>
      <c r="K47" s="110">
        <f>IF(A47&lt;='Indicadores Financeiros'!$F$14,SUMIFS('Relatório Custo'!$Y:$Y,'Relatório Custo'!$U:$U,"&lt;="&amp;'Custo  Resumido por local'!$A47,'Relatório Custo'!$B:$B,'Custo  Resumido por local'!$C$1),0)</f>
        <v>0</v>
      </c>
      <c r="L47" s="98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 s="79" customFormat="1" ht="13.9" customHeight="1" x14ac:dyDescent="0.25">
      <c r="A48" s="413">
        <v>21</v>
      </c>
      <c r="B48" s="414"/>
      <c r="C48" s="253">
        <f>IF(A48&lt;='Indicadores Financeiros'!$F$14,SUMIFS('Relatório Custo'!$T:$T,'Relatório Custo'!$F:$F,'Custo  Resumido por local'!$C$27,'Relatório Custo'!$U:$U,"&lt;="&amp;'Custo  Resumido por local'!$A48,'Relatório Custo'!$B:$B,'Custo  Resumido por local'!$C$1),0)</f>
        <v>0</v>
      </c>
      <c r="D48" s="254"/>
      <c r="E48" s="408"/>
      <c r="F48" s="409"/>
      <c r="G48" s="408"/>
      <c r="H48" s="409"/>
      <c r="I48" s="81">
        <f t="shared" si="0"/>
        <v>0</v>
      </c>
      <c r="J48" s="81">
        <f>IF(A48&lt;='Indicadores Financeiros'!$F$14,SUMIFS('Relatório Custo'!$X:$X,'Relatório Custo'!$U:$U,"&lt;="&amp;'Custo  Resumido por local'!$A48,'Relatório Custo'!$B:$B,'Custo  Resumido por local'!$C$1),0)</f>
        <v>0</v>
      </c>
      <c r="K48" s="110">
        <f>IF(A48&lt;='Indicadores Financeiros'!$F$14,SUMIFS('Relatório Custo'!$Y:$Y,'Relatório Custo'!$U:$U,"&lt;="&amp;'Custo  Resumido por local'!$A48,'Relatório Custo'!$B:$B,'Custo  Resumido por local'!$C$1),0)</f>
        <v>0</v>
      </c>
      <c r="L48" s="98"/>
    </row>
    <row r="49" spans="1:12" s="79" customFormat="1" ht="13.9" customHeight="1" x14ac:dyDescent="0.25">
      <c r="A49" s="413">
        <v>22</v>
      </c>
      <c r="B49" s="414"/>
      <c r="C49" s="253">
        <f>IF(A49&lt;='Indicadores Financeiros'!$F$14,SUMIFS('Relatório Custo'!$T:$T,'Relatório Custo'!$F:$F,'Custo  Resumido por local'!$C$27,'Relatório Custo'!$U:$U,"&lt;="&amp;'Custo  Resumido por local'!$A49,'Relatório Custo'!$B:$B,'Custo  Resumido por local'!$C$1),0)</f>
        <v>0</v>
      </c>
      <c r="D49" s="254"/>
      <c r="E49" s="408"/>
      <c r="F49" s="409"/>
      <c r="G49" s="408"/>
      <c r="H49" s="409"/>
      <c r="I49" s="81">
        <f t="shared" si="0"/>
        <v>0</v>
      </c>
      <c r="J49" s="81">
        <f>IF(A49&lt;='Indicadores Financeiros'!$F$14,SUMIFS('Relatório Custo'!$X:$X,'Relatório Custo'!$U:$U,"&lt;="&amp;'Custo  Resumido por local'!$A49,'Relatório Custo'!$B:$B,'Custo  Resumido por local'!$C$1),0)</f>
        <v>0</v>
      </c>
      <c r="K49" s="110">
        <f>IF(A49&lt;='Indicadores Financeiros'!$F$14,SUMIFS('Relatório Custo'!$Y:$Y,'Relatório Custo'!$U:$U,"&lt;="&amp;'Custo  Resumido por local'!$A49,'Relatório Custo'!$B:$B,'Custo  Resumido por local'!$C$1),0)</f>
        <v>0</v>
      </c>
      <c r="L49" s="98"/>
    </row>
    <row r="50" spans="1:12" s="79" customFormat="1" ht="13.9" customHeight="1" x14ac:dyDescent="0.25">
      <c r="A50" s="413">
        <v>23</v>
      </c>
      <c r="B50" s="414"/>
      <c r="C50" s="253">
        <f>IF(A50&lt;='Indicadores Financeiros'!$F$14,SUMIFS('Relatório Custo'!$T:$T,'Relatório Custo'!$F:$F,'Custo  Resumido por local'!$C$27,'Relatório Custo'!$U:$U,"&lt;="&amp;'Custo  Resumido por local'!$A50,'Relatório Custo'!$B:$B,'Custo  Resumido por local'!$C$1),0)</f>
        <v>0</v>
      </c>
      <c r="D50" s="254"/>
      <c r="E50" s="408">
        <f>IF(A50&lt;='Indicadores Financeiros'!$F$14,SUMIFS('Relatório Custo'!$T:$T,'Relatório Custo'!$F:$F,'Custo  Resumido por local'!$E$27,'Relatório Custo'!$U:$U,"&lt;="&amp;'Custo  Resumido por local'!$A50,'Relatório Custo'!$B:$B,'Custo  Resumido por local'!$C$1),0)</f>
        <v>0</v>
      </c>
      <c r="F50" s="409"/>
      <c r="G50" s="408"/>
      <c r="H50" s="409"/>
      <c r="I50" s="81">
        <f t="shared" si="0"/>
        <v>0</v>
      </c>
      <c r="J50" s="81">
        <f>IF(A50&lt;='Indicadores Financeiros'!$F$14,SUMIFS('Relatório Custo'!$X:$X,'Relatório Custo'!$U:$U,"&lt;="&amp;'Custo  Resumido por local'!$A50,'Relatório Custo'!$B:$B,'Custo  Resumido por local'!$C$1),0)</f>
        <v>0</v>
      </c>
      <c r="K50" s="110">
        <f>IF(A50&lt;='Indicadores Financeiros'!$F$14,SUMIFS('Relatório Custo'!$Y:$Y,'Relatório Custo'!$U:$U,"&lt;="&amp;'Custo  Resumido por local'!$A50,'Relatório Custo'!$B:$B,'Custo  Resumido por local'!$C$1),0)</f>
        <v>0</v>
      </c>
      <c r="L50" s="98"/>
    </row>
    <row r="51" spans="1:12" s="79" customFormat="1" ht="13.9" customHeight="1" x14ac:dyDescent="0.25">
      <c r="A51" s="413">
        <v>24</v>
      </c>
      <c r="B51" s="414"/>
      <c r="C51" s="253">
        <f>IF(A51&lt;='Indicadores Financeiros'!$F$14,SUMIFS('Relatório Custo'!$T:$T,'Relatório Custo'!$F:$F,'Custo  Resumido por local'!$C$27,'Relatório Custo'!$U:$U,"&lt;="&amp;'Custo  Resumido por local'!$A51,'Relatório Custo'!$B:$B,'Custo  Resumido por local'!$C$1),0)</f>
        <v>0</v>
      </c>
      <c r="D51" s="254"/>
      <c r="E51" s="408"/>
      <c r="F51" s="409"/>
      <c r="G51" s="408">
        <f>IF(A51&lt;='Indicadores Financeiros'!$F$14,SUMIFS('Relatório Custo'!$T:$T,'Relatório Custo'!$F:$F,'Custo  Resumido por local'!$G$27,'Relatório Custo'!$U:$U,"&lt;="&amp;'Custo  Resumido por local'!$A51,'Relatório Custo'!$B:$B,'Custo  Resumido por local'!$C$1),0)</f>
        <v>0</v>
      </c>
      <c r="H51" s="409"/>
      <c r="I51" s="81">
        <f t="shared" si="0"/>
        <v>0</v>
      </c>
      <c r="J51" s="81">
        <f>IF(A51&lt;='Indicadores Financeiros'!$F$14,SUMIFS('Relatório Custo'!$X:$X,'Relatório Custo'!$U:$U,"&lt;="&amp;'Custo  Resumido por local'!$A51,'Relatório Custo'!$B:$B,'Custo  Resumido por local'!$C$1),0)</f>
        <v>0</v>
      </c>
      <c r="K51" s="110">
        <f>IF(A51&lt;='Indicadores Financeiros'!$F$14,SUMIFS('Relatório Custo'!$Y:$Y,'Relatório Custo'!$U:$U,"&lt;="&amp;'Custo  Resumido por local'!$A51,'Relatório Custo'!$B:$B,'Custo  Resumido por local'!$C$1),0)</f>
        <v>0</v>
      </c>
      <c r="L51" s="98"/>
    </row>
    <row r="52" spans="1:12" s="79" customFormat="1" ht="13.9" customHeight="1" x14ac:dyDescent="0.25">
      <c r="A52" s="413">
        <v>25</v>
      </c>
      <c r="B52" s="414"/>
      <c r="C52" s="253">
        <f>IF(A52&lt;='Indicadores Financeiros'!$F$14,SUMIFS('Relatório Custo'!$T:$T,'Relatório Custo'!$F:$F,'Custo  Resumido por local'!$C$27,'Relatório Custo'!$U:$U,"&lt;="&amp;'Custo  Resumido por local'!$A52,'Relatório Custo'!$B:$B,'Custo  Resumido por local'!$C$1),0)</f>
        <v>0</v>
      </c>
      <c r="D52" s="254"/>
      <c r="E52" s="408"/>
      <c r="F52" s="409"/>
      <c r="G52" s="408"/>
      <c r="H52" s="409"/>
      <c r="I52" s="81">
        <f t="shared" si="0"/>
        <v>0</v>
      </c>
      <c r="J52" s="81">
        <f>IF(A52&lt;='Indicadores Financeiros'!$F$14,SUMIFS('Relatório Custo'!$X:$X,'Relatório Custo'!$U:$U,"&lt;="&amp;'Custo  Resumido por local'!$A52,'Relatório Custo'!$B:$B,'Custo  Resumido por local'!$C$1),0)</f>
        <v>0</v>
      </c>
      <c r="K52" s="110">
        <f>IF(A52&lt;='Indicadores Financeiros'!$F$14,SUMIFS('Relatório Custo'!$Y:$Y,'Relatório Custo'!$U:$U,"&lt;="&amp;'Custo  Resumido por local'!$A52,'Relatório Custo'!$B:$B,'Custo  Resumido por local'!$C$1),0)</f>
        <v>0</v>
      </c>
      <c r="L52" s="98"/>
    </row>
    <row r="53" spans="1:12" s="79" customFormat="1" ht="13.9" customHeight="1" x14ac:dyDescent="0.25">
      <c r="A53" s="413">
        <v>26</v>
      </c>
      <c r="B53" s="414"/>
      <c r="C53" s="253">
        <f>IF(A53&lt;='Indicadores Financeiros'!$F$14,SUMIFS('Relatório Custo'!$T:$T,'Relatório Custo'!$F:$F,'Custo  Resumido por local'!$C$27,'Relatório Custo'!$U:$U,"&lt;="&amp;'Custo  Resumido por local'!$A53,'Relatório Custo'!$B:$B,'Custo  Resumido por local'!$C$1),0)</f>
        <v>0</v>
      </c>
      <c r="D53" s="254"/>
      <c r="E53" s="408">
        <f>IF(A53&lt;='Indicadores Financeiros'!$F$14,SUMIFS('Relatório Custo'!$T:$T,'Relatório Custo'!$F:$F,'Custo  Resumido por local'!$E$27,'Relatório Custo'!$U:$U,"&lt;="&amp;'Custo  Resumido por local'!$A53,'Relatório Custo'!$B:$B,'Custo  Resumido por local'!$C$1),0)</f>
        <v>0</v>
      </c>
      <c r="F53" s="409"/>
      <c r="G53" s="408"/>
      <c r="H53" s="409"/>
      <c r="I53" s="81">
        <f t="shared" si="0"/>
        <v>0</v>
      </c>
      <c r="J53" s="81">
        <f>IF(A53&lt;='Indicadores Financeiros'!$F$14,SUMIFS('Relatório Custo'!$X:$X,'Relatório Custo'!$U:$U,"&lt;="&amp;'Custo  Resumido por local'!$A53,'Relatório Custo'!$B:$B,'Custo  Resumido por local'!$C$1),0)</f>
        <v>0</v>
      </c>
      <c r="K53" s="110">
        <f>IF(A53&lt;='Indicadores Financeiros'!$F$14,SUMIFS('Relatório Custo'!$Y:$Y,'Relatório Custo'!$U:$U,"&lt;="&amp;'Custo  Resumido por local'!$A53,'Relatório Custo'!$B:$B,'Custo  Resumido por local'!$C$1),0)</f>
        <v>0</v>
      </c>
      <c r="L53" s="98"/>
    </row>
    <row r="54" spans="1:12" s="79" customFormat="1" ht="13.9" customHeight="1" x14ac:dyDescent="0.25">
      <c r="A54" s="413">
        <v>27</v>
      </c>
      <c r="B54" s="414"/>
      <c r="C54" s="253">
        <f>IF(A54&lt;='Indicadores Financeiros'!$F$14,SUMIFS('Relatório Custo'!$T:$T,'Relatório Custo'!$F:$F,'Custo  Resumido por local'!$C$27,'Relatório Custo'!$U:$U,"&lt;="&amp;'Custo  Resumido por local'!$A54,'Relatório Custo'!$B:$B,'Custo  Resumido por local'!$C$1),0)</f>
        <v>0</v>
      </c>
      <c r="D54" s="254"/>
      <c r="E54" s="408"/>
      <c r="F54" s="409"/>
      <c r="G54" s="408"/>
      <c r="H54" s="409"/>
      <c r="I54" s="81">
        <f t="shared" si="0"/>
        <v>0</v>
      </c>
      <c r="J54" s="81">
        <f>IF(A54&lt;='Indicadores Financeiros'!$F$14,SUMIFS('Relatório Custo'!$X:$X,'Relatório Custo'!$U:$U,"&lt;="&amp;'Custo  Resumido por local'!$A54,'Relatório Custo'!$B:$B,'Custo  Resumido por local'!$C$1),0)</f>
        <v>0</v>
      </c>
      <c r="K54" s="110">
        <f>IF(A54&lt;='Indicadores Financeiros'!$F$14,SUMIFS('Relatório Custo'!$Y:$Y,'Relatório Custo'!$U:$U,"&lt;="&amp;'Custo  Resumido por local'!$A54,'Relatório Custo'!$B:$B,'Custo  Resumido por local'!$C$1),0)</f>
        <v>0</v>
      </c>
      <c r="L54" s="98"/>
    </row>
    <row r="55" spans="1:12" s="79" customFormat="1" ht="13.9" customHeight="1" x14ac:dyDescent="0.25">
      <c r="A55" s="413">
        <v>28</v>
      </c>
      <c r="B55" s="414"/>
      <c r="C55" s="253">
        <f>IF(A55&lt;='Indicadores Financeiros'!$F$14,SUMIFS('Relatório Custo'!$T:$T,'Relatório Custo'!$F:$F,'Custo  Resumido por local'!$C$27,'Relatório Custo'!$U:$U,"&lt;="&amp;'Custo  Resumido por local'!$A55,'Relatório Custo'!$B:$B,'Custo  Resumido por local'!$C$1),0)</f>
        <v>0</v>
      </c>
      <c r="D55" s="254"/>
      <c r="E55" s="408"/>
      <c r="F55" s="409"/>
      <c r="G55" s="408"/>
      <c r="H55" s="409"/>
      <c r="I55" s="81">
        <f t="shared" si="0"/>
        <v>0</v>
      </c>
      <c r="J55" s="81">
        <f>IF(A55&lt;='Indicadores Financeiros'!$F$14,SUMIFS('Relatório Custo'!$X:$X,'Relatório Custo'!$U:$U,"&lt;="&amp;'Custo  Resumido por local'!$A55,'Relatório Custo'!$B:$B,'Custo  Resumido por local'!$C$1),0)</f>
        <v>0</v>
      </c>
      <c r="K55" s="110">
        <f>IF(A55&lt;='Indicadores Financeiros'!$F$14,SUMIFS('Relatório Custo'!$Y:$Y,'Relatório Custo'!$U:$U,"&lt;="&amp;'Custo  Resumido por local'!$A55,'Relatório Custo'!$B:$B,'Custo  Resumido por local'!$C$1),0)</f>
        <v>0</v>
      </c>
      <c r="L55" s="98"/>
    </row>
    <row r="56" spans="1:12" s="79" customFormat="1" ht="13.9" customHeight="1" x14ac:dyDescent="0.25">
      <c r="A56" s="413">
        <v>29</v>
      </c>
      <c r="B56" s="414"/>
      <c r="C56" s="253">
        <f>IF(A56&lt;='Indicadores Financeiros'!$F$14,SUMIFS('Relatório Custo'!$T:$T,'Relatório Custo'!$F:$F,'Custo  Resumido por local'!$C$27,'Relatório Custo'!$U:$U,"&lt;="&amp;'Custo  Resumido por local'!$A56,'Relatório Custo'!$B:$B,'Custo  Resumido por local'!$C$1),0)</f>
        <v>0</v>
      </c>
      <c r="D56" s="254"/>
      <c r="E56" s="408">
        <f>IF(A56&lt;='Indicadores Financeiros'!$F$14,SUMIFS('Relatório Custo'!$T:$T,'Relatório Custo'!$F:$F,'Custo  Resumido por local'!$E$27,'Relatório Custo'!$U:$U,"&lt;="&amp;'Custo  Resumido por local'!$A56,'Relatório Custo'!$B:$B,'Custo  Resumido por local'!$C$1),0)</f>
        <v>0</v>
      </c>
      <c r="F56" s="409"/>
      <c r="G56" s="408"/>
      <c r="H56" s="409"/>
      <c r="I56" s="81">
        <f t="shared" si="0"/>
        <v>0</v>
      </c>
      <c r="J56" s="81">
        <f>IF(A56&lt;='Indicadores Financeiros'!$F$14,SUMIFS('Relatório Custo'!$X:$X,'Relatório Custo'!$U:$U,"&lt;="&amp;'Custo  Resumido por local'!$A56,'Relatório Custo'!$B:$B,'Custo  Resumido por local'!$C$1),0)</f>
        <v>0</v>
      </c>
      <c r="K56" s="110">
        <f>IF(A56&lt;='Indicadores Financeiros'!$F$14,SUMIFS('Relatório Custo'!$Y:$Y,'Relatório Custo'!$U:$U,"&lt;="&amp;'Custo  Resumido por local'!$A56,'Relatório Custo'!$B:$B,'Custo  Resumido por local'!$C$1),0)</f>
        <v>0</v>
      </c>
      <c r="L56" s="98"/>
    </row>
    <row r="57" spans="1:12" s="79" customFormat="1" ht="13.9" customHeight="1" x14ac:dyDescent="0.25">
      <c r="A57" s="413">
        <v>30</v>
      </c>
      <c r="B57" s="414"/>
      <c r="C57" s="253">
        <f>IF(A57&lt;='Indicadores Financeiros'!$F$14,SUMIFS('Relatório Custo'!$T:$T,'Relatório Custo'!$F:$F,'Custo  Resumido por local'!$C$27,'Relatório Custo'!$U:$U,"&lt;="&amp;'Custo  Resumido por local'!$A57,'Relatório Custo'!$B:$B,'Custo  Resumido por local'!$C$1),0)</f>
        <v>0</v>
      </c>
      <c r="D57" s="254"/>
      <c r="E57" s="408"/>
      <c r="F57" s="409"/>
      <c r="G57" s="408"/>
      <c r="H57" s="409"/>
      <c r="I57" s="81">
        <f t="shared" si="0"/>
        <v>0</v>
      </c>
      <c r="J57" s="81">
        <f>IF(A57&lt;='Indicadores Financeiros'!$F$14,SUMIFS('Relatório Custo'!$X:$X,'Relatório Custo'!$U:$U,"&lt;="&amp;'Custo  Resumido por local'!$A57,'Relatório Custo'!$B:$B,'Custo  Resumido por local'!$C$1),0)</f>
        <v>0</v>
      </c>
      <c r="K57" s="110">
        <f>IF(A57&lt;='Indicadores Financeiros'!$F$14,SUMIFS('Relatório Custo'!$Y:$Y,'Relatório Custo'!$U:$U,"&lt;="&amp;'Custo  Resumido por local'!$A57,'Relatório Custo'!$B:$B,'Custo  Resumido por local'!$C$1),0)</f>
        <v>0</v>
      </c>
      <c r="L57" s="98"/>
    </row>
    <row r="58" spans="1:12" s="79" customFormat="1" ht="13.9" customHeight="1" x14ac:dyDescent="0.25">
      <c r="A58" s="177" t="s">
        <v>232</v>
      </c>
      <c r="B58" s="177"/>
      <c r="C58" s="406">
        <f>ROUND(SUM(C28:D57),2)</f>
        <v>0</v>
      </c>
      <c r="D58" s="407"/>
      <c r="E58" s="406">
        <f>ROUND(SUM(E28:F57),2)</f>
        <v>0</v>
      </c>
      <c r="F58" s="407"/>
      <c r="G58" s="406">
        <f>ROUND(SUM(G28:H57),2)</f>
        <v>0</v>
      </c>
      <c r="H58" s="407"/>
      <c r="I58" s="150">
        <f t="shared" ref="I58:K58" si="1">ROUND(SUM(I28:I57),2)</f>
        <v>0</v>
      </c>
      <c r="J58" s="150">
        <f t="shared" si="1"/>
        <v>0</v>
      </c>
      <c r="K58" s="150">
        <f t="shared" si="1"/>
        <v>0</v>
      </c>
      <c r="L58" s="98"/>
    </row>
    <row r="59" spans="1:12" s="79" customFormat="1" ht="11.25" x14ac:dyDescent="0.25">
      <c r="C59" s="99"/>
      <c r="D59" s="236"/>
      <c r="E59" s="99"/>
      <c r="F59" s="99"/>
      <c r="G59" s="99"/>
      <c r="H59" s="99"/>
      <c r="I59" s="148">
        <f>I58-K14</f>
        <v>0</v>
      </c>
      <c r="J59" s="99"/>
      <c r="K59" s="148"/>
    </row>
    <row r="60" spans="1:12" s="79" customFormat="1" ht="11.25" x14ac:dyDescent="0.25">
      <c r="D60" s="237"/>
      <c r="K60" s="82"/>
    </row>
    <row r="61" spans="1:12" s="79" customFormat="1" ht="11.25" x14ac:dyDescent="0.25">
      <c r="D61" s="237"/>
    </row>
    <row r="62" spans="1:12" s="79" customFormat="1" ht="11.25" x14ac:dyDescent="0.25">
      <c r="D62" s="237"/>
    </row>
    <row r="63" spans="1:12" s="79" customFormat="1" ht="11.25" x14ac:dyDescent="0.25">
      <c r="D63" s="237"/>
    </row>
    <row r="64" spans="1:12" s="79" customFormat="1" ht="11.25" x14ac:dyDescent="0.25">
      <c r="D64" s="237"/>
    </row>
    <row r="65" spans="4:4" s="79" customFormat="1" ht="11.25" x14ac:dyDescent="0.25">
      <c r="D65" s="237"/>
    </row>
    <row r="66" spans="4:4" s="79" customFormat="1" ht="11.25" x14ac:dyDescent="0.25">
      <c r="D66" s="237"/>
    </row>
    <row r="67" spans="4:4" s="79" customFormat="1" ht="11.25" x14ac:dyDescent="0.25">
      <c r="D67" s="237"/>
    </row>
    <row r="68" spans="4:4" s="79" customFormat="1" ht="11.25" x14ac:dyDescent="0.25">
      <c r="D68" s="237"/>
    </row>
    <row r="69" spans="4:4" s="79" customFormat="1" ht="11.25" x14ac:dyDescent="0.25">
      <c r="D69" s="237"/>
    </row>
    <row r="70" spans="4:4" s="79" customFormat="1" ht="11.25" x14ac:dyDescent="0.25">
      <c r="D70" s="237"/>
    </row>
    <row r="71" spans="4:4" s="79" customFormat="1" ht="11.25" x14ac:dyDescent="0.25">
      <c r="D71" s="237"/>
    </row>
    <row r="72" spans="4:4" s="79" customFormat="1" ht="11.25" x14ac:dyDescent="0.25">
      <c r="D72" s="237"/>
    </row>
    <row r="73" spans="4:4" s="79" customFormat="1" ht="11.25" x14ac:dyDescent="0.25">
      <c r="D73" s="237"/>
    </row>
    <row r="74" spans="4:4" s="79" customFormat="1" ht="11.25" x14ac:dyDescent="0.25">
      <c r="D74" s="237"/>
    </row>
    <row r="75" spans="4:4" s="79" customFormat="1" ht="11.25" x14ac:dyDescent="0.25">
      <c r="D75" s="237"/>
    </row>
    <row r="76" spans="4:4" s="79" customFormat="1" ht="11.25" x14ac:dyDescent="0.25">
      <c r="D76" s="237"/>
    </row>
    <row r="77" spans="4:4" s="79" customFormat="1" ht="11.25" x14ac:dyDescent="0.25">
      <c r="D77" s="237"/>
    </row>
    <row r="78" spans="4:4" s="79" customFormat="1" ht="11.25" x14ac:dyDescent="0.25">
      <c r="D78" s="237"/>
    </row>
    <row r="79" spans="4:4" s="79" customFormat="1" ht="11.25" x14ac:dyDescent="0.25">
      <c r="D79" s="237"/>
    </row>
    <row r="80" spans="4:4" s="79" customFormat="1" ht="11.25" x14ac:dyDescent="0.25">
      <c r="D80" s="237"/>
    </row>
    <row r="81" spans="4:4" s="79" customFormat="1" ht="11.25" x14ac:dyDescent="0.25">
      <c r="D81" s="237"/>
    </row>
    <row r="82" spans="4:4" s="79" customFormat="1" ht="11.25" x14ac:dyDescent="0.25">
      <c r="D82" s="237"/>
    </row>
    <row r="83" spans="4:4" s="79" customFormat="1" ht="11.25" x14ac:dyDescent="0.25">
      <c r="D83" s="237"/>
    </row>
    <row r="84" spans="4:4" s="79" customFormat="1" ht="11.25" x14ac:dyDescent="0.25">
      <c r="D84" s="237"/>
    </row>
    <row r="85" spans="4:4" s="79" customFormat="1" ht="11.25" x14ac:dyDescent="0.25">
      <c r="D85" s="237"/>
    </row>
    <row r="86" spans="4:4" s="79" customFormat="1" ht="11.25" x14ac:dyDescent="0.25">
      <c r="D86" s="237"/>
    </row>
    <row r="87" spans="4:4" s="79" customFormat="1" ht="11.25" x14ac:dyDescent="0.25">
      <c r="D87" s="237"/>
    </row>
    <row r="88" spans="4:4" s="79" customFormat="1" ht="11.25" x14ac:dyDescent="0.25">
      <c r="D88" s="237"/>
    </row>
    <row r="89" spans="4:4" s="79" customFormat="1" ht="11.25" x14ac:dyDescent="0.25">
      <c r="D89" s="237"/>
    </row>
    <row r="90" spans="4:4" s="79" customFormat="1" ht="11.25" x14ac:dyDescent="0.25">
      <c r="D90" s="237"/>
    </row>
    <row r="91" spans="4:4" s="79" customFormat="1" ht="11.25" x14ac:dyDescent="0.25">
      <c r="D91" s="237"/>
    </row>
    <row r="92" spans="4:4" s="79" customFormat="1" ht="11.25" x14ac:dyDescent="0.25">
      <c r="D92" s="237"/>
    </row>
    <row r="93" spans="4:4" s="79" customFormat="1" ht="11.25" x14ac:dyDescent="0.25">
      <c r="D93" s="237"/>
    </row>
    <row r="94" spans="4:4" s="79" customFormat="1" ht="11.25" x14ac:dyDescent="0.25">
      <c r="D94" s="237"/>
    </row>
    <row r="95" spans="4:4" s="79" customFormat="1" ht="11.25" x14ac:dyDescent="0.25">
      <c r="D95" s="237"/>
    </row>
    <row r="96" spans="4:4" s="79" customFormat="1" ht="11.25" x14ac:dyDescent="0.25">
      <c r="D96" s="237"/>
    </row>
    <row r="97" spans="4:4" s="79" customFormat="1" ht="11.25" x14ac:dyDescent="0.25">
      <c r="D97" s="237"/>
    </row>
    <row r="98" spans="4:4" s="79" customFormat="1" ht="11.25" x14ac:dyDescent="0.25">
      <c r="D98" s="237"/>
    </row>
    <row r="99" spans="4:4" s="79" customFormat="1" ht="11.25" x14ac:dyDescent="0.25">
      <c r="D99" s="237"/>
    </row>
    <row r="100" spans="4:4" s="79" customFormat="1" ht="11.25" x14ac:dyDescent="0.25">
      <c r="D100" s="237"/>
    </row>
    <row r="101" spans="4:4" s="79" customFormat="1" ht="11.25" x14ac:dyDescent="0.25">
      <c r="D101" s="237"/>
    </row>
    <row r="102" spans="4:4" s="79" customFormat="1" ht="11.25" x14ac:dyDescent="0.25">
      <c r="D102" s="237"/>
    </row>
    <row r="103" spans="4:4" s="79" customFormat="1" ht="11.25" x14ac:dyDescent="0.25">
      <c r="D103" s="237"/>
    </row>
    <row r="104" spans="4:4" s="79" customFormat="1" ht="11.25" x14ac:dyDescent="0.25">
      <c r="D104" s="237"/>
    </row>
    <row r="105" spans="4:4" s="79" customFormat="1" ht="11.25" x14ac:dyDescent="0.25">
      <c r="D105" s="237"/>
    </row>
    <row r="106" spans="4:4" s="79" customFormat="1" ht="11.25" x14ac:dyDescent="0.25">
      <c r="D106" s="237"/>
    </row>
    <row r="107" spans="4:4" s="79" customFormat="1" ht="11.25" x14ac:dyDescent="0.25">
      <c r="D107" s="237"/>
    </row>
    <row r="108" spans="4:4" s="79" customFormat="1" ht="11.25" x14ac:dyDescent="0.25">
      <c r="D108" s="237"/>
    </row>
    <row r="109" spans="4:4" s="79" customFormat="1" ht="11.25" x14ac:dyDescent="0.25">
      <c r="D109" s="237"/>
    </row>
    <row r="110" spans="4:4" s="79" customFormat="1" ht="11.25" x14ac:dyDescent="0.25">
      <c r="D110" s="237"/>
    </row>
    <row r="111" spans="4:4" s="79" customFormat="1" ht="11.25" x14ac:dyDescent="0.25">
      <c r="D111" s="237"/>
    </row>
    <row r="112" spans="4:4" s="79" customFormat="1" ht="11.25" x14ac:dyDescent="0.25">
      <c r="D112" s="237"/>
    </row>
    <row r="113" spans="4:4" s="79" customFormat="1" ht="11.25" x14ac:dyDescent="0.25">
      <c r="D113" s="237"/>
    </row>
    <row r="114" spans="4:4" s="79" customFormat="1" ht="11.25" x14ac:dyDescent="0.25">
      <c r="D114" s="237"/>
    </row>
    <row r="115" spans="4:4" s="79" customFormat="1" ht="11.25" x14ac:dyDescent="0.25">
      <c r="D115" s="237"/>
    </row>
    <row r="116" spans="4:4" s="79" customFormat="1" ht="11.25" x14ac:dyDescent="0.25">
      <c r="D116" s="237"/>
    </row>
    <row r="117" spans="4:4" s="79" customFormat="1" ht="11.25" x14ac:dyDescent="0.25">
      <c r="D117" s="237"/>
    </row>
    <row r="118" spans="4:4" s="79" customFormat="1" ht="11.25" x14ac:dyDescent="0.25">
      <c r="D118" s="237"/>
    </row>
    <row r="119" spans="4:4" s="79" customFormat="1" ht="11.25" x14ac:dyDescent="0.25">
      <c r="D119" s="237"/>
    </row>
    <row r="120" spans="4:4" s="79" customFormat="1" ht="11.25" x14ac:dyDescent="0.25">
      <c r="D120" s="237"/>
    </row>
    <row r="121" spans="4:4" s="79" customFormat="1" ht="11.25" x14ac:dyDescent="0.25">
      <c r="D121" s="237"/>
    </row>
    <row r="122" spans="4:4" s="79" customFormat="1" ht="11.25" x14ac:dyDescent="0.25">
      <c r="D122" s="237"/>
    </row>
    <row r="123" spans="4:4" s="79" customFormat="1" ht="11.25" x14ac:dyDescent="0.25">
      <c r="D123" s="237"/>
    </row>
    <row r="124" spans="4:4" s="79" customFormat="1" ht="11.25" x14ac:dyDescent="0.25">
      <c r="D124" s="237"/>
    </row>
    <row r="125" spans="4:4" s="79" customFormat="1" ht="11.25" x14ac:dyDescent="0.25">
      <c r="D125" s="237"/>
    </row>
    <row r="126" spans="4:4" s="79" customFormat="1" ht="11.25" x14ac:dyDescent="0.25">
      <c r="D126" s="237"/>
    </row>
    <row r="127" spans="4:4" s="79" customFormat="1" ht="11.25" x14ac:dyDescent="0.25">
      <c r="D127" s="237"/>
    </row>
    <row r="128" spans="4:4" s="79" customFormat="1" ht="11.25" x14ac:dyDescent="0.25">
      <c r="D128" s="237"/>
    </row>
    <row r="129" spans="4:4" s="79" customFormat="1" ht="11.25" x14ac:dyDescent="0.25">
      <c r="D129" s="237"/>
    </row>
    <row r="130" spans="4:4" s="79" customFormat="1" ht="11.25" x14ac:dyDescent="0.25">
      <c r="D130" s="237"/>
    </row>
    <row r="131" spans="4:4" s="79" customFormat="1" ht="11.25" x14ac:dyDescent="0.25">
      <c r="D131" s="237"/>
    </row>
    <row r="132" spans="4:4" s="79" customFormat="1" ht="11.25" x14ac:dyDescent="0.25">
      <c r="D132" s="237"/>
    </row>
    <row r="133" spans="4:4" s="79" customFormat="1" ht="11.25" x14ac:dyDescent="0.25">
      <c r="D133" s="237"/>
    </row>
    <row r="134" spans="4:4" s="79" customFormat="1" ht="11.25" x14ac:dyDescent="0.25">
      <c r="D134" s="237"/>
    </row>
    <row r="135" spans="4:4" s="79" customFormat="1" ht="11.25" x14ac:dyDescent="0.25">
      <c r="D135" s="237"/>
    </row>
    <row r="136" spans="4:4" s="79" customFormat="1" ht="11.25" x14ac:dyDescent="0.25">
      <c r="D136" s="237"/>
    </row>
    <row r="137" spans="4:4" s="79" customFormat="1" ht="11.25" x14ac:dyDescent="0.25">
      <c r="D137" s="237"/>
    </row>
    <row r="138" spans="4:4" s="79" customFormat="1" ht="11.25" x14ac:dyDescent="0.25">
      <c r="D138" s="237"/>
    </row>
    <row r="139" spans="4:4" s="79" customFormat="1" ht="11.25" x14ac:dyDescent="0.25">
      <c r="D139" s="237"/>
    </row>
    <row r="140" spans="4:4" s="79" customFormat="1" ht="11.25" x14ac:dyDescent="0.25">
      <c r="D140" s="237"/>
    </row>
    <row r="141" spans="4:4" s="79" customFormat="1" ht="11.25" x14ac:dyDescent="0.25">
      <c r="D141" s="237"/>
    </row>
    <row r="142" spans="4:4" s="79" customFormat="1" ht="11.25" x14ac:dyDescent="0.25">
      <c r="D142" s="237"/>
    </row>
    <row r="143" spans="4:4" s="79" customFormat="1" ht="11.25" x14ac:dyDescent="0.25">
      <c r="D143" s="237"/>
    </row>
    <row r="144" spans="4:4" s="79" customFormat="1" ht="11.25" x14ac:dyDescent="0.25">
      <c r="D144" s="237"/>
    </row>
    <row r="145" spans="4:4" s="79" customFormat="1" ht="11.25" x14ac:dyDescent="0.25">
      <c r="D145" s="237"/>
    </row>
    <row r="146" spans="4:4" s="79" customFormat="1" ht="11.25" x14ac:dyDescent="0.25">
      <c r="D146" s="237"/>
    </row>
    <row r="147" spans="4:4" s="79" customFormat="1" ht="11.25" x14ac:dyDescent="0.25">
      <c r="D147" s="237"/>
    </row>
    <row r="148" spans="4:4" s="79" customFormat="1" ht="11.25" x14ac:dyDescent="0.25">
      <c r="D148" s="237"/>
    </row>
    <row r="149" spans="4:4" s="79" customFormat="1" ht="11.25" x14ac:dyDescent="0.25">
      <c r="D149" s="237"/>
    </row>
    <row r="150" spans="4:4" s="79" customFormat="1" ht="11.25" x14ac:dyDescent="0.25">
      <c r="D150" s="237"/>
    </row>
    <row r="151" spans="4:4" s="79" customFormat="1" ht="11.25" x14ac:dyDescent="0.25">
      <c r="D151" s="237"/>
    </row>
    <row r="152" spans="4:4" s="79" customFormat="1" ht="11.25" x14ac:dyDescent="0.25">
      <c r="D152" s="237"/>
    </row>
    <row r="153" spans="4:4" s="79" customFormat="1" ht="11.25" x14ac:dyDescent="0.25">
      <c r="D153" s="237"/>
    </row>
    <row r="154" spans="4:4" s="79" customFormat="1" ht="11.25" x14ac:dyDescent="0.25">
      <c r="D154" s="237"/>
    </row>
    <row r="155" spans="4:4" s="79" customFormat="1" ht="11.25" x14ac:dyDescent="0.25">
      <c r="D155" s="237"/>
    </row>
    <row r="156" spans="4:4" s="79" customFormat="1" ht="11.25" x14ac:dyDescent="0.25">
      <c r="D156" s="237"/>
    </row>
    <row r="157" spans="4:4" s="79" customFormat="1" ht="11.25" x14ac:dyDescent="0.25">
      <c r="D157" s="237"/>
    </row>
    <row r="158" spans="4:4" s="79" customFormat="1" ht="11.25" x14ac:dyDescent="0.25">
      <c r="D158" s="237"/>
    </row>
    <row r="159" spans="4:4" s="79" customFormat="1" ht="11.25" x14ac:dyDescent="0.25">
      <c r="D159" s="237"/>
    </row>
    <row r="160" spans="4:4" s="79" customFormat="1" ht="11.25" x14ac:dyDescent="0.25">
      <c r="D160" s="237"/>
    </row>
    <row r="161" spans="4:4" s="79" customFormat="1" ht="11.25" x14ac:dyDescent="0.25">
      <c r="D161" s="237"/>
    </row>
    <row r="162" spans="4:4" s="79" customFormat="1" ht="11.25" x14ac:dyDescent="0.25">
      <c r="D162" s="237"/>
    </row>
    <row r="163" spans="4:4" s="79" customFormat="1" ht="11.25" x14ac:dyDescent="0.25">
      <c r="D163" s="237"/>
    </row>
    <row r="164" spans="4:4" s="79" customFormat="1" ht="11.25" x14ac:dyDescent="0.25">
      <c r="D164" s="237"/>
    </row>
    <row r="165" spans="4:4" s="79" customFormat="1" ht="11.25" x14ac:dyDescent="0.25">
      <c r="D165" s="237"/>
    </row>
    <row r="166" spans="4:4" s="79" customFormat="1" ht="11.25" x14ac:dyDescent="0.25">
      <c r="D166" s="237"/>
    </row>
    <row r="167" spans="4:4" s="79" customFormat="1" ht="11.25" x14ac:dyDescent="0.25">
      <c r="D167" s="237"/>
    </row>
    <row r="168" spans="4:4" s="79" customFormat="1" ht="11.25" x14ac:dyDescent="0.25">
      <c r="D168" s="237"/>
    </row>
    <row r="169" spans="4:4" s="79" customFormat="1" ht="11.25" x14ac:dyDescent="0.25">
      <c r="D169" s="237"/>
    </row>
    <row r="170" spans="4:4" s="79" customFormat="1" ht="11.25" x14ac:dyDescent="0.25">
      <c r="D170" s="237"/>
    </row>
    <row r="171" spans="4:4" s="79" customFormat="1" ht="11.25" x14ac:dyDescent="0.25">
      <c r="D171" s="237"/>
    </row>
    <row r="172" spans="4:4" s="79" customFormat="1" ht="11.25" x14ac:dyDescent="0.25">
      <c r="D172" s="237"/>
    </row>
    <row r="173" spans="4:4" s="79" customFormat="1" ht="11.25" x14ac:dyDescent="0.25">
      <c r="D173" s="237"/>
    </row>
    <row r="174" spans="4:4" s="79" customFormat="1" ht="11.25" x14ac:dyDescent="0.25">
      <c r="D174" s="237"/>
    </row>
    <row r="175" spans="4:4" s="79" customFormat="1" ht="11.25" x14ac:dyDescent="0.25">
      <c r="D175" s="237"/>
    </row>
    <row r="176" spans="4:4" s="79" customFormat="1" ht="11.25" x14ac:dyDescent="0.25">
      <c r="D176" s="237"/>
    </row>
    <row r="177" spans="4:4" s="79" customFormat="1" ht="11.25" x14ac:dyDescent="0.25">
      <c r="D177" s="237"/>
    </row>
    <row r="178" spans="4:4" s="79" customFormat="1" ht="11.25" x14ac:dyDescent="0.25">
      <c r="D178" s="237"/>
    </row>
    <row r="179" spans="4:4" s="79" customFormat="1" ht="11.25" x14ac:dyDescent="0.25">
      <c r="D179" s="237"/>
    </row>
    <row r="180" spans="4:4" s="79" customFormat="1" ht="11.25" x14ac:dyDescent="0.25">
      <c r="D180" s="237"/>
    </row>
    <row r="181" spans="4:4" s="79" customFormat="1" ht="11.25" x14ac:dyDescent="0.25">
      <c r="D181" s="237"/>
    </row>
    <row r="182" spans="4:4" s="79" customFormat="1" ht="11.25" x14ac:dyDescent="0.25">
      <c r="D182" s="237"/>
    </row>
    <row r="183" spans="4:4" s="79" customFormat="1" ht="11.25" x14ac:dyDescent="0.25">
      <c r="D183" s="237"/>
    </row>
    <row r="184" spans="4:4" s="79" customFormat="1" ht="11.25" x14ac:dyDescent="0.25">
      <c r="D184" s="237"/>
    </row>
    <row r="185" spans="4:4" s="79" customFormat="1" ht="11.25" x14ac:dyDescent="0.25">
      <c r="D185" s="237"/>
    </row>
    <row r="186" spans="4:4" s="79" customFormat="1" ht="11.25" x14ac:dyDescent="0.25">
      <c r="D186" s="237"/>
    </row>
    <row r="187" spans="4:4" s="79" customFormat="1" ht="11.25" x14ac:dyDescent="0.25">
      <c r="D187" s="237"/>
    </row>
    <row r="188" spans="4:4" s="79" customFormat="1" ht="11.25" x14ac:dyDescent="0.25">
      <c r="D188" s="237"/>
    </row>
    <row r="189" spans="4:4" s="79" customFormat="1" ht="11.25" x14ac:dyDescent="0.25">
      <c r="D189" s="237"/>
    </row>
    <row r="190" spans="4:4" s="79" customFormat="1" ht="11.25" x14ac:dyDescent="0.25">
      <c r="D190" s="237"/>
    </row>
    <row r="191" spans="4:4" s="79" customFormat="1" ht="11.25" x14ac:dyDescent="0.25">
      <c r="D191" s="237"/>
    </row>
    <row r="192" spans="4:4" s="79" customFormat="1" ht="11.25" x14ac:dyDescent="0.25">
      <c r="D192" s="237"/>
    </row>
    <row r="193" spans="4:4" s="79" customFormat="1" ht="11.25" x14ac:dyDescent="0.25">
      <c r="D193" s="237"/>
    </row>
    <row r="194" spans="4:4" s="79" customFormat="1" ht="11.25" x14ac:dyDescent="0.25">
      <c r="D194" s="237"/>
    </row>
    <row r="195" spans="4:4" s="79" customFormat="1" ht="11.25" x14ac:dyDescent="0.25">
      <c r="D195" s="237"/>
    </row>
    <row r="196" spans="4:4" s="79" customFormat="1" ht="11.25" x14ac:dyDescent="0.25">
      <c r="D196" s="237"/>
    </row>
    <row r="197" spans="4:4" s="79" customFormat="1" ht="11.25" x14ac:dyDescent="0.25">
      <c r="D197" s="237"/>
    </row>
    <row r="198" spans="4:4" s="79" customFormat="1" ht="11.25" x14ac:dyDescent="0.25">
      <c r="D198" s="237"/>
    </row>
    <row r="199" spans="4:4" s="79" customFormat="1" ht="11.25" x14ac:dyDescent="0.25">
      <c r="D199" s="237"/>
    </row>
    <row r="200" spans="4:4" s="79" customFormat="1" ht="11.25" x14ac:dyDescent="0.25">
      <c r="D200" s="237"/>
    </row>
    <row r="201" spans="4:4" s="79" customFormat="1" ht="11.25" x14ac:dyDescent="0.25">
      <c r="D201" s="237"/>
    </row>
    <row r="202" spans="4:4" s="79" customFormat="1" ht="11.25" x14ac:dyDescent="0.25">
      <c r="D202" s="237"/>
    </row>
    <row r="203" spans="4:4" s="79" customFormat="1" ht="11.25" x14ac:dyDescent="0.25">
      <c r="D203" s="237"/>
    </row>
    <row r="204" spans="4:4" s="79" customFormat="1" ht="11.25" x14ac:dyDescent="0.25">
      <c r="D204" s="237"/>
    </row>
    <row r="205" spans="4:4" s="79" customFormat="1" ht="11.25" x14ac:dyDescent="0.25">
      <c r="D205" s="237"/>
    </row>
    <row r="206" spans="4:4" s="79" customFormat="1" ht="11.25" x14ac:dyDescent="0.25">
      <c r="D206" s="237"/>
    </row>
    <row r="207" spans="4:4" s="79" customFormat="1" ht="11.25" x14ac:dyDescent="0.25">
      <c r="D207" s="237"/>
    </row>
    <row r="208" spans="4:4" s="79" customFormat="1" ht="11.25" x14ac:dyDescent="0.25">
      <c r="D208" s="237"/>
    </row>
    <row r="209" spans="4:4" s="79" customFormat="1" ht="11.25" x14ac:dyDescent="0.25">
      <c r="D209" s="237"/>
    </row>
    <row r="210" spans="4:4" s="79" customFormat="1" ht="11.25" x14ac:dyDescent="0.25">
      <c r="D210" s="237"/>
    </row>
    <row r="211" spans="4:4" s="79" customFormat="1" ht="11.25" x14ac:dyDescent="0.25">
      <c r="D211" s="237"/>
    </row>
    <row r="212" spans="4:4" s="79" customFormat="1" ht="11.25" x14ac:dyDescent="0.25">
      <c r="D212" s="237"/>
    </row>
    <row r="213" spans="4:4" s="79" customFormat="1" ht="11.25" x14ac:dyDescent="0.25">
      <c r="D213" s="237"/>
    </row>
    <row r="214" spans="4:4" s="79" customFormat="1" ht="11.25" x14ac:dyDescent="0.25">
      <c r="D214" s="237"/>
    </row>
    <row r="215" spans="4:4" s="79" customFormat="1" ht="11.25" x14ac:dyDescent="0.25">
      <c r="D215" s="237"/>
    </row>
    <row r="216" spans="4:4" s="79" customFormat="1" ht="11.25" x14ac:dyDescent="0.25">
      <c r="D216" s="237"/>
    </row>
    <row r="217" spans="4:4" s="79" customFormat="1" ht="11.25" x14ac:dyDescent="0.25">
      <c r="D217" s="237"/>
    </row>
    <row r="218" spans="4:4" s="79" customFormat="1" ht="11.25" x14ac:dyDescent="0.25">
      <c r="D218" s="237"/>
    </row>
    <row r="219" spans="4:4" s="79" customFormat="1" ht="11.25" x14ac:dyDescent="0.25">
      <c r="D219" s="237"/>
    </row>
    <row r="220" spans="4:4" s="79" customFormat="1" ht="11.25" x14ac:dyDescent="0.25">
      <c r="D220" s="237"/>
    </row>
    <row r="221" spans="4:4" s="79" customFormat="1" ht="11.25" x14ac:dyDescent="0.25">
      <c r="D221" s="237"/>
    </row>
    <row r="222" spans="4:4" s="79" customFormat="1" ht="11.25" x14ac:dyDescent="0.25">
      <c r="D222" s="237"/>
    </row>
    <row r="223" spans="4:4" s="79" customFormat="1" ht="11.25" x14ac:dyDescent="0.25">
      <c r="D223" s="237"/>
    </row>
    <row r="224" spans="4:4" s="79" customFormat="1" ht="11.25" x14ac:dyDescent="0.25">
      <c r="D224" s="237"/>
    </row>
    <row r="225" spans="4:4" s="79" customFormat="1" ht="11.25" x14ac:dyDescent="0.25">
      <c r="D225" s="237"/>
    </row>
    <row r="226" spans="4:4" s="79" customFormat="1" ht="11.25" x14ac:dyDescent="0.25">
      <c r="D226" s="237"/>
    </row>
    <row r="227" spans="4:4" s="79" customFormat="1" ht="11.25" x14ac:dyDescent="0.25">
      <c r="D227" s="237"/>
    </row>
    <row r="228" spans="4:4" s="79" customFormat="1" ht="11.25" x14ac:dyDescent="0.25">
      <c r="D228" s="237"/>
    </row>
    <row r="229" spans="4:4" s="79" customFormat="1" ht="11.25" x14ac:dyDescent="0.25">
      <c r="D229" s="237"/>
    </row>
    <row r="230" spans="4:4" s="79" customFormat="1" ht="11.25" x14ac:dyDescent="0.25">
      <c r="D230" s="237"/>
    </row>
    <row r="231" spans="4:4" s="79" customFormat="1" ht="11.25" x14ac:dyDescent="0.25">
      <c r="D231" s="237"/>
    </row>
    <row r="232" spans="4:4" s="79" customFormat="1" ht="11.25" x14ac:dyDescent="0.25">
      <c r="D232" s="237"/>
    </row>
    <row r="233" spans="4:4" s="79" customFormat="1" ht="11.25" x14ac:dyDescent="0.25">
      <c r="D233" s="237"/>
    </row>
    <row r="234" spans="4:4" s="79" customFormat="1" ht="11.25" x14ac:dyDescent="0.25">
      <c r="D234" s="237"/>
    </row>
    <row r="235" spans="4:4" s="79" customFormat="1" ht="11.25" x14ac:dyDescent="0.25">
      <c r="D235" s="237"/>
    </row>
    <row r="236" spans="4:4" s="79" customFormat="1" ht="11.25" x14ac:dyDescent="0.25">
      <c r="D236" s="237"/>
    </row>
    <row r="237" spans="4:4" s="79" customFormat="1" ht="11.25" x14ac:dyDescent="0.25">
      <c r="D237" s="237"/>
    </row>
    <row r="238" spans="4:4" s="79" customFormat="1" ht="11.25" x14ac:dyDescent="0.25">
      <c r="D238" s="237"/>
    </row>
    <row r="239" spans="4:4" s="79" customFormat="1" ht="11.25" x14ac:dyDescent="0.25">
      <c r="D239" s="237"/>
    </row>
    <row r="240" spans="4:4" s="79" customFormat="1" ht="11.25" x14ac:dyDescent="0.25">
      <c r="D240" s="237"/>
    </row>
    <row r="241" spans="4:4" s="79" customFormat="1" ht="11.25" x14ac:dyDescent="0.25">
      <c r="D241" s="237"/>
    </row>
    <row r="242" spans="4:4" s="79" customFormat="1" ht="11.25" x14ac:dyDescent="0.25">
      <c r="D242" s="237"/>
    </row>
    <row r="243" spans="4:4" s="79" customFormat="1" ht="11.25" x14ac:dyDescent="0.25">
      <c r="D243" s="237"/>
    </row>
    <row r="244" spans="4:4" s="79" customFormat="1" ht="11.25" x14ac:dyDescent="0.25">
      <c r="D244" s="237"/>
    </row>
    <row r="245" spans="4:4" s="79" customFormat="1" ht="11.25" x14ac:dyDescent="0.25">
      <c r="D245" s="237"/>
    </row>
    <row r="246" spans="4:4" s="79" customFormat="1" ht="11.25" x14ac:dyDescent="0.25">
      <c r="D246" s="237"/>
    </row>
    <row r="247" spans="4:4" s="79" customFormat="1" ht="11.25" x14ac:dyDescent="0.25">
      <c r="D247" s="237"/>
    </row>
    <row r="248" spans="4:4" s="79" customFormat="1" ht="11.25" x14ac:dyDescent="0.25">
      <c r="D248" s="237"/>
    </row>
    <row r="249" spans="4:4" s="79" customFormat="1" ht="11.25" x14ac:dyDescent="0.25">
      <c r="D249" s="237"/>
    </row>
    <row r="250" spans="4:4" s="79" customFormat="1" ht="11.25" x14ac:dyDescent="0.25">
      <c r="D250" s="237"/>
    </row>
    <row r="251" spans="4:4" s="79" customFormat="1" ht="11.25" x14ac:dyDescent="0.25">
      <c r="D251" s="237"/>
    </row>
    <row r="252" spans="4:4" s="79" customFormat="1" ht="11.25" x14ac:dyDescent="0.25">
      <c r="D252" s="237"/>
    </row>
    <row r="253" spans="4:4" s="79" customFormat="1" ht="11.25" x14ac:dyDescent="0.25">
      <c r="D253" s="237"/>
    </row>
    <row r="254" spans="4:4" s="79" customFormat="1" ht="11.25" x14ac:dyDescent="0.25">
      <c r="D254" s="237"/>
    </row>
    <row r="255" spans="4:4" s="79" customFormat="1" ht="11.25" x14ac:dyDescent="0.25">
      <c r="D255" s="237"/>
    </row>
    <row r="256" spans="4:4" s="79" customFormat="1" ht="11.25" x14ac:dyDescent="0.25">
      <c r="D256" s="237"/>
    </row>
    <row r="257" spans="4:4" s="79" customFormat="1" ht="11.25" x14ac:dyDescent="0.25">
      <c r="D257" s="237"/>
    </row>
    <row r="258" spans="4:4" s="79" customFormat="1" ht="11.25" x14ac:dyDescent="0.25">
      <c r="D258" s="237"/>
    </row>
    <row r="259" spans="4:4" s="79" customFormat="1" ht="11.25" x14ac:dyDescent="0.25">
      <c r="D259" s="237"/>
    </row>
    <row r="260" spans="4:4" s="79" customFormat="1" ht="11.25" x14ac:dyDescent="0.25">
      <c r="D260" s="237"/>
    </row>
    <row r="261" spans="4:4" s="79" customFormat="1" ht="11.25" x14ac:dyDescent="0.25">
      <c r="D261" s="237"/>
    </row>
    <row r="262" spans="4:4" s="79" customFormat="1" ht="11.25" x14ac:dyDescent="0.25">
      <c r="D262" s="237"/>
    </row>
    <row r="263" spans="4:4" s="79" customFormat="1" ht="11.25" x14ac:dyDescent="0.25">
      <c r="D263" s="237"/>
    </row>
    <row r="264" spans="4:4" s="79" customFormat="1" ht="11.25" x14ac:dyDescent="0.25">
      <c r="D264" s="237"/>
    </row>
    <row r="265" spans="4:4" s="79" customFormat="1" ht="11.25" x14ac:dyDescent="0.25">
      <c r="D265" s="237"/>
    </row>
    <row r="266" spans="4:4" s="79" customFormat="1" ht="11.25" x14ac:dyDescent="0.25">
      <c r="D266" s="237"/>
    </row>
    <row r="267" spans="4:4" s="79" customFormat="1" ht="11.25" x14ac:dyDescent="0.25">
      <c r="D267" s="237"/>
    </row>
    <row r="268" spans="4:4" s="79" customFormat="1" ht="11.25" x14ac:dyDescent="0.25">
      <c r="D268" s="237"/>
    </row>
    <row r="269" spans="4:4" s="79" customFormat="1" ht="11.25" x14ac:dyDescent="0.25">
      <c r="D269" s="237"/>
    </row>
    <row r="270" spans="4:4" s="79" customFormat="1" ht="11.25" x14ac:dyDescent="0.25">
      <c r="D270" s="237"/>
    </row>
    <row r="271" spans="4:4" s="79" customFormat="1" ht="11.25" x14ac:dyDescent="0.25">
      <c r="D271" s="237"/>
    </row>
    <row r="272" spans="4:4" s="79" customFormat="1" ht="11.25" x14ac:dyDescent="0.25">
      <c r="D272" s="237"/>
    </row>
    <row r="273" spans="4:4" s="79" customFormat="1" ht="11.25" x14ac:dyDescent="0.25">
      <c r="D273" s="237"/>
    </row>
    <row r="274" spans="4:4" s="79" customFormat="1" ht="11.25" x14ac:dyDescent="0.25">
      <c r="D274" s="237"/>
    </row>
    <row r="275" spans="4:4" s="79" customFormat="1" ht="11.25" x14ac:dyDescent="0.25">
      <c r="D275" s="237"/>
    </row>
    <row r="276" spans="4:4" s="79" customFormat="1" ht="11.25" x14ac:dyDescent="0.25">
      <c r="D276" s="237"/>
    </row>
    <row r="277" spans="4:4" s="79" customFormat="1" ht="11.25" x14ac:dyDescent="0.25">
      <c r="D277" s="237"/>
    </row>
    <row r="278" spans="4:4" s="79" customFormat="1" ht="11.25" x14ac:dyDescent="0.25">
      <c r="D278" s="237"/>
    </row>
    <row r="279" spans="4:4" s="79" customFormat="1" ht="11.25" x14ac:dyDescent="0.25">
      <c r="D279" s="237"/>
    </row>
    <row r="280" spans="4:4" s="79" customFormat="1" ht="11.25" x14ac:dyDescent="0.25">
      <c r="D280" s="237"/>
    </row>
    <row r="281" spans="4:4" s="79" customFormat="1" ht="11.25" x14ac:dyDescent="0.25">
      <c r="D281" s="237"/>
    </row>
    <row r="282" spans="4:4" s="79" customFormat="1" ht="11.25" x14ac:dyDescent="0.25">
      <c r="D282" s="237"/>
    </row>
    <row r="283" spans="4:4" s="79" customFormat="1" ht="11.25" x14ac:dyDescent="0.25">
      <c r="D283" s="237"/>
    </row>
    <row r="284" spans="4:4" s="79" customFormat="1" ht="11.25" x14ac:dyDescent="0.25">
      <c r="D284" s="237"/>
    </row>
    <row r="285" spans="4:4" s="79" customFormat="1" ht="11.25" x14ac:dyDescent="0.25">
      <c r="D285" s="237"/>
    </row>
    <row r="286" spans="4:4" s="79" customFormat="1" ht="11.25" x14ac:dyDescent="0.25">
      <c r="D286" s="237"/>
    </row>
    <row r="287" spans="4:4" s="79" customFormat="1" ht="11.25" x14ac:dyDescent="0.25">
      <c r="D287" s="237"/>
    </row>
    <row r="288" spans="4:4" s="79" customFormat="1" ht="11.25" x14ac:dyDescent="0.25">
      <c r="D288" s="237"/>
    </row>
    <row r="289" spans="4:4" s="79" customFormat="1" ht="11.25" x14ac:dyDescent="0.25">
      <c r="D289" s="237"/>
    </row>
    <row r="290" spans="4:4" s="79" customFormat="1" ht="11.25" x14ac:dyDescent="0.25">
      <c r="D290" s="237"/>
    </row>
    <row r="291" spans="4:4" s="79" customFormat="1" ht="11.25" x14ac:dyDescent="0.25">
      <c r="D291" s="237"/>
    </row>
    <row r="292" spans="4:4" s="79" customFormat="1" ht="11.25" x14ac:dyDescent="0.25">
      <c r="D292" s="237"/>
    </row>
    <row r="293" spans="4:4" s="79" customFormat="1" ht="11.25" x14ac:dyDescent="0.25">
      <c r="D293" s="237"/>
    </row>
    <row r="294" spans="4:4" s="79" customFormat="1" ht="11.25" x14ac:dyDescent="0.25">
      <c r="D294" s="237"/>
    </row>
    <row r="295" spans="4:4" s="79" customFormat="1" ht="11.25" x14ac:dyDescent="0.25">
      <c r="D295" s="237"/>
    </row>
    <row r="296" spans="4:4" s="79" customFormat="1" ht="11.25" x14ac:dyDescent="0.25">
      <c r="D296" s="237"/>
    </row>
    <row r="297" spans="4:4" s="79" customFormat="1" ht="11.25" x14ac:dyDescent="0.25">
      <c r="D297" s="237"/>
    </row>
    <row r="298" spans="4:4" s="79" customFormat="1" ht="11.25" x14ac:dyDescent="0.25">
      <c r="D298" s="237"/>
    </row>
    <row r="299" spans="4:4" s="79" customFormat="1" ht="11.25" x14ac:dyDescent="0.25">
      <c r="D299" s="237"/>
    </row>
    <row r="300" spans="4:4" s="79" customFormat="1" ht="11.25" x14ac:dyDescent="0.25">
      <c r="D300" s="237"/>
    </row>
    <row r="301" spans="4:4" s="79" customFormat="1" ht="11.25" x14ac:dyDescent="0.25">
      <c r="D301" s="237"/>
    </row>
    <row r="302" spans="4:4" s="79" customFormat="1" ht="11.25" x14ac:dyDescent="0.25">
      <c r="D302" s="237"/>
    </row>
    <row r="303" spans="4:4" s="79" customFormat="1" ht="11.25" x14ac:dyDescent="0.25">
      <c r="D303" s="237"/>
    </row>
    <row r="304" spans="4:4" s="79" customFormat="1" ht="11.25" x14ac:dyDescent="0.25">
      <c r="D304" s="237"/>
    </row>
    <row r="305" spans="4:4" s="79" customFormat="1" ht="11.25" x14ac:dyDescent="0.25">
      <c r="D305" s="237"/>
    </row>
    <row r="306" spans="4:4" s="79" customFormat="1" ht="11.25" x14ac:dyDescent="0.25">
      <c r="D306" s="237"/>
    </row>
    <row r="307" spans="4:4" s="79" customFormat="1" ht="11.25" x14ac:dyDescent="0.25">
      <c r="D307" s="237"/>
    </row>
    <row r="308" spans="4:4" s="79" customFormat="1" ht="11.25" x14ac:dyDescent="0.25">
      <c r="D308" s="237"/>
    </row>
    <row r="309" spans="4:4" s="79" customFormat="1" ht="11.25" x14ac:dyDescent="0.25">
      <c r="D309" s="237"/>
    </row>
    <row r="310" spans="4:4" s="79" customFormat="1" ht="11.25" x14ac:dyDescent="0.25">
      <c r="D310" s="237"/>
    </row>
    <row r="311" spans="4:4" s="79" customFormat="1" ht="11.25" x14ac:dyDescent="0.25">
      <c r="D311" s="237"/>
    </row>
    <row r="312" spans="4:4" s="79" customFormat="1" ht="11.25" x14ac:dyDescent="0.25">
      <c r="D312" s="237"/>
    </row>
    <row r="313" spans="4:4" s="79" customFormat="1" ht="11.25" x14ac:dyDescent="0.25">
      <c r="D313" s="237"/>
    </row>
    <row r="314" spans="4:4" s="79" customFormat="1" ht="11.25" x14ac:dyDescent="0.25">
      <c r="D314" s="237"/>
    </row>
    <row r="315" spans="4:4" s="79" customFormat="1" ht="11.25" x14ac:dyDescent="0.25">
      <c r="D315" s="237"/>
    </row>
    <row r="316" spans="4:4" s="79" customFormat="1" ht="11.25" x14ac:dyDescent="0.25">
      <c r="D316" s="237"/>
    </row>
    <row r="317" spans="4:4" s="79" customFormat="1" ht="11.25" x14ac:dyDescent="0.25">
      <c r="D317" s="237"/>
    </row>
    <row r="318" spans="4:4" s="79" customFormat="1" ht="11.25" x14ac:dyDescent="0.25">
      <c r="D318" s="237"/>
    </row>
    <row r="319" spans="4:4" s="79" customFormat="1" ht="11.25" x14ac:dyDescent="0.25">
      <c r="D319" s="237"/>
    </row>
    <row r="320" spans="4:4" s="79" customFormat="1" ht="11.25" x14ac:dyDescent="0.25">
      <c r="D320" s="237"/>
    </row>
    <row r="321" spans="4:4" s="79" customFormat="1" ht="11.25" x14ac:dyDescent="0.25">
      <c r="D321" s="237"/>
    </row>
    <row r="322" spans="4:4" s="79" customFormat="1" ht="11.25" x14ac:dyDescent="0.25">
      <c r="D322" s="237"/>
    </row>
    <row r="323" spans="4:4" s="79" customFormat="1" ht="11.25" x14ac:dyDescent="0.25">
      <c r="D323" s="237"/>
    </row>
    <row r="324" spans="4:4" s="79" customFormat="1" ht="11.25" x14ac:dyDescent="0.25">
      <c r="D324" s="237"/>
    </row>
    <row r="325" spans="4:4" s="79" customFormat="1" ht="11.25" x14ac:dyDescent="0.25">
      <c r="D325" s="237"/>
    </row>
    <row r="326" spans="4:4" s="79" customFormat="1" ht="11.25" x14ac:dyDescent="0.25">
      <c r="D326" s="237"/>
    </row>
    <row r="327" spans="4:4" s="79" customFormat="1" ht="11.25" x14ac:dyDescent="0.25">
      <c r="D327" s="237"/>
    </row>
    <row r="328" spans="4:4" s="79" customFormat="1" ht="11.25" x14ac:dyDescent="0.25">
      <c r="D328" s="237"/>
    </row>
    <row r="329" spans="4:4" s="79" customFormat="1" ht="11.25" x14ac:dyDescent="0.25">
      <c r="D329" s="237"/>
    </row>
    <row r="330" spans="4:4" s="79" customFormat="1" ht="11.25" x14ac:dyDescent="0.25">
      <c r="D330" s="237"/>
    </row>
    <row r="331" spans="4:4" s="79" customFormat="1" ht="11.25" x14ac:dyDescent="0.25">
      <c r="D331" s="237"/>
    </row>
    <row r="332" spans="4:4" s="79" customFormat="1" ht="11.25" x14ac:dyDescent="0.25">
      <c r="D332" s="237"/>
    </row>
    <row r="333" spans="4:4" s="79" customFormat="1" ht="11.25" x14ac:dyDescent="0.25">
      <c r="D333" s="237"/>
    </row>
    <row r="334" spans="4:4" s="79" customFormat="1" ht="11.25" x14ac:dyDescent="0.25">
      <c r="D334" s="237"/>
    </row>
    <row r="335" spans="4:4" s="79" customFormat="1" ht="11.25" x14ac:dyDescent="0.25">
      <c r="D335" s="237"/>
    </row>
    <row r="336" spans="4:4" s="79" customFormat="1" ht="11.25" x14ac:dyDescent="0.25">
      <c r="D336" s="237"/>
    </row>
    <row r="337" spans="4:4" s="79" customFormat="1" ht="11.25" x14ac:dyDescent="0.25">
      <c r="D337" s="237"/>
    </row>
    <row r="338" spans="4:4" s="79" customFormat="1" ht="11.25" x14ac:dyDescent="0.25">
      <c r="D338" s="237"/>
    </row>
    <row r="339" spans="4:4" s="79" customFormat="1" ht="11.25" x14ac:dyDescent="0.25">
      <c r="D339" s="237"/>
    </row>
    <row r="340" spans="4:4" s="79" customFormat="1" ht="11.25" x14ac:dyDescent="0.25">
      <c r="D340" s="237"/>
    </row>
    <row r="341" spans="4:4" s="79" customFormat="1" ht="11.25" x14ac:dyDescent="0.25">
      <c r="D341" s="237"/>
    </row>
    <row r="342" spans="4:4" s="79" customFormat="1" ht="11.25" x14ac:dyDescent="0.25">
      <c r="D342" s="237"/>
    </row>
    <row r="343" spans="4:4" s="79" customFormat="1" ht="11.25" x14ac:dyDescent="0.25">
      <c r="D343" s="237"/>
    </row>
    <row r="344" spans="4:4" s="79" customFormat="1" ht="11.25" x14ac:dyDescent="0.25">
      <c r="D344" s="237"/>
    </row>
    <row r="345" spans="4:4" s="79" customFormat="1" ht="11.25" x14ac:dyDescent="0.25">
      <c r="D345" s="237"/>
    </row>
    <row r="346" spans="4:4" s="79" customFormat="1" ht="11.25" x14ac:dyDescent="0.25">
      <c r="D346" s="237"/>
    </row>
    <row r="347" spans="4:4" s="79" customFormat="1" ht="11.25" x14ac:dyDescent="0.25">
      <c r="D347" s="237"/>
    </row>
    <row r="348" spans="4:4" s="79" customFormat="1" ht="11.25" x14ac:dyDescent="0.25">
      <c r="D348" s="237"/>
    </row>
    <row r="349" spans="4:4" s="79" customFormat="1" ht="11.25" x14ac:dyDescent="0.25">
      <c r="D349" s="237"/>
    </row>
    <row r="350" spans="4:4" s="79" customFormat="1" ht="11.25" x14ac:dyDescent="0.25">
      <c r="D350" s="237"/>
    </row>
    <row r="351" spans="4:4" s="79" customFormat="1" ht="11.25" x14ac:dyDescent="0.25">
      <c r="D351" s="237"/>
    </row>
    <row r="352" spans="4:4" s="79" customFormat="1" ht="11.25" x14ac:dyDescent="0.25">
      <c r="D352" s="237"/>
    </row>
    <row r="353" spans="4:4" s="79" customFormat="1" ht="11.25" x14ac:dyDescent="0.25">
      <c r="D353" s="237"/>
    </row>
    <row r="354" spans="4:4" s="79" customFormat="1" ht="11.25" x14ac:dyDescent="0.25">
      <c r="D354" s="237"/>
    </row>
    <row r="355" spans="4:4" s="79" customFormat="1" ht="11.25" x14ac:dyDescent="0.25">
      <c r="D355" s="237"/>
    </row>
    <row r="356" spans="4:4" s="79" customFormat="1" ht="11.25" x14ac:dyDescent="0.25">
      <c r="D356" s="237"/>
    </row>
    <row r="357" spans="4:4" s="79" customFormat="1" ht="11.25" x14ac:dyDescent="0.25">
      <c r="D357" s="237"/>
    </row>
    <row r="358" spans="4:4" s="79" customFormat="1" ht="11.25" x14ac:dyDescent="0.25">
      <c r="D358" s="237"/>
    </row>
    <row r="359" spans="4:4" s="79" customFormat="1" ht="11.25" x14ac:dyDescent="0.25">
      <c r="D359" s="237"/>
    </row>
    <row r="360" spans="4:4" s="79" customFormat="1" ht="11.25" x14ac:dyDescent="0.25">
      <c r="D360" s="237"/>
    </row>
    <row r="361" spans="4:4" s="79" customFormat="1" ht="11.25" x14ac:dyDescent="0.25">
      <c r="D361" s="237"/>
    </row>
    <row r="362" spans="4:4" s="79" customFormat="1" ht="11.25" x14ac:dyDescent="0.25">
      <c r="D362" s="237"/>
    </row>
    <row r="363" spans="4:4" s="79" customFormat="1" ht="11.25" x14ac:dyDescent="0.25">
      <c r="D363" s="237"/>
    </row>
    <row r="364" spans="4:4" s="79" customFormat="1" ht="11.25" x14ac:dyDescent="0.25">
      <c r="D364" s="237"/>
    </row>
    <row r="365" spans="4:4" s="79" customFormat="1" ht="11.25" x14ac:dyDescent="0.25">
      <c r="D365" s="237"/>
    </row>
    <row r="366" spans="4:4" s="79" customFormat="1" ht="11.25" x14ac:dyDescent="0.25">
      <c r="D366" s="237"/>
    </row>
    <row r="367" spans="4:4" s="79" customFormat="1" ht="11.25" x14ac:dyDescent="0.25">
      <c r="D367" s="237"/>
    </row>
    <row r="368" spans="4:4" s="79" customFormat="1" ht="11.25" x14ac:dyDescent="0.25">
      <c r="D368" s="237"/>
    </row>
    <row r="369" spans="4:4" s="79" customFormat="1" ht="11.25" x14ac:dyDescent="0.25">
      <c r="D369" s="237"/>
    </row>
    <row r="370" spans="4:4" s="79" customFormat="1" ht="11.25" x14ac:dyDescent="0.25">
      <c r="D370" s="237"/>
    </row>
    <row r="371" spans="4:4" s="79" customFormat="1" ht="11.25" x14ac:dyDescent="0.25">
      <c r="D371" s="237"/>
    </row>
    <row r="372" spans="4:4" s="79" customFormat="1" ht="11.25" x14ac:dyDescent="0.25">
      <c r="D372" s="237"/>
    </row>
    <row r="373" spans="4:4" s="79" customFormat="1" ht="11.25" x14ac:dyDescent="0.25">
      <c r="D373" s="237"/>
    </row>
    <row r="374" spans="4:4" s="79" customFormat="1" ht="11.25" x14ac:dyDescent="0.25">
      <c r="D374" s="237"/>
    </row>
    <row r="375" spans="4:4" s="79" customFormat="1" ht="11.25" x14ac:dyDescent="0.25">
      <c r="D375" s="237"/>
    </row>
    <row r="376" spans="4:4" s="79" customFormat="1" ht="11.25" x14ac:dyDescent="0.25">
      <c r="D376" s="237"/>
    </row>
    <row r="377" spans="4:4" s="79" customFormat="1" ht="11.25" x14ac:dyDescent="0.25">
      <c r="D377" s="237"/>
    </row>
    <row r="378" spans="4:4" s="79" customFormat="1" ht="11.25" x14ac:dyDescent="0.25">
      <c r="D378" s="237"/>
    </row>
    <row r="379" spans="4:4" s="79" customFormat="1" ht="11.25" x14ac:dyDescent="0.25">
      <c r="D379" s="237"/>
    </row>
    <row r="380" spans="4:4" s="79" customFormat="1" ht="11.25" x14ac:dyDescent="0.25">
      <c r="D380" s="237"/>
    </row>
    <row r="381" spans="4:4" s="79" customFormat="1" ht="11.25" x14ac:dyDescent="0.25">
      <c r="D381" s="237"/>
    </row>
    <row r="382" spans="4:4" s="79" customFormat="1" ht="11.25" x14ac:dyDescent="0.25">
      <c r="D382" s="237"/>
    </row>
    <row r="383" spans="4:4" s="79" customFormat="1" ht="11.25" x14ac:dyDescent="0.25">
      <c r="D383" s="237"/>
    </row>
    <row r="384" spans="4:4" s="79" customFormat="1" ht="11.25" x14ac:dyDescent="0.25">
      <c r="D384" s="237"/>
    </row>
    <row r="385" spans="4:4" s="79" customFormat="1" ht="11.25" x14ac:dyDescent="0.25">
      <c r="D385" s="237"/>
    </row>
    <row r="386" spans="4:4" s="79" customFormat="1" ht="11.25" x14ac:dyDescent="0.25">
      <c r="D386" s="237"/>
    </row>
    <row r="387" spans="4:4" s="79" customFormat="1" ht="11.25" x14ac:dyDescent="0.25">
      <c r="D387" s="237"/>
    </row>
    <row r="388" spans="4:4" s="79" customFormat="1" ht="11.25" x14ac:dyDescent="0.25">
      <c r="D388" s="237"/>
    </row>
    <row r="389" spans="4:4" s="79" customFormat="1" ht="11.25" x14ac:dyDescent="0.25">
      <c r="D389" s="237"/>
    </row>
    <row r="390" spans="4:4" s="79" customFormat="1" ht="11.25" x14ac:dyDescent="0.25">
      <c r="D390" s="237"/>
    </row>
    <row r="391" spans="4:4" s="79" customFormat="1" ht="11.25" x14ac:dyDescent="0.25">
      <c r="D391" s="237"/>
    </row>
    <row r="392" spans="4:4" s="79" customFormat="1" ht="11.25" x14ac:dyDescent="0.25">
      <c r="D392" s="237"/>
    </row>
    <row r="393" spans="4:4" s="79" customFormat="1" ht="11.25" x14ac:dyDescent="0.25">
      <c r="D393" s="237"/>
    </row>
    <row r="394" spans="4:4" s="79" customFormat="1" ht="11.25" x14ac:dyDescent="0.25">
      <c r="D394" s="237"/>
    </row>
    <row r="395" spans="4:4" s="79" customFormat="1" ht="11.25" x14ac:dyDescent="0.25">
      <c r="D395" s="237"/>
    </row>
    <row r="396" spans="4:4" s="79" customFormat="1" ht="11.25" x14ac:dyDescent="0.25">
      <c r="D396" s="237"/>
    </row>
    <row r="397" spans="4:4" s="79" customFormat="1" ht="11.25" x14ac:dyDescent="0.25">
      <c r="D397" s="237"/>
    </row>
    <row r="398" spans="4:4" s="79" customFormat="1" ht="11.25" x14ac:dyDescent="0.25">
      <c r="D398" s="237"/>
    </row>
    <row r="399" spans="4:4" s="79" customFormat="1" ht="11.25" x14ac:dyDescent="0.25">
      <c r="D399" s="237"/>
    </row>
    <row r="400" spans="4:4" s="79" customFormat="1" ht="11.25" x14ac:dyDescent="0.25">
      <c r="D400" s="237"/>
    </row>
    <row r="401" spans="4:4" s="79" customFormat="1" ht="11.25" x14ac:dyDescent="0.25">
      <c r="D401" s="237"/>
    </row>
    <row r="402" spans="4:4" s="79" customFormat="1" ht="11.25" x14ac:dyDescent="0.25">
      <c r="D402" s="237"/>
    </row>
    <row r="403" spans="4:4" s="79" customFormat="1" ht="11.25" x14ac:dyDescent="0.25">
      <c r="D403" s="237"/>
    </row>
    <row r="404" spans="4:4" s="79" customFormat="1" ht="11.25" x14ac:dyDescent="0.25">
      <c r="D404" s="237"/>
    </row>
    <row r="405" spans="4:4" s="79" customFormat="1" ht="11.25" x14ac:dyDescent="0.25">
      <c r="D405" s="237"/>
    </row>
    <row r="406" spans="4:4" s="79" customFormat="1" ht="11.25" x14ac:dyDescent="0.25">
      <c r="D406" s="237"/>
    </row>
    <row r="407" spans="4:4" s="79" customFormat="1" ht="11.25" x14ac:dyDescent="0.25">
      <c r="D407" s="237"/>
    </row>
    <row r="408" spans="4:4" s="79" customFormat="1" ht="11.25" x14ac:dyDescent="0.25">
      <c r="D408" s="237"/>
    </row>
    <row r="409" spans="4:4" s="79" customFormat="1" ht="11.25" x14ac:dyDescent="0.25">
      <c r="D409" s="237"/>
    </row>
    <row r="410" spans="4:4" s="79" customFormat="1" ht="11.25" x14ac:dyDescent="0.25">
      <c r="D410" s="237"/>
    </row>
    <row r="411" spans="4:4" s="79" customFormat="1" ht="11.25" x14ac:dyDescent="0.25">
      <c r="D411" s="237"/>
    </row>
    <row r="412" spans="4:4" s="79" customFormat="1" ht="11.25" x14ac:dyDescent="0.25">
      <c r="D412" s="237"/>
    </row>
    <row r="413" spans="4:4" s="79" customFormat="1" ht="11.25" x14ac:dyDescent="0.25">
      <c r="D413" s="237"/>
    </row>
    <row r="414" spans="4:4" s="79" customFormat="1" ht="11.25" x14ac:dyDescent="0.25">
      <c r="D414" s="237"/>
    </row>
    <row r="415" spans="4:4" s="79" customFormat="1" ht="11.25" x14ac:dyDescent="0.25">
      <c r="D415" s="237"/>
    </row>
    <row r="416" spans="4:4" s="79" customFormat="1" ht="11.25" x14ac:dyDescent="0.25">
      <c r="D416" s="237"/>
    </row>
    <row r="417" spans="4:4" s="79" customFormat="1" ht="11.25" x14ac:dyDescent="0.25">
      <c r="D417" s="237"/>
    </row>
    <row r="418" spans="4:4" s="79" customFormat="1" ht="11.25" x14ac:dyDescent="0.25">
      <c r="D418" s="237"/>
    </row>
    <row r="419" spans="4:4" s="79" customFormat="1" ht="11.25" x14ac:dyDescent="0.25">
      <c r="D419" s="237"/>
    </row>
    <row r="420" spans="4:4" s="79" customFormat="1" ht="11.25" x14ac:dyDescent="0.25">
      <c r="D420" s="237"/>
    </row>
    <row r="421" spans="4:4" s="79" customFormat="1" ht="11.25" x14ac:dyDescent="0.25">
      <c r="D421" s="237"/>
    </row>
    <row r="422" spans="4:4" s="79" customFormat="1" ht="11.25" x14ac:dyDescent="0.25">
      <c r="D422" s="237"/>
    </row>
    <row r="423" spans="4:4" s="79" customFormat="1" ht="11.25" x14ac:dyDescent="0.25">
      <c r="D423" s="237"/>
    </row>
    <row r="424" spans="4:4" s="79" customFormat="1" ht="11.25" x14ac:dyDescent="0.25">
      <c r="D424" s="237"/>
    </row>
    <row r="425" spans="4:4" s="79" customFormat="1" ht="11.25" x14ac:dyDescent="0.25">
      <c r="D425" s="237"/>
    </row>
    <row r="426" spans="4:4" s="79" customFormat="1" ht="11.25" x14ac:dyDescent="0.25">
      <c r="D426" s="237"/>
    </row>
    <row r="427" spans="4:4" s="79" customFormat="1" ht="11.25" x14ac:dyDescent="0.25">
      <c r="D427" s="237"/>
    </row>
    <row r="428" spans="4:4" s="79" customFormat="1" ht="11.25" x14ac:dyDescent="0.25">
      <c r="D428" s="237"/>
    </row>
    <row r="429" spans="4:4" s="79" customFormat="1" ht="11.25" x14ac:dyDescent="0.25">
      <c r="D429" s="237"/>
    </row>
    <row r="430" spans="4:4" s="79" customFormat="1" ht="11.25" x14ac:dyDescent="0.25">
      <c r="D430" s="237"/>
    </row>
    <row r="431" spans="4:4" s="79" customFormat="1" ht="11.25" x14ac:dyDescent="0.25">
      <c r="D431" s="237"/>
    </row>
    <row r="432" spans="4:4" s="79" customFormat="1" ht="11.25" x14ac:dyDescent="0.25">
      <c r="D432" s="237"/>
    </row>
    <row r="433" spans="4:4" s="79" customFormat="1" ht="11.25" x14ac:dyDescent="0.25">
      <c r="D433" s="237"/>
    </row>
    <row r="434" spans="4:4" s="79" customFormat="1" ht="11.25" x14ac:dyDescent="0.25">
      <c r="D434" s="237"/>
    </row>
    <row r="435" spans="4:4" s="79" customFormat="1" ht="11.25" x14ac:dyDescent="0.25">
      <c r="D435" s="237"/>
    </row>
    <row r="436" spans="4:4" s="79" customFormat="1" ht="11.25" x14ac:dyDescent="0.25">
      <c r="D436" s="237"/>
    </row>
    <row r="437" spans="4:4" s="79" customFormat="1" ht="11.25" x14ac:dyDescent="0.25">
      <c r="D437" s="237"/>
    </row>
    <row r="438" spans="4:4" s="79" customFormat="1" ht="11.25" x14ac:dyDescent="0.25">
      <c r="D438" s="237"/>
    </row>
    <row r="439" spans="4:4" s="79" customFormat="1" ht="11.25" x14ac:dyDescent="0.25">
      <c r="D439" s="237"/>
    </row>
    <row r="440" spans="4:4" s="79" customFormat="1" ht="11.25" x14ac:dyDescent="0.25">
      <c r="D440" s="237"/>
    </row>
    <row r="441" spans="4:4" s="79" customFormat="1" ht="11.25" x14ac:dyDescent="0.25">
      <c r="D441" s="237"/>
    </row>
    <row r="442" spans="4:4" s="79" customFormat="1" ht="11.25" x14ac:dyDescent="0.25">
      <c r="D442" s="237"/>
    </row>
    <row r="443" spans="4:4" s="79" customFormat="1" ht="11.25" x14ac:dyDescent="0.25">
      <c r="D443" s="237"/>
    </row>
    <row r="444" spans="4:4" s="79" customFormat="1" ht="11.25" x14ac:dyDescent="0.25">
      <c r="D444" s="237"/>
    </row>
    <row r="445" spans="4:4" s="79" customFormat="1" ht="11.25" x14ac:dyDescent="0.25">
      <c r="D445" s="237"/>
    </row>
    <row r="446" spans="4:4" s="79" customFormat="1" ht="11.25" x14ac:dyDescent="0.25">
      <c r="D446" s="237"/>
    </row>
    <row r="447" spans="4:4" s="79" customFormat="1" ht="11.25" x14ac:dyDescent="0.25">
      <c r="D447" s="237"/>
    </row>
    <row r="448" spans="4:4" s="79" customFormat="1" ht="11.25" x14ac:dyDescent="0.25">
      <c r="D448" s="237"/>
    </row>
    <row r="449" spans="1:193" s="79" customFormat="1" ht="11.25" x14ac:dyDescent="0.25">
      <c r="D449" s="237"/>
    </row>
    <row r="450" spans="1:193" s="79" customFormat="1" ht="11.25" x14ac:dyDescent="0.25">
      <c r="D450" s="237"/>
    </row>
    <row r="451" spans="1:193" s="79" customFormat="1" ht="11.25" x14ac:dyDescent="0.25">
      <c r="D451" s="237"/>
    </row>
    <row r="452" spans="1:193" s="79" customFormat="1" ht="11.25" x14ac:dyDescent="0.25">
      <c r="D452" s="237"/>
    </row>
    <row r="453" spans="1:193" s="79" customFormat="1" ht="11.25" x14ac:dyDescent="0.25">
      <c r="D453" s="237"/>
    </row>
    <row r="454" spans="1:193" s="79" customFormat="1" ht="11.25" x14ac:dyDescent="0.25">
      <c r="D454" s="237"/>
    </row>
    <row r="455" spans="1:193" s="79" customFormat="1" ht="11.25" x14ac:dyDescent="0.25">
      <c r="D455" s="237"/>
    </row>
    <row r="456" spans="1:193" s="79" customFormat="1" ht="11.25" x14ac:dyDescent="0.25">
      <c r="D456" s="237"/>
    </row>
    <row r="457" spans="1:193" s="79" customFormat="1" ht="11.25" x14ac:dyDescent="0.25">
      <c r="D457" s="237"/>
    </row>
    <row r="458" spans="1:193" s="79" customFormat="1" ht="11.25" x14ac:dyDescent="0.25">
      <c r="D458" s="237"/>
    </row>
    <row r="459" spans="1:193" s="79" customFormat="1" ht="11.25" x14ac:dyDescent="0.25">
      <c r="D459" s="237"/>
    </row>
    <row r="460" spans="1:193" s="79" customFormat="1" ht="11.25" x14ac:dyDescent="0.25">
      <c r="D460" s="237"/>
    </row>
    <row r="461" spans="1:193" x14ac:dyDescent="0.25">
      <c r="A461" s="79"/>
      <c r="B461" s="79"/>
      <c r="C461" s="79"/>
      <c r="D461" s="237"/>
      <c r="E461" s="79"/>
      <c r="F461" s="79"/>
      <c r="G461" s="79"/>
      <c r="H461" s="79"/>
      <c r="I461" s="79"/>
      <c r="J461" s="79"/>
      <c r="K461" s="79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79"/>
      <c r="B462" s="79"/>
      <c r="C462" s="79"/>
      <c r="D462" s="237"/>
      <c r="E462" s="79"/>
      <c r="F462" s="79"/>
      <c r="G462" s="79"/>
      <c r="H462" s="79"/>
      <c r="I462" s="79"/>
      <c r="J462" s="79"/>
      <c r="K462" s="79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  <row r="463" spans="1:193" x14ac:dyDescent="0.25">
      <c r="A463" s="79"/>
      <c r="B463" s="79"/>
      <c r="C463" s="79"/>
      <c r="D463" s="237"/>
      <c r="E463" s="79"/>
      <c r="F463" s="79"/>
      <c r="G463" s="79"/>
      <c r="H463" s="79"/>
      <c r="I463" s="79"/>
      <c r="J463" s="79"/>
      <c r="K463" s="79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</row>
    <row r="464" spans="1:193" x14ac:dyDescent="0.25">
      <c r="A464" s="79"/>
      <c r="B464" s="79"/>
      <c r="C464" s="79"/>
      <c r="D464" s="237"/>
      <c r="E464" s="79"/>
      <c r="F464" s="79"/>
      <c r="G464" s="79"/>
      <c r="H464" s="79"/>
      <c r="I464" s="79"/>
      <c r="J464" s="79"/>
      <c r="K464" s="79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</row>
    <row r="465" spans="1:193" x14ac:dyDescent="0.25">
      <c r="A465" s="79"/>
      <c r="B465" s="79"/>
      <c r="C465" s="79"/>
      <c r="D465" s="237"/>
      <c r="E465" s="79"/>
      <c r="F465" s="79"/>
      <c r="G465" s="79"/>
      <c r="H465" s="79"/>
      <c r="I465" s="79"/>
      <c r="J465" s="79"/>
      <c r="K465" s="79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</row>
  </sheetData>
  <sheetProtection algorithmName="SHA-512" hashValue="sJyU1FxBOlF7GjT+eAujPLUkBoRcFqOH0LapbcNVJSP+26Gs1+WDRhI4ACDr0vTlAZzUisIKzzgto4lzoH2pQQ==" saltValue="Rue2slaIJO4udoUxSh9CuA==" spinCount="100000" sheet="1" objects="1" scenarios="1"/>
  <autoFilter ref="A4:K15" xr:uid="{00000000-0009-0000-0000-000004000000}">
    <filterColumn colId="1" showButton="0"/>
    <filterColumn colId="2" showButton="0"/>
    <filterColumn colId="3" showButton="0"/>
  </autoFilter>
  <mergeCells count="118">
    <mergeCell ref="K18:K22"/>
    <mergeCell ref="A3:K3"/>
    <mergeCell ref="B4:E4"/>
    <mergeCell ref="B5:E5"/>
    <mergeCell ref="B6:E6"/>
    <mergeCell ref="B9:E9"/>
    <mergeCell ref="B7:E7"/>
    <mergeCell ref="B8:E8"/>
    <mergeCell ref="A16:K16"/>
    <mergeCell ref="B10:E10"/>
    <mergeCell ref="B11:E11"/>
    <mergeCell ref="B12:E12"/>
    <mergeCell ref="B13:E13"/>
    <mergeCell ref="A14:H14"/>
    <mergeCell ref="A23:I23"/>
    <mergeCell ref="A25:K25"/>
    <mergeCell ref="A26:B27"/>
    <mergeCell ref="C26:H26"/>
    <mergeCell ref="I26:I27"/>
    <mergeCell ref="J26:J27"/>
    <mergeCell ref="K26:K27"/>
    <mergeCell ref="C27:D27"/>
    <mergeCell ref="E27:F27"/>
    <mergeCell ref="G27:H27"/>
    <mergeCell ref="A30:B30"/>
    <mergeCell ref="E30:F30"/>
    <mergeCell ref="G30:H30"/>
    <mergeCell ref="A31:B31"/>
    <mergeCell ref="E31:F31"/>
    <mergeCell ref="G31:H31"/>
    <mergeCell ref="A28:B28"/>
    <mergeCell ref="E28:F28"/>
    <mergeCell ref="G28:H28"/>
    <mergeCell ref="A29:B29"/>
    <mergeCell ref="E29:F29"/>
    <mergeCell ref="G29:H29"/>
    <mergeCell ref="A34:B34"/>
    <mergeCell ref="E34:F34"/>
    <mergeCell ref="G34:H34"/>
    <mergeCell ref="A35:B35"/>
    <mergeCell ref="E35:F35"/>
    <mergeCell ref="G35:H35"/>
    <mergeCell ref="A32:B32"/>
    <mergeCell ref="E32:F32"/>
    <mergeCell ref="G32:H32"/>
    <mergeCell ref="A33:B33"/>
    <mergeCell ref="E33:F33"/>
    <mergeCell ref="G33:H33"/>
    <mergeCell ref="A38:B38"/>
    <mergeCell ref="E38:F38"/>
    <mergeCell ref="G38:H38"/>
    <mergeCell ref="A39:B39"/>
    <mergeCell ref="E39:F39"/>
    <mergeCell ref="G39:H39"/>
    <mergeCell ref="A36:B36"/>
    <mergeCell ref="E36:F36"/>
    <mergeCell ref="G36:H36"/>
    <mergeCell ref="A37:B37"/>
    <mergeCell ref="E37:F37"/>
    <mergeCell ref="G37:H37"/>
    <mergeCell ref="A42:B42"/>
    <mergeCell ref="E42:F42"/>
    <mergeCell ref="G42:H42"/>
    <mergeCell ref="A43:B43"/>
    <mergeCell ref="E43:F43"/>
    <mergeCell ref="G43:H43"/>
    <mergeCell ref="A40:B40"/>
    <mergeCell ref="E40:F40"/>
    <mergeCell ref="G40:H40"/>
    <mergeCell ref="A41:B41"/>
    <mergeCell ref="E41:F41"/>
    <mergeCell ref="G41:H41"/>
    <mergeCell ref="A46:B46"/>
    <mergeCell ref="E46:F46"/>
    <mergeCell ref="G46:H46"/>
    <mergeCell ref="A47:B47"/>
    <mergeCell ref="E47:F47"/>
    <mergeCell ref="G47:H47"/>
    <mergeCell ref="A44:B44"/>
    <mergeCell ref="E44:F44"/>
    <mergeCell ref="G44:H44"/>
    <mergeCell ref="A45:B45"/>
    <mergeCell ref="E45:F45"/>
    <mergeCell ref="G45:H45"/>
    <mergeCell ref="G50:H50"/>
    <mergeCell ref="A51:B51"/>
    <mergeCell ref="E51:F51"/>
    <mergeCell ref="G51:H51"/>
    <mergeCell ref="A48:B48"/>
    <mergeCell ref="E48:F48"/>
    <mergeCell ref="G48:H48"/>
    <mergeCell ref="A49:B49"/>
    <mergeCell ref="E49:F49"/>
    <mergeCell ref="G49:H49"/>
    <mergeCell ref="C58:D58"/>
    <mergeCell ref="E58:F58"/>
    <mergeCell ref="G58:H58"/>
    <mergeCell ref="C1:H1"/>
    <mergeCell ref="A56:B56"/>
    <mergeCell ref="E56:F56"/>
    <mergeCell ref="G56:H56"/>
    <mergeCell ref="A57:B57"/>
    <mergeCell ref="E57:F57"/>
    <mergeCell ref="G57:H57"/>
    <mergeCell ref="A54:B54"/>
    <mergeCell ref="E54:F54"/>
    <mergeCell ref="G54:H54"/>
    <mergeCell ref="A55:B55"/>
    <mergeCell ref="E55:F55"/>
    <mergeCell ref="G55:H55"/>
    <mergeCell ref="A52:B52"/>
    <mergeCell ref="E52:F52"/>
    <mergeCell ref="G52:H52"/>
    <mergeCell ref="A53:B53"/>
    <mergeCell ref="E53:F53"/>
    <mergeCell ref="G53:H53"/>
    <mergeCell ref="A50:B50"/>
    <mergeCell ref="E50:F50"/>
  </mergeCells>
  <dataValidations count="1">
    <dataValidation type="decimal" operator="greaterThanOrEqual" allowBlank="1" showInputMessage="1" showErrorMessage="1" sqref="J21" xr:uid="{00000000-0002-0000-0400-000000000000}">
      <formula1>0</formula1>
    </dataValidation>
  </dataValidations>
  <printOptions horizontalCentered="1"/>
  <pageMargins left="0.39370078740157483" right="0.15748031496062992" top="0.78740157480314965" bottom="0.6692913385826772" header="0.19685039370078741" footer="0.31496062992125984"/>
  <pageSetup paperSize="9" scale="71" orientation="portrait" r:id="rId1"/>
  <headerFooter>
    <oddHeader>&amp;C&amp;"-,Negrito"PLANILHA DE COMPOSIÇÃO DE CUSTOS 
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Financeiros'!$B$128:$B$191</xm:f>
          </x14:formula1>
          <xm:sqref>C1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BY197"/>
  <sheetViews>
    <sheetView showGridLines="0" workbookViewId="0">
      <selection sqref="A1:H1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9.5703125" style="1" bestFit="1" customWidth="1"/>
    <col min="10" max="10" width="22.85546875" style="1" customWidth="1"/>
    <col min="11" max="11" width="9.5703125" style="1" bestFit="1" customWidth="1"/>
    <col min="12" max="14" width="9.140625" style="1"/>
    <col min="15" max="15" width="9.140625" style="100"/>
    <col min="16" max="16" width="9.140625" style="159"/>
    <col min="17" max="16384" width="9.140625" style="1"/>
  </cols>
  <sheetData>
    <row r="1" spans="1:15" x14ac:dyDescent="0.25">
      <c r="A1" s="434" t="s">
        <v>24</v>
      </c>
      <c r="B1" s="434"/>
      <c r="C1" s="434"/>
      <c r="D1" s="434"/>
      <c r="E1" s="434"/>
      <c r="F1" s="434"/>
      <c r="G1" s="434"/>
      <c r="H1" s="434"/>
      <c r="O1" s="100">
        <v>690001</v>
      </c>
    </row>
    <row r="2" spans="1:15" x14ac:dyDescent="0.25">
      <c r="A2" s="435" t="s">
        <v>6</v>
      </c>
      <c r="B2" s="435"/>
      <c r="C2" s="436"/>
      <c r="D2" s="436"/>
      <c r="E2" s="436"/>
      <c r="F2" s="436"/>
      <c r="G2" s="436"/>
      <c r="H2" s="436"/>
      <c r="O2" s="100">
        <v>690002</v>
      </c>
    </row>
    <row r="3" spans="1:15" x14ac:dyDescent="0.25">
      <c r="A3" s="435" t="s">
        <v>7</v>
      </c>
      <c r="B3" s="435"/>
      <c r="C3" s="436" t="s">
        <v>234</v>
      </c>
      <c r="D3" s="436"/>
      <c r="E3" s="436"/>
      <c r="F3" s="436"/>
      <c r="G3" s="436"/>
      <c r="H3" s="436"/>
      <c r="O3" s="100">
        <v>690003</v>
      </c>
    </row>
    <row r="4" spans="1:15" x14ac:dyDescent="0.25">
      <c r="A4" s="435" t="s">
        <v>31</v>
      </c>
      <c r="B4" s="435"/>
      <c r="C4" s="437" t="str">
        <f>'Indicadores Financeiros'!$F$7</f>
        <v>Incidência cumulativa de PIS e de COFINS</v>
      </c>
      <c r="D4" s="438"/>
      <c r="E4" s="438"/>
      <c r="F4" s="438"/>
      <c r="G4" s="438"/>
      <c r="H4" s="439"/>
      <c r="O4" s="100">
        <v>690004</v>
      </c>
    </row>
    <row r="5" spans="1:15" x14ac:dyDescent="0.25">
      <c r="A5" s="435" t="s">
        <v>33</v>
      </c>
      <c r="B5" s="435"/>
      <c r="C5" s="450">
        <f>'Indicadores Financeiros'!$F$9</f>
        <v>0</v>
      </c>
      <c r="D5" s="451"/>
      <c r="E5" s="451"/>
      <c r="F5" s="451"/>
      <c r="G5" s="451"/>
      <c r="H5" s="452"/>
      <c r="O5" s="100">
        <v>690005</v>
      </c>
    </row>
    <row r="6" spans="1:15" x14ac:dyDescent="0.25">
      <c r="A6" s="435" t="s">
        <v>34</v>
      </c>
      <c r="B6" s="435"/>
      <c r="C6" s="450">
        <f>'Indicadores Financeiros'!$F$10</f>
        <v>0</v>
      </c>
      <c r="D6" s="451"/>
      <c r="E6" s="451"/>
      <c r="F6" s="451"/>
      <c r="G6" s="451"/>
      <c r="H6" s="452"/>
      <c r="O6" s="100">
        <v>690006</v>
      </c>
    </row>
    <row r="7" spans="1:15" x14ac:dyDescent="0.25">
      <c r="A7" s="435" t="s">
        <v>32</v>
      </c>
      <c r="B7" s="435"/>
      <c r="C7" s="450">
        <f>'Indicadores Financeiros'!$F$8</f>
        <v>0</v>
      </c>
      <c r="D7" s="451"/>
      <c r="E7" s="451"/>
      <c r="F7" s="451"/>
      <c r="G7" s="451"/>
      <c r="H7" s="452"/>
      <c r="O7" s="100">
        <v>690007</v>
      </c>
    </row>
    <row r="8" spans="1:15" x14ac:dyDescent="0.25">
      <c r="A8" s="440" t="s">
        <v>140</v>
      </c>
      <c r="B8" s="441"/>
      <c r="C8" s="442" t="s">
        <v>145</v>
      </c>
      <c r="D8" s="443"/>
      <c r="E8" s="161" t="s">
        <v>141</v>
      </c>
      <c r="F8" s="444">
        <f>VLOOKUP($C$8,'Indicadores Financeiros'!$B$128:$G$191,6,FALSE)</f>
        <v>0.02</v>
      </c>
      <c r="G8" s="445"/>
      <c r="H8" s="446"/>
      <c r="I8" s="101"/>
      <c r="J8" s="102"/>
      <c r="K8" s="103"/>
      <c r="O8" s="100">
        <v>690008</v>
      </c>
    </row>
    <row r="9" spans="1:15" x14ac:dyDescent="0.25">
      <c r="A9" s="440" t="str">
        <f>IF(OR($A$14=690004,$A$14=690025,$A$14=690030,$A$14=690031,$A$14=690033),"Nº de dias estimado p/ mês plantão","Nº de dias úteis estimado por mês")</f>
        <v>Nº de dias úteis estimado por mês</v>
      </c>
      <c r="B9" s="441"/>
      <c r="C9" s="447">
        <f>VLOOKUP($A$14,'Tabela de Códigos e Valores'!A:G,7,FALSE)</f>
        <v>21</v>
      </c>
      <c r="D9" s="448"/>
      <c r="E9" s="448"/>
      <c r="F9" s="448"/>
      <c r="G9" s="448"/>
      <c r="H9" s="449"/>
      <c r="I9" s="101"/>
      <c r="K9" s="103"/>
      <c r="O9" s="100">
        <v>690009</v>
      </c>
    </row>
    <row r="10" spans="1:15" x14ac:dyDescent="0.25">
      <c r="A10" s="440" t="s">
        <v>171</v>
      </c>
      <c r="B10" s="441"/>
      <c r="C10" s="450">
        <f>IFERROR(VLOOKUP($C$8,'Indicadores Financeiros'!B128:H192,7,FALSE),0)</f>
        <v>2.0400000000000001E-2</v>
      </c>
      <c r="D10" s="451"/>
      <c r="E10" s="451"/>
      <c r="F10" s="451"/>
      <c r="G10" s="451"/>
      <c r="H10" s="452"/>
      <c r="I10" s="101"/>
      <c r="K10" s="103"/>
      <c r="O10" s="100">
        <v>690010</v>
      </c>
    </row>
    <row r="11" spans="1:15" ht="9" customHeight="1" x14ac:dyDescent="0.25">
      <c r="A11" s="457"/>
      <c r="B11" s="457"/>
      <c r="C11" s="457"/>
      <c r="D11" s="457"/>
      <c r="E11" s="457"/>
      <c r="F11" s="457"/>
      <c r="G11" s="457"/>
      <c r="H11" s="457"/>
      <c r="O11" s="100">
        <v>690011</v>
      </c>
    </row>
    <row r="12" spans="1:15" x14ac:dyDescent="0.25">
      <c r="A12" s="434" t="s">
        <v>235</v>
      </c>
      <c r="B12" s="434"/>
      <c r="C12" s="434"/>
      <c r="D12" s="434"/>
      <c r="E12" s="434"/>
      <c r="F12" s="434"/>
      <c r="G12" s="434"/>
      <c r="H12" s="434"/>
      <c r="I12" s="101"/>
      <c r="K12" s="104"/>
      <c r="O12" s="100">
        <v>690012</v>
      </c>
    </row>
    <row r="13" spans="1:15" x14ac:dyDescent="0.25">
      <c r="A13" s="105" t="s">
        <v>97</v>
      </c>
      <c r="B13" s="461" t="s">
        <v>159</v>
      </c>
      <c r="C13" s="461"/>
      <c r="D13" s="461"/>
      <c r="E13" s="461"/>
      <c r="F13" s="105" t="s">
        <v>161</v>
      </c>
      <c r="G13" s="105" t="s">
        <v>160</v>
      </c>
      <c r="H13" s="105" t="s">
        <v>236</v>
      </c>
      <c r="I13" s="101"/>
      <c r="O13" s="100">
        <v>690013</v>
      </c>
    </row>
    <row r="14" spans="1:15" ht="36" customHeight="1" x14ac:dyDescent="0.25">
      <c r="A14" s="106">
        <v>690001</v>
      </c>
      <c r="B14" s="462" t="str">
        <f>IFERROR(VLOOKUP(A14,'Tabela de Códigos e Valores'!A:J,2,FALSE),0)</f>
        <v>Auxiliar de limpeza - diurno - 44 horas semanais (segunda a sexta-feira)</v>
      </c>
      <c r="C14" s="463"/>
      <c r="D14" s="463"/>
      <c r="E14" s="464"/>
      <c r="F14" s="107" t="str">
        <f>IFERROR(VLOOKUP(A14,'Relatório Custo'!$C:$I,4,FALSE),"")</f>
        <v>Mensal</v>
      </c>
      <c r="G14" s="243" t="str">
        <f>IFERROR(VLOOKUP(A14,'Relatório Custo'!$C:$I,3,FALSE),"")</f>
        <v>Posto</v>
      </c>
      <c r="H14" s="178">
        <f>SUMIFS('Relatório Custo'!$I$3:$I$669,'Relatório Custo'!$C$3:$C$669,'Custo por Função'!$A$14,'Relatório Custo'!$B$3:$B$669,'Custo por Função'!$C$8)</f>
        <v>7</v>
      </c>
      <c r="I14" s="101"/>
      <c r="J14" s="245">
        <f>ROUND(SUMIFS('Relatório Custo'!$T:$T,'Relatório Custo'!$C:$C,'Custo por Função'!A14,'Relatório Custo'!B:B,'Custo por Função'!$C$8)-F112,2)</f>
        <v>0</v>
      </c>
      <c r="K14" s="246"/>
      <c r="O14" s="100">
        <v>690014</v>
      </c>
    </row>
    <row r="15" spans="1:15" ht="9" customHeight="1" x14ac:dyDescent="0.25">
      <c r="A15" s="457"/>
      <c r="B15" s="457"/>
      <c r="C15" s="457"/>
      <c r="D15" s="457"/>
      <c r="E15" s="457"/>
      <c r="F15" s="457"/>
      <c r="G15" s="457"/>
      <c r="H15" s="457"/>
      <c r="O15" s="100">
        <v>690015</v>
      </c>
    </row>
    <row r="16" spans="1:15" ht="15" customHeight="1" x14ac:dyDescent="0.25">
      <c r="A16" s="458" t="s">
        <v>237</v>
      </c>
      <c r="B16" s="459"/>
      <c r="C16" s="459"/>
      <c r="D16" s="459"/>
      <c r="E16" s="459"/>
      <c r="F16" s="459"/>
      <c r="G16" s="459"/>
      <c r="H16" s="460"/>
      <c r="I16" s="101"/>
      <c r="O16" s="100">
        <v>690016</v>
      </c>
    </row>
    <row r="17" spans="1:15" x14ac:dyDescent="0.25">
      <c r="A17" s="453" t="s">
        <v>238</v>
      </c>
      <c r="B17" s="453"/>
      <c r="C17" s="453"/>
      <c r="D17" s="453"/>
      <c r="E17" s="453"/>
      <c r="F17" s="453"/>
      <c r="G17" s="453"/>
      <c r="H17" s="109" t="s">
        <v>239</v>
      </c>
      <c r="I17" s="101"/>
      <c r="K17" s="104"/>
      <c r="L17" s="159"/>
      <c r="M17" s="159"/>
      <c r="O17" s="100">
        <v>690017</v>
      </c>
    </row>
    <row r="18" spans="1:15" x14ac:dyDescent="0.25">
      <c r="A18" s="437" t="s">
        <v>240</v>
      </c>
      <c r="B18" s="438"/>
      <c r="C18" s="438"/>
      <c r="D18" s="438"/>
      <c r="E18" s="438"/>
      <c r="F18" s="438"/>
      <c r="G18" s="439"/>
      <c r="H18" s="110">
        <f>VLOOKUP($A$14,'Tabela de Códigos e Valores'!$A:$AJ,10)</f>
        <v>0</v>
      </c>
      <c r="I18" s="101"/>
      <c r="L18" s="159"/>
      <c r="M18" s="159"/>
      <c r="O18" s="100">
        <v>690018</v>
      </c>
    </row>
    <row r="19" spans="1:15" ht="15" customHeight="1" x14ac:dyDescent="0.25">
      <c r="A19" s="437" t="s">
        <v>241</v>
      </c>
      <c r="B19" s="438"/>
      <c r="C19" s="438"/>
      <c r="D19" s="438"/>
      <c r="E19" s="438"/>
      <c r="F19" s="438"/>
      <c r="G19" s="439"/>
      <c r="H19" s="110">
        <f>VLOOKUP($A$14,'Tabela de Códigos e Valores'!$A:$AJ,11)</f>
        <v>0</v>
      </c>
      <c r="I19" s="101"/>
      <c r="L19" s="159"/>
      <c r="M19" s="159"/>
      <c r="O19" s="100">
        <v>690019</v>
      </c>
    </row>
    <row r="20" spans="1:15" ht="15" customHeight="1" x14ac:dyDescent="0.25">
      <c r="A20" s="437" t="s">
        <v>242</v>
      </c>
      <c r="B20" s="438"/>
      <c r="C20" s="438"/>
      <c r="D20" s="438"/>
      <c r="E20" s="438"/>
      <c r="F20" s="438"/>
      <c r="G20" s="439"/>
      <c r="H20" s="110">
        <f>VLOOKUP($A$14,'Tabela de Códigos e Valores'!$A:$AJ,12)</f>
        <v>0</v>
      </c>
      <c r="I20" s="101"/>
      <c r="L20" s="159"/>
      <c r="M20" s="159"/>
    </row>
    <row r="21" spans="1:15" ht="15" customHeight="1" x14ac:dyDescent="0.25">
      <c r="A21" s="437" t="s">
        <v>243</v>
      </c>
      <c r="B21" s="438"/>
      <c r="C21" s="438"/>
      <c r="D21" s="438"/>
      <c r="E21" s="438"/>
      <c r="F21" s="438"/>
      <c r="G21" s="439"/>
      <c r="H21" s="110">
        <f>VLOOKUP($A$14,'Tabela de Códigos e Valores'!$A:$AJ,13)</f>
        <v>0</v>
      </c>
      <c r="I21" s="101"/>
      <c r="L21" s="159"/>
      <c r="M21" s="159"/>
    </row>
    <row r="22" spans="1:15" ht="15" customHeight="1" x14ac:dyDescent="0.25">
      <c r="A22" s="437" t="s">
        <v>244</v>
      </c>
      <c r="B22" s="438"/>
      <c r="C22" s="438"/>
      <c r="D22" s="438"/>
      <c r="E22" s="438"/>
      <c r="F22" s="438"/>
      <c r="G22" s="439"/>
      <c r="H22" s="110">
        <f>VLOOKUP($A$14,'Tabela de Códigos e Valores'!$A:$AJ,14)</f>
        <v>0</v>
      </c>
      <c r="I22" s="101"/>
      <c r="L22" s="159"/>
      <c r="M22" s="159"/>
    </row>
    <row r="23" spans="1:15" ht="15" customHeight="1" x14ac:dyDescent="0.25">
      <c r="A23" s="437" t="s">
        <v>245</v>
      </c>
      <c r="B23" s="438"/>
      <c r="C23" s="438"/>
      <c r="D23" s="438"/>
      <c r="E23" s="438"/>
      <c r="F23" s="438"/>
      <c r="G23" s="439"/>
      <c r="H23" s="110">
        <f>VLOOKUP($A$14,'Tabela de Códigos e Valores'!$A:$AJ,15)*VLOOKUP($A$14,'Tabela de Códigos e Valores'!$A:$AJ,8)</f>
        <v>0</v>
      </c>
      <c r="I23" s="101"/>
      <c r="J23" s="123"/>
      <c r="L23" s="159"/>
      <c r="M23" s="159"/>
    </row>
    <row r="24" spans="1:15" x14ac:dyDescent="0.25">
      <c r="A24" s="454" t="s">
        <v>246</v>
      </c>
      <c r="B24" s="455"/>
      <c r="C24" s="455"/>
      <c r="D24" s="455"/>
      <c r="E24" s="455"/>
      <c r="F24" s="455"/>
      <c r="G24" s="456"/>
      <c r="H24" s="111">
        <f>SUM(H18:H23)</f>
        <v>0</v>
      </c>
      <c r="I24" s="101"/>
      <c r="L24" s="159"/>
      <c r="M24" s="159"/>
      <c r="O24" s="100">
        <v>690020</v>
      </c>
    </row>
    <row r="25" spans="1:15" ht="9" customHeight="1" x14ac:dyDescent="0.25">
      <c r="A25" s="457"/>
      <c r="B25" s="457"/>
      <c r="C25" s="457"/>
      <c r="D25" s="457"/>
      <c r="E25" s="457"/>
      <c r="F25" s="457"/>
      <c r="G25" s="457"/>
      <c r="H25" s="457"/>
      <c r="L25" s="159"/>
      <c r="O25" s="100">
        <v>690021</v>
      </c>
    </row>
    <row r="26" spans="1:15" ht="15" customHeight="1" x14ac:dyDescent="0.25">
      <c r="A26" s="397" t="s">
        <v>247</v>
      </c>
      <c r="B26" s="398"/>
      <c r="C26" s="398"/>
      <c r="D26" s="398"/>
      <c r="E26" s="398"/>
      <c r="F26" s="398"/>
      <c r="G26" s="398"/>
      <c r="H26" s="399"/>
      <c r="I26" s="101"/>
      <c r="L26" s="159"/>
      <c r="O26" s="100">
        <v>690022</v>
      </c>
    </row>
    <row r="27" spans="1:15" x14ac:dyDescent="0.25">
      <c r="A27" s="453" t="s">
        <v>248</v>
      </c>
      <c r="B27" s="453"/>
      <c r="C27" s="453"/>
      <c r="D27" s="453"/>
      <c r="E27" s="453"/>
      <c r="F27" s="453"/>
      <c r="G27" s="453"/>
      <c r="H27" s="453"/>
      <c r="I27" s="101"/>
      <c r="L27" s="159"/>
      <c r="O27" s="100">
        <v>690023</v>
      </c>
    </row>
    <row r="28" spans="1:15" x14ac:dyDescent="0.25">
      <c r="A28" s="108">
        <v>1</v>
      </c>
      <c r="B28" s="465" t="s">
        <v>42</v>
      </c>
      <c r="C28" s="466"/>
      <c r="D28" s="466"/>
      <c r="E28" s="467"/>
      <c r="F28" s="468">
        <f>'Indicadores Financeiros'!J17</f>
        <v>0.2</v>
      </c>
      <c r="G28" s="469"/>
      <c r="H28" s="470"/>
      <c r="I28" s="101"/>
      <c r="J28" s="104"/>
      <c r="L28" s="159"/>
      <c r="O28" s="100">
        <v>690024</v>
      </c>
    </row>
    <row r="29" spans="1:15" x14ac:dyDescent="0.25">
      <c r="A29" s="108">
        <v>2</v>
      </c>
      <c r="B29" s="465" t="s">
        <v>43</v>
      </c>
      <c r="C29" s="466"/>
      <c r="D29" s="466"/>
      <c r="E29" s="467"/>
      <c r="F29" s="468">
        <f>'Indicadores Financeiros'!J18</f>
        <v>1.4999999999999999E-2</v>
      </c>
      <c r="G29" s="469"/>
      <c r="H29" s="471"/>
      <c r="I29" s="101"/>
      <c r="J29" s="103"/>
      <c r="L29" s="159"/>
      <c r="O29" s="100">
        <v>690025</v>
      </c>
    </row>
    <row r="30" spans="1:15" x14ac:dyDescent="0.25">
      <c r="A30" s="108">
        <v>3</v>
      </c>
      <c r="B30" s="465" t="s">
        <v>44</v>
      </c>
      <c r="C30" s="466"/>
      <c r="D30" s="466"/>
      <c r="E30" s="467"/>
      <c r="F30" s="468">
        <f>'Indicadores Financeiros'!J19</f>
        <v>0.01</v>
      </c>
      <c r="G30" s="469"/>
      <c r="H30" s="471"/>
      <c r="I30" s="101"/>
      <c r="J30" s="103"/>
      <c r="L30" s="159"/>
      <c r="O30" s="100">
        <v>690026</v>
      </c>
    </row>
    <row r="31" spans="1:15" x14ac:dyDescent="0.25">
      <c r="A31" s="108">
        <v>4</v>
      </c>
      <c r="B31" s="465" t="s">
        <v>45</v>
      </c>
      <c r="C31" s="466"/>
      <c r="D31" s="466"/>
      <c r="E31" s="467"/>
      <c r="F31" s="468">
        <f>'Indicadores Financeiros'!J20</f>
        <v>2E-3</v>
      </c>
      <c r="G31" s="469"/>
      <c r="H31" s="471"/>
      <c r="I31" s="101"/>
      <c r="J31" s="103"/>
      <c r="L31" s="159"/>
      <c r="O31" s="100">
        <v>690028</v>
      </c>
    </row>
    <row r="32" spans="1:15" x14ac:dyDescent="0.25">
      <c r="A32" s="108">
        <v>5</v>
      </c>
      <c r="B32" s="465" t="s">
        <v>46</v>
      </c>
      <c r="C32" s="466"/>
      <c r="D32" s="466"/>
      <c r="E32" s="467"/>
      <c r="F32" s="468">
        <f>'Indicadores Financeiros'!J21</f>
        <v>2.5000000000000001E-2</v>
      </c>
      <c r="G32" s="469"/>
      <c r="H32" s="471"/>
      <c r="I32" s="101"/>
      <c r="J32" s="103"/>
      <c r="L32" s="159"/>
      <c r="O32" s="100">
        <v>690029</v>
      </c>
    </row>
    <row r="33" spans="1:15" x14ac:dyDescent="0.25">
      <c r="A33" s="108">
        <v>6</v>
      </c>
      <c r="B33" s="465" t="s">
        <v>47</v>
      </c>
      <c r="C33" s="466"/>
      <c r="D33" s="466"/>
      <c r="E33" s="467"/>
      <c r="F33" s="468">
        <f>'Indicadores Financeiros'!J22</f>
        <v>0.08</v>
      </c>
      <c r="G33" s="469"/>
      <c r="H33" s="471"/>
      <c r="I33" s="101"/>
      <c r="J33" s="103"/>
      <c r="O33" s="100">
        <v>690030</v>
      </c>
    </row>
    <row r="34" spans="1:15" x14ac:dyDescent="0.25">
      <c r="A34" s="108">
        <v>7</v>
      </c>
      <c r="B34" s="465" t="s">
        <v>48</v>
      </c>
      <c r="C34" s="466"/>
      <c r="D34" s="466"/>
      <c r="E34" s="467"/>
      <c r="F34" s="468" t="str">
        <f>'Indicadores Financeiros'!J23</f>
        <v>Informar SAT</v>
      </c>
      <c r="G34" s="469"/>
      <c r="H34" s="471"/>
      <c r="I34" s="101"/>
      <c r="J34" s="103"/>
      <c r="O34" s="100">
        <v>690031</v>
      </c>
    </row>
    <row r="35" spans="1:15" x14ac:dyDescent="0.25">
      <c r="A35" s="112">
        <v>8</v>
      </c>
      <c r="B35" s="465" t="s">
        <v>49</v>
      </c>
      <c r="C35" s="466"/>
      <c r="D35" s="466"/>
      <c r="E35" s="467"/>
      <c r="F35" s="468">
        <f>'Indicadores Financeiros'!J24</f>
        <v>6.0000000000000001E-3</v>
      </c>
      <c r="G35" s="469"/>
      <c r="H35" s="472"/>
      <c r="I35" s="101"/>
      <c r="J35" s="103"/>
      <c r="O35" s="100">
        <v>690032</v>
      </c>
    </row>
    <row r="36" spans="1:15" x14ac:dyDescent="0.25">
      <c r="A36" s="454" t="s">
        <v>55</v>
      </c>
      <c r="B36" s="455"/>
      <c r="C36" s="455"/>
      <c r="D36" s="455"/>
      <c r="E36" s="456"/>
      <c r="F36" s="476">
        <f>SUM(F28:G35)</f>
        <v>0.33800000000000008</v>
      </c>
      <c r="G36" s="477"/>
      <c r="H36" s="111"/>
      <c r="I36" s="101"/>
      <c r="J36" s="104"/>
      <c r="O36" s="100">
        <v>690033</v>
      </c>
    </row>
    <row r="37" spans="1:15" ht="9" customHeight="1" x14ac:dyDescent="0.25">
      <c r="A37" s="457"/>
      <c r="B37" s="457"/>
      <c r="C37" s="457"/>
      <c r="D37" s="457"/>
      <c r="E37" s="457"/>
      <c r="F37" s="457"/>
      <c r="G37" s="457"/>
      <c r="H37" s="457"/>
      <c r="O37" s="100">
        <v>690034</v>
      </c>
    </row>
    <row r="38" spans="1:15" x14ac:dyDescent="0.25">
      <c r="A38" s="453" t="s">
        <v>249</v>
      </c>
      <c r="B38" s="453"/>
      <c r="C38" s="453"/>
      <c r="D38" s="453"/>
      <c r="E38" s="453"/>
      <c r="F38" s="453"/>
      <c r="G38" s="453"/>
      <c r="H38" s="453"/>
      <c r="I38" s="101"/>
      <c r="O38" s="100">
        <v>690035</v>
      </c>
    </row>
    <row r="39" spans="1:15" x14ac:dyDescent="0.25">
      <c r="A39" s="108">
        <v>1</v>
      </c>
      <c r="B39" s="465" t="s">
        <v>52</v>
      </c>
      <c r="C39" s="466"/>
      <c r="D39" s="466"/>
      <c r="E39" s="467"/>
      <c r="F39" s="473">
        <f>'Indicadores Financeiros'!J28</f>
        <v>8.9300000000000004E-2</v>
      </c>
      <c r="G39" s="474"/>
      <c r="H39" s="475"/>
      <c r="I39" s="101"/>
      <c r="J39" s="104"/>
      <c r="O39" s="100">
        <v>690036</v>
      </c>
    </row>
    <row r="40" spans="1:15" x14ac:dyDescent="0.25">
      <c r="A40" s="108">
        <v>2</v>
      </c>
      <c r="B40" s="465" t="s">
        <v>53</v>
      </c>
      <c r="C40" s="466"/>
      <c r="D40" s="466"/>
      <c r="E40" s="467"/>
      <c r="F40" s="473">
        <f>'Indicadores Financeiros'!J29</f>
        <v>2.98E-2</v>
      </c>
      <c r="G40" s="474"/>
      <c r="H40" s="475"/>
      <c r="I40" s="101"/>
      <c r="J40" s="104"/>
      <c r="O40" s="100">
        <v>690037</v>
      </c>
    </row>
    <row r="41" spans="1:15" x14ac:dyDescent="0.25">
      <c r="A41" s="112">
        <v>3</v>
      </c>
      <c r="B41" s="465" t="s">
        <v>54</v>
      </c>
      <c r="C41" s="466"/>
      <c r="D41" s="466"/>
      <c r="E41" s="467"/>
      <c r="F41" s="473">
        <f>'Indicadores Financeiros'!J30</f>
        <v>4.0300000000000002E-2</v>
      </c>
      <c r="G41" s="474"/>
      <c r="H41" s="475"/>
      <c r="I41" s="101"/>
      <c r="J41" s="104"/>
      <c r="O41" s="100">
        <v>690038</v>
      </c>
    </row>
    <row r="42" spans="1:15" x14ac:dyDescent="0.25">
      <c r="A42" s="454" t="s">
        <v>58</v>
      </c>
      <c r="B42" s="455"/>
      <c r="C42" s="455"/>
      <c r="D42" s="455"/>
      <c r="E42" s="456"/>
      <c r="F42" s="478">
        <f>SUM(F39:G41)</f>
        <v>0.15940000000000001</v>
      </c>
      <c r="G42" s="479"/>
      <c r="H42" s="111"/>
      <c r="I42" s="101"/>
      <c r="J42" s="104"/>
      <c r="O42" s="100">
        <v>690039</v>
      </c>
    </row>
    <row r="43" spans="1:15" ht="9" customHeight="1" x14ac:dyDescent="0.25">
      <c r="A43" s="457"/>
      <c r="B43" s="457"/>
      <c r="C43" s="457"/>
      <c r="D43" s="457"/>
      <c r="E43" s="457"/>
      <c r="F43" s="457"/>
      <c r="G43" s="457"/>
      <c r="H43" s="457"/>
      <c r="O43" s="100">
        <v>690040</v>
      </c>
    </row>
    <row r="44" spans="1:15" x14ac:dyDescent="0.25">
      <c r="A44" s="453" t="s">
        <v>250</v>
      </c>
      <c r="B44" s="453"/>
      <c r="C44" s="453"/>
      <c r="D44" s="453"/>
      <c r="E44" s="453"/>
      <c r="F44" s="453"/>
      <c r="G44" s="453"/>
      <c r="H44" s="453"/>
      <c r="I44" s="101"/>
      <c r="O44" s="100">
        <v>690041</v>
      </c>
    </row>
    <row r="45" spans="1:15" x14ac:dyDescent="0.25">
      <c r="A45" s="108">
        <v>1</v>
      </c>
      <c r="B45" s="465" t="s">
        <v>251</v>
      </c>
      <c r="C45" s="466"/>
      <c r="D45" s="466"/>
      <c r="E45" s="467"/>
      <c r="F45" s="473">
        <f>'Indicadores Financeiros'!J34</f>
        <v>2.9999999999999997E-4</v>
      </c>
      <c r="G45" s="474"/>
      <c r="H45" s="475"/>
      <c r="I45" s="101"/>
      <c r="J45" s="104"/>
      <c r="O45" s="100">
        <v>690042</v>
      </c>
    </row>
    <row r="46" spans="1:15" x14ac:dyDescent="0.25">
      <c r="A46" s="112">
        <v>2</v>
      </c>
      <c r="B46" s="465" t="s">
        <v>54</v>
      </c>
      <c r="C46" s="466"/>
      <c r="D46" s="466"/>
      <c r="E46" s="467"/>
      <c r="F46" s="473">
        <f>'Indicadores Financeiros'!J35</f>
        <v>1E-4</v>
      </c>
      <c r="G46" s="474"/>
      <c r="H46" s="475"/>
      <c r="I46" s="101"/>
      <c r="J46" s="104"/>
      <c r="O46" s="100">
        <v>690043</v>
      </c>
    </row>
    <row r="47" spans="1:15" x14ac:dyDescent="0.25">
      <c r="A47" s="454" t="s">
        <v>67</v>
      </c>
      <c r="B47" s="455"/>
      <c r="C47" s="455"/>
      <c r="D47" s="455"/>
      <c r="E47" s="456"/>
      <c r="F47" s="478">
        <f>SUM(F45:G46)</f>
        <v>3.9999999999999996E-4</v>
      </c>
      <c r="G47" s="479"/>
      <c r="H47" s="111"/>
      <c r="I47" s="101"/>
      <c r="J47" s="104"/>
      <c r="O47" s="100">
        <v>690044</v>
      </c>
    </row>
    <row r="48" spans="1:15" ht="6" customHeight="1" x14ac:dyDescent="0.25">
      <c r="A48" s="457"/>
      <c r="B48" s="457"/>
      <c r="C48" s="457"/>
      <c r="D48" s="457"/>
      <c r="E48" s="457"/>
      <c r="F48" s="457"/>
      <c r="G48" s="457"/>
      <c r="H48" s="457"/>
      <c r="O48" s="100">
        <v>690045</v>
      </c>
    </row>
    <row r="49" spans="1:77" x14ac:dyDescent="0.25">
      <c r="A49" s="453" t="s">
        <v>252</v>
      </c>
      <c r="B49" s="453"/>
      <c r="C49" s="453"/>
      <c r="D49" s="453"/>
      <c r="E49" s="453"/>
      <c r="F49" s="453"/>
      <c r="G49" s="453"/>
      <c r="H49" s="453"/>
      <c r="I49" s="101"/>
      <c r="O49" s="100">
        <v>690046</v>
      </c>
    </row>
    <row r="50" spans="1:77" x14ac:dyDescent="0.25">
      <c r="A50" s="108">
        <v>1</v>
      </c>
      <c r="B50" s="465" t="s">
        <v>60</v>
      </c>
      <c r="C50" s="466"/>
      <c r="D50" s="466"/>
      <c r="E50" s="467"/>
      <c r="F50" s="473">
        <f>'Indicadores Financeiros'!J39</f>
        <v>4.1999999999999997E-3</v>
      </c>
      <c r="G50" s="474"/>
      <c r="H50" s="470"/>
      <c r="I50" s="101"/>
      <c r="J50" s="104"/>
      <c r="O50" s="100">
        <v>690047</v>
      </c>
    </row>
    <row r="51" spans="1:77" x14ac:dyDescent="0.25">
      <c r="A51" s="108">
        <v>2</v>
      </c>
      <c r="B51" s="465" t="s">
        <v>61</v>
      </c>
      <c r="C51" s="466"/>
      <c r="D51" s="466"/>
      <c r="E51" s="467"/>
      <c r="F51" s="473">
        <f>'Indicadores Financeiros'!J40</f>
        <v>2.9999999999999997E-4</v>
      </c>
      <c r="G51" s="474"/>
      <c r="H51" s="471"/>
      <c r="I51" s="101"/>
      <c r="J51" s="104"/>
      <c r="O51" s="100">
        <v>690048</v>
      </c>
    </row>
    <row r="52" spans="1:77" x14ac:dyDescent="0.25">
      <c r="A52" s="108">
        <v>3</v>
      </c>
      <c r="B52" s="465" t="s">
        <v>62</v>
      </c>
      <c r="C52" s="466"/>
      <c r="D52" s="466"/>
      <c r="E52" s="467"/>
      <c r="F52" s="473">
        <f>'Indicadores Financeiros'!J41</f>
        <v>1E-4</v>
      </c>
      <c r="G52" s="474"/>
      <c r="H52" s="471"/>
      <c r="I52" s="101"/>
      <c r="J52" s="104"/>
    </row>
    <row r="53" spans="1:77" x14ac:dyDescent="0.25">
      <c r="A53" s="108">
        <v>4</v>
      </c>
      <c r="B53" s="465" t="s">
        <v>63</v>
      </c>
      <c r="C53" s="466"/>
      <c r="D53" s="466"/>
      <c r="E53" s="467"/>
      <c r="F53" s="473">
        <f>'Indicadores Financeiros'!J42</f>
        <v>4.0000000000000002E-4</v>
      </c>
      <c r="G53" s="474"/>
      <c r="H53" s="471"/>
      <c r="I53" s="101"/>
      <c r="J53" s="104"/>
    </row>
    <row r="54" spans="1:77" x14ac:dyDescent="0.25">
      <c r="A54" s="108">
        <v>5</v>
      </c>
      <c r="B54" s="465" t="s">
        <v>64</v>
      </c>
      <c r="C54" s="466"/>
      <c r="D54" s="466"/>
      <c r="E54" s="467"/>
      <c r="F54" s="473">
        <f>'Indicadores Financeiros'!J43</f>
        <v>1E-4</v>
      </c>
      <c r="G54" s="474"/>
      <c r="H54" s="471"/>
      <c r="I54" s="101"/>
      <c r="J54" s="104"/>
    </row>
    <row r="55" spans="1:77" x14ac:dyDescent="0.25">
      <c r="A55" s="108">
        <v>6</v>
      </c>
      <c r="B55" s="465" t="s">
        <v>65</v>
      </c>
      <c r="C55" s="466"/>
      <c r="D55" s="466"/>
      <c r="E55" s="467"/>
      <c r="F55" s="473">
        <f>'Indicadores Financeiros'!J44</f>
        <v>0</v>
      </c>
      <c r="G55" s="474"/>
      <c r="H55" s="471"/>
      <c r="I55" s="101"/>
      <c r="J55" s="104"/>
    </row>
    <row r="56" spans="1:77" s="118" customFormat="1" ht="15" customHeight="1" x14ac:dyDescent="0.25">
      <c r="A56" s="112">
        <v>7</v>
      </c>
      <c r="B56" s="465" t="s">
        <v>66</v>
      </c>
      <c r="C56" s="466"/>
      <c r="D56" s="466"/>
      <c r="E56" s="467"/>
      <c r="F56" s="473">
        <f>'Indicadores Financeiros'!J45</f>
        <v>8.0000000000000004E-4</v>
      </c>
      <c r="G56" s="474"/>
      <c r="H56" s="472"/>
      <c r="I56" s="113"/>
      <c r="J56" s="114"/>
      <c r="K56" s="115"/>
      <c r="L56" s="116"/>
      <c r="M56" s="114"/>
      <c r="N56" s="114"/>
      <c r="O56" s="117"/>
      <c r="P56" s="160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</row>
    <row r="57" spans="1:77" x14ac:dyDescent="0.25">
      <c r="A57" s="454" t="s">
        <v>72</v>
      </c>
      <c r="B57" s="455"/>
      <c r="C57" s="455"/>
      <c r="D57" s="455"/>
      <c r="E57" s="456"/>
      <c r="F57" s="478">
        <f>SUM(F50:G56)</f>
        <v>5.9000000000000007E-3</v>
      </c>
      <c r="G57" s="479"/>
      <c r="H57" s="111"/>
      <c r="I57" s="101"/>
      <c r="J57" s="104"/>
    </row>
    <row r="58" spans="1:77" ht="6.6" customHeight="1" x14ac:dyDescent="0.25">
      <c r="A58" s="457"/>
      <c r="B58" s="457"/>
      <c r="C58" s="457"/>
      <c r="D58" s="457"/>
      <c r="E58" s="457"/>
      <c r="F58" s="457"/>
      <c r="G58" s="457"/>
      <c r="H58" s="457"/>
    </row>
    <row r="59" spans="1:77" x14ac:dyDescent="0.25">
      <c r="A59" s="480" t="s">
        <v>253</v>
      </c>
      <c r="B59" s="481"/>
      <c r="C59" s="481"/>
      <c r="D59" s="481"/>
      <c r="E59" s="481"/>
      <c r="F59" s="481"/>
      <c r="G59" s="481"/>
      <c r="H59" s="482"/>
    </row>
    <row r="60" spans="1:77" x14ac:dyDescent="0.25">
      <c r="A60" s="108">
        <v>1</v>
      </c>
      <c r="B60" s="465" t="s">
        <v>69</v>
      </c>
      <c r="C60" s="466"/>
      <c r="D60" s="466"/>
      <c r="E60" s="467"/>
      <c r="F60" s="473">
        <f>'Indicadores Financeiros'!J49</f>
        <v>2.8799999999999999E-2</v>
      </c>
      <c r="G60" s="474"/>
      <c r="H60" s="470"/>
      <c r="I60" s="101"/>
      <c r="J60" s="104"/>
    </row>
    <row r="61" spans="1:77" x14ac:dyDescent="0.25">
      <c r="A61" s="108">
        <v>2</v>
      </c>
      <c r="B61" s="465" t="s">
        <v>70</v>
      </c>
      <c r="C61" s="466"/>
      <c r="D61" s="466"/>
      <c r="E61" s="467"/>
      <c r="F61" s="473">
        <f>'Indicadores Financeiros'!J50</f>
        <v>3.3999999999999998E-3</v>
      </c>
      <c r="G61" s="474"/>
      <c r="H61" s="471"/>
      <c r="I61" s="101"/>
      <c r="J61" s="104"/>
    </row>
    <row r="62" spans="1:77" x14ac:dyDescent="0.25">
      <c r="A62" s="119">
        <v>3</v>
      </c>
      <c r="B62" s="465" t="s">
        <v>71</v>
      </c>
      <c r="C62" s="466"/>
      <c r="D62" s="466"/>
      <c r="E62" s="467"/>
      <c r="F62" s="473">
        <f>'Indicadores Financeiros'!J51</f>
        <v>2.5999999999999999E-3</v>
      </c>
      <c r="G62" s="474"/>
      <c r="H62" s="472"/>
      <c r="I62" s="101"/>
      <c r="J62" s="104"/>
    </row>
    <row r="63" spans="1:77" x14ac:dyDescent="0.25">
      <c r="A63" s="454" t="s">
        <v>79</v>
      </c>
      <c r="B63" s="455"/>
      <c r="C63" s="455"/>
      <c r="D63" s="455"/>
      <c r="E63" s="456"/>
      <c r="F63" s="478">
        <f>SUM(F60:G62)</f>
        <v>3.4799999999999998E-2</v>
      </c>
      <c r="G63" s="479"/>
      <c r="H63" s="111"/>
      <c r="I63" s="101"/>
      <c r="J63" s="104"/>
    </row>
    <row r="64" spans="1:77" ht="9" customHeight="1" x14ac:dyDescent="0.25">
      <c r="A64" s="457"/>
      <c r="B64" s="457"/>
      <c r="C64" s="457"/>
      <c r="D64" s="457"/>
      <c r="E64" s="457"/>
      <c r="F64" s="457"/>
      <c r="G64" s="457"/>
      <c r="H64" s="457"/>
    </row>
    <row r="65" spans="1:15" x14ac:dyDescent="0.25">
      <c r="A65" s="480" t="s">
        <v>254</v>
      </c>
      <c r="B65" s="481"/>
      <c r="C65" s="481"/>
      <c r="D65" s="481"/>
      <c r="E65" s="481"/>
      <c r="F65" s="481"/>
      <c r="G65" s="481"/>
      <c r="H65" s="482"/>
    </row>
    <row r="66" spans="1:15" x14ac:dyDescent="0.25">
      <c r="A66" s="108">
        <v>1</v>
      </c>
      <c r="B66" s="465" t="s">
        <v>74</v>
      </c>
      <c r="C66" s="466"/>
      <c r="D66" s="466"/>
      <c r="E66" s="467"/>
      <c r="F66" s="473">
        <f>'Indicadores Financeiros'!J55</f>
        <v>8.9300000000000004E-2</v>
      </c>
      <c r="G66" s="474"/>
      <c r="H66" s="470"/>
      <c r="I66" s="101"/>
      <c r="J66" s="104"/>
    </row>
    <row r="67" spans="1:15" x14ac:dyDescent="0.25">
      <c r="A67" s="108">
        <v>2</v>
      </c>
      <c r="B67" s="465" t="s">
        <v>75</v>
      </c>
      <c r="C67" s="466"/>
      <c r="D67" s="466"/>
      <c r="E67" s="467"/>
      <c r="F67" s="473">
        <f>'Indicadores Financeiros'!J56</f>
        <v>1.66E-2</v>
      </c>
      <c r="G67" s="474"/>
      <c r="H67" s="471"/>
      <c r="I67" s="101"/>
      <c r="J67" s="104"/>
    </row>
    <row r="68" spans="1:15" x14ac:dyDescent="0.25">
      <c r="A68" s="108">
        <v>3</v>
      </c>
      <c r="B68" s="465" t="s">
        <v>76</v>
      </c>
      <c r="C68" s="466"/>
      <c r="D68" s="466"/>
      <c r="E68" s="467"/>
      <c r="F68" s="473">
        <f>'Indicadores Financeiros'!J57</f>
        <v>2.0000000000000001E-4</v>
      </c>
      <c r="G68" s="474"/>
      <c r="H68" s="471"/>
      <c r="I68" s="101"/>
      <c r="J68" s="104"/>
    </row>
    <row r="69" spans="1:15" x14ac:dyDescent="0.25">
      <c r="A69" s="108">
        <v>4</v>
      </c>
      <c r="B69" s="465" t="s">
        <v>77</v>
      </c>
      <c r="C69" s="466"/>
      <c r="D69" s="466"/>
      <c r="E69" s="467"/>
      <c r="F69" s="473">
        <f>'Indicadores Financeiros'!J58</f>
        <v>8.2000000000000007E-3</v>
      </c>
      <c r="G69" s="474"/>
      <c r="H69" s="471"/>
      <c r="I69" s="101"/>
      <c r="J69" s="104"/>
      <c r="O69" s="1"/>
    </row>
    <row r="70" spans="1:15" x14ac:dyDescent="0.25">
      <c r="A70" s="108">
        <v>5</v>
      </c>
      <c r="B70" s="465" t="s">
        <v>78</v>
      </c>
      <c r="C70" s="466"/>
      <c r="D70" s="466"/>
      <c r="E70" s="467"/>
      <c r="F70" s="473">
        <f>'Indicadores Financeiros'!J59</f>
        <v>2.9999999999999997E-4</v>
      </c>
      <c r="G70" s="474"/>
      <c r="H70" s="471"/>
      <c r="I70" s="101"/>
      <c r="J70" s="104"/>
      <c r="O70" s="1"/>
    </row>
    <row r="71" spans="1:15" x14ac:dyDescent="0.25">
      <c r="A71" s="169">
        <v>6</v>
      </c>
      <c r="B71" s="465" t="s">
        <v>54</v>
      </c>
      <c r="C71" s="466"/>
      <c r="D71" s="466"/>
      <c r="E71" s="467"/>
      <c r="F71" s="473">
        <f>'Indicadores Financeiros'!J60</f>
        <v>3.8699999999999998E-2</v>
      </c>
      <c r="G71" s="474"/>
      <c r="H71" s="472"/>
      <c r="I71" s="101"/>
      <c r="J71" s="104"/>
      <c r="O71" s="1"/>
    </row>
    <row r="72" spans="1:15" x14ac:dyDescent="0.25">
      <c r="A72" s="454" t="s">
        <v>255</v>
      </c>
      <c r="B72" s="455"/>
      <c r="C72" s="455"/>
      <c r="D72" s="455"/>
      <c r="E72" s="456"/>
      <c r="F72" s="478">
        <f>SUM(F66:G71)</f>
        <v>0.15329999999999999</v>
      </c>
      <c r="G72" s="479"/>
      <c r="H72" s="111"/>
      <c r="I72" s="101"/>
      <c r="J72" s="104"/>
      <c r="L72" s="104"/>
      <c r="O72" s="1"/>
    </row>
    <row r="73" spans="1:15" ht="4.9000000000000004" customHeight="1" x14ac:dyDescent="0.25">
      <c r="A73" s="457"/>
      <c r="B73" s="457"/>
      <c r="C73" s="457"/>
      <c r="D73" s="457"/>
      <c r="E73" s="457"/>
      <c r="F73" s="457"/>
      <c r="G73" s="457"/>
      <c r="H73" s="457"/>
      <c r="O73" s="1"/>
    </row>
    <row r="74" spans="1:15" x14ac:dyDescent="0.25">
      <c r="A74" s="488" t="s">
        <v>80</v>
      </c>
      <c r="B74" s="489"/>
      <c r="C74" s="489"/>
      <c r="D74" s="489"/>
      <c r="E74" s="490"/>
      <c r="F74" s="491">
        <f>F72+F63+F57+F47+F42+F36</f>
        <v>0.69180000000000008</v>
      </c>
      <c r="G74" s="492"/>
      <c r="H74" s="120">
        <f>IF(G14&lt;&gt;"M2",IF(G14="Posto",ROUND(F74*H24,2),ROUND(VLOOKUP($A$14,'Tabela de Códigos e Valores'!$A:$AJ,15)*$F$74,2)*VLOOKUP($A$14,'Tabela de Códigos e Valores'!$A:$AJ,8)),0)</f>
        <v>0</v>
      </c>
      <c r="I74" s="101"/>
      <c r="J74" s="104"/>
      <c r="O74" s="1"/>
    </row>
    <row r="75" spans="1:15" ht="9" customHeight="1" x14ac:dyDescent="0.25">
      <c r="A75" s="457"/>
      <c r="B75" s="457"/>
      <c r="C75" s="457"/>
      <c r="D75" s="457"/>
      <c r="E75" s="457"/>
      <c r="F75" s="457"/>
      <c r="G75" s="457"/>
      <c r="H75" s="457"/>
      <c r="O75" s="1"/>
    </row>
    <row r="76" spans="1:15" x14ac:dyDescent="0.25">
      <c r="A76" s="480" t="s">
        <v>256</v>
      </c>
      <c r="B76" s="481"/>
      <c r="C76" s="481"/>
      <c r="D76" s="481"/>
      <c r="E76" s="481"/>
      <c r="F76" s="404" t="s">
        <v>239</v>
      </c>
      <c r="G76" s="404"/>
      <c r="H76" s="405"/>
      <c r="O76" s="1"/>
    </row>
    <row r="77" spans="1:15" x14ac:dyDescent="0.25">
      <c r="A77" s="483" t="s">
        <v>257</v>
      </c>
      <c r="B77" s="484"/>
      <c r="C77" s="484"/>
      <c r="D77" s="484"/>
      <c r="E77" s="484"/>
      <c r="F77" s="484"/>
      <c r="G77" s="484"/>
      <c r="H77" s="485"/>
      <c r="O77" s="1"/>
    </row>
    <row r="78" spans="1:15" x14ac:dyDescent="0.25">
      <c r="A78" s="108"/>
      <c r="B78" s="413" t="s">
        <v>258</v>
      </c>
      <c r="C78" s="486"/>
      <c r="D78" s="108" t="s">
        <v>133</v>
      </c>
      <c r="E78" s="108" t="s">
        <v>259</v>
      </c>
      <c r="F78" s="413"/>
      <c r="G78" s="457"/>
      <c r="H78" s="486"/>
      <c r="O78" s="1"/>
    </row>
    <row r="79" spans="1:15" x14ac:dyDescent="0.25">
      <c r="A79" s="108">
        <v>1</v>
      </c>
      <c r="B79" s="121" t="s">
        <v>260</v>
      </c>
      <c r="C79" s="431">
        <f>$C$9</f>
        <v>21</v>
      </c>
      <c r="D79" s="110">
        <f>IF(OR($A$14=690018,$A$14=690019),'Indicadores Financeiros'!$H$114,'Indicadores Financeiros'!$E$114)</f>
        <v>0</v>
      </c>
      <c r="E79" s="110">
        <f>IF(OR($A$14=690018,$A$14=690019),'Indicadores Financeiros'!I114,'Indicadores Financeiros'!$F$114)</f>
        <v>0</v>
      </c>
      <c r="F79" s="408">
        <f>ROUND(ROUND(D79-E79,2)*$C$79,2)</f>
        <v>0</v>
      </c>
      <c r="G79" s="487"/>
      <c r="H79" s="409"/>
      <c r="I79" s="104"/>
      <c r="J79" s="104"/>
      <c r="O79" s="1"/>
    </row>
    <row r="80" spans="1:15" x14ac:dyDescent="0.25">
      <c r="A80" s="108">
        <v>2</v>
      </c>
      <c r="B80" s="121" t="s">
        <v>168</v>
      </c>
      <c r="C80" s="433"/>
      <c r="D80" s="110">
        <f>VLOOKUP($C$8,'Indicadores Financeiros'!$B$128:$J$191,8,FALSE)</f>
        <v>0</v>
      </c>
      <c r="E80" s="110">
        <f>ROUND(H18*6%,2)</f>
        <v>0</v>
      </c>
      <c r="F80" s="408">
        <f>IF(E80&gt;=D80*C79,0,ROUND(D80*C79,2)-E80)</f>
        <v>0</v>
      </c>
      <c r="G80" s="487"/>
      <c r="H80" s="409"/>
      <c r="J80" s="104"/>
      <c r="O80" s="1"/>
    </row>
    <row r="81" spans="1:15" x14ac:dyDescent="0.25">
      <c r="A81" s="483" t="s">
        <v>229</v>
      </c>
      <c r="B81" s="484"/>
      <c r="C81" s="484"/>
      <c r="D81" s="484"/>
      <c r="E81" s="484"/>
      <c r="F81" s="484"/>
      <c r="G81" s="484"/>
      <c r="H81" s="485"/>
      <c r="O81" s="1"/>
    </row>
    <row r="82" spans="1:15" x14ac:dyDescent="0.25">
      <c r="A82" s="175">
        <v>3</v>
      </c>
      <c r="B82" s="437" t="s">
        <v>261</v>
      </c>
      <c r="C82" s="438"/>
      <c r="D82" s="438"/>
      <c r="E82" s="439"/>
      <c r="F82" s="493">
        <f>VLOOKUP($A$14,'Tabela de Códigos e Valores'!$A:$AJ,18)</f>
        <v>0</v>
      </c>
      <c r="G82" s="494"/>
      <c r="H82" s="495"/>
      <c r="I82" s="122"/>
      <c r="J82" s="123"/>
      <c r="K82" s="124"/>
      <c r="L82" s="104"/>
      <c r="O82" s="1"/>
    </row>
    <row r="83" spans="1:15" x14ac:dyDescent="0.25">
      <c r="A83" s="108">
        <v>4</v>
      </c>
      <c r="B83" s="437" t="s">
        <v>125</v>
      </c>
      <c r="C83" s="438"/>
      <c r="D83" s="438"/>
      <c r="E83" s="439"/>
      <c r="F83" s="493">
        <f>VLOOKUP($A$14,'Tabela de Códigos e Valores'!$A:$AJ,19)</f>
        <v>0</v>
      </c>
      <c r="G83" s="494"/>
      <c r="H83" s="495"/>
      <c r="I83" s="101"/>
      <c r="O83" s="1"/>
    </row>
    <row r="84" spans="1:15" x14ac:dyDescent="0.25">
      <c r="A84" s="175">
        <v>5</v>
      </c>
      <c r="B84" s="437" t="s">
        <v>126</v>
      </c>
      <c r="C84" s="438"/>
      <c r="D84" s="438"/>
      <c r="E84" s="439"/>
      <c r="F84" s="493">
        <f>VLOOKUP($A$14,'Tabela de Códigos e Valores'!$A:$AJ,20)</f>
        <v>0</v>
      </c>
      <c r="G84" s="494"/>
      <c r="H84" s="495"/>
      <c r="I84" s="101"/>
      <c r="J84" s="123"/>
      <c r="K84" s="124"/>
      <c r="L84" s="104"/>
      <c r="O84" s="1"/>
    </row>
    <row r="85" spans="1:15" x14ac:dyDescent="0.25">
      <c r="A85" s="108">
        <v>6</v>
      </c>
      <c r="B85" s="437" t="s">
        <v>127</v>
      </c>
      <c r="C85" s="438"/>
      <c r="D85" s="438"/>
      <c r="E85" s="439"/>
      <c r="F85" s="493">
        <f>VLOOKUP($A$14,'Tabela de Códigos e Valores'!$A:$AJ,21)</f>
        <v>0</v>
      </c>
      <c r="G85" s="494"/>
      <c r="H85" s="495"/>
      <c r="I85" s="101"/>
      <c r="J85" s="122"/>
      <c r="L85" s="125"/>
      <c r="O85" s="1"/>
    </row>
    <row r="86" spans="1:15" x14ac:dyDescent="0.25">
      <c r="A86" s="175">
        <v>7</v>
      </c>
      <c r="B86" s="437" t="s">
        <v>128</v>
      </c>
      <c r="C86" s="438"/>
      <c r="D86" s="438"/>
      <c r="E86" s="439"/>
      <c r="F86" s="493">
        <f>VLOOKUP($A$14,'Tabela de Códigos e Valores'!$A:$AJ,22)</f>
        <v>0</v>
      </c>
      <c r="G86" s="494"/>
      <c r="H86" s="495"/>
      <c r="I86" s="126"/>
      <c r="J86" s="104"/>
      <c r="O86" s="1"/>
    </row>
    <row r="87" spans="1:15" x14ac:dyDescent="0.25">
      <c r="A87" s="108">
        <v>8</v>
      </c>
      <c r="B87" s="437" t="s">
        <v>129</v>
      </c>
      <c r="C87" s="438"/>
      <c r="D87" s="438"/>
      <c r="E87" s="439"/>
      <c r="F87" s="493">
        <f>VLOOKUP($A$14,'Tabela de Códigos e Valores'!$A:$AJ,23)</f>
        <v>0</v>
      </c>
      <c r="G87" s="494"/>
      <c r="H87" s="495"/>
      <c r="I87" s="126"/>
      <c r="J87" s="127"/>
      <c r="O87" s="1"/>
    </row>
    <row r="88" spans="1:15" x14ac:dyDescent="0.25">
      <c r="A88" s="175">
        <v>9</v>
      </c>
      <c r="B88" s="437" t="s">
        <v>262</v>
      </c>
      <c r="C88" s="438"/>
      <c r="D88" s="438"/>
      <c r="E88" s="439"/>
      <c r="F88" s="493">
        <f>VLOOKUP($A$14,'Tabela de Códigos e Valores'!$A:$AJ,24)</f>
        <v>0</v>
      </c>
      <c r="G88" s="494"/>
      <c r="H88" s="495"/>
      <c r="I88" s="101"/>
      <c r="J88" s="127"/>
      <c r="O88" s="1"/>
    </row>
    <row r="89" spans="1:15" x14ac:dyDescent="0.25">
      <c r="A89" s="108">
        <v>10</v>
      </c>
      <c r="B89" s="437" t="s">
        <v>263</v>
      </c>
      <c r="C89" s="438"/>
      <c r="D89" s="438"/>
      <c r="E89" s="439"/>
      <c r="F89" s="493">
        <f>VLOOKUP($A$14,'Tabela de Códigos e Valores'!$A:$AJ,25)</f>
        <v>0</v>
      </c>
      <c r="G89" s="494"/>
      <c r="H89" s="495"/>
      <c r="I89" s="101"/>
      <c r="J89" s="127"/>
      <c r="O89" s="1"/>
    </row>
    <row r="90" spans="1:15" x14ac:dyDescent="0.25">
      <c r="A90" s="108">
        <v>11</v>
      </c>
      <c r="B90" s="437" t="s">
        <v>264</v>
      </c>
      <c r="C90" s="438"/>
      <c r="D90" s="438"/>
      <c r="E90" s="439"/>
      <c r="F90" s="493">
        <f>VLOOKUP($A$14,'Tabela de Códigos e Valores'!$A:$AJ,30)</f>
        <v>0</v>
      </c>
      <c r="G90" s="494"/>
      <c r="H90" s="495"/>
      <c r="I90" s="101"/>
      <c r="J90" s="127"/>
      <c r="O90" s="1"/>
    </row>
    <row r="91" spans="1:15" x14ac:dyDescent="0.25">
      <c r="A91" s="108">
        <v>12</v>
      </c>
      <c r="B91" s="437" t="s">
        <v>265</v>
      </c>
      <c r="C91" s="438"/>
      <c r="D91" s="438"/>
      <c r="E91" s="439"/>
      <c r="F91" s="493">
        <f>VLOOKUP($A$14,'Tabela de Códigos e Valores'!$A:$AJ,27)</f>
        <v>0</v>
      </c>
      <c r="G91" s="494"/>
      <c r="H91" s="495"/>
      <c r="I91" s="101"/>
      <c r="J91" s="127"/>
      <c r="O91" s="1"/>
    </row>
    <row r="92" spans="1:15" x14ac:dyDescent="0.25">
      <c r="A92" s="454" t="s">
        <v>266</v>
      </c>
      <c r="B92" s="455"/>
      <c r="C92" s="455"/>
      <c r="D92" s="455"/>
      <c r="E92" s="456"/>
      <c r="F92" s="496">
        <f>SUM(F82:H91)+F79+F80</f>
        <v>0</v>
      </c>
      <c r="G92" s="497"/>
      <c r="H92" s="498"/>
      <c r="I92" s="126"/>
      <c r="J92" s="104"/>
      <c r="K92" s="104"/>
      <c r="O92" s="1"/>
    </row>
    <row r="93" spans="1:15" ht="4.9000000000000004" customHeight="1" x14ac:dyDescent="0.25">
      <c r="A93" s="457"/>
      <c r="B93" s="457"/>
      <c r="C93" s="457"/>
      <c r="D93" s="457"/>
      <c r="E93" s="457"/>
      <c r="F93" s="457"/>
      <c r="G93" s="457"/>
      <c r="H93" s="457"/>
      <c r="O93" s="1"/>
    </row>
    <row r="94" spans="1:15" x14ac:dyDescent="0.25">
      <c r="A94" s="480" t="s">
        <v>267</v>
      </c>
      <c r="B94" s="481"/>
      <c r="C94" s="481"/>
      <c r="D94" s="482"/>
      <c r="E94" s="128" t="s">
        <v>41</v>
      </c>
      <c r="F94" s="488" t="s">
        <v>239</v>
      </c>
      <c r="G94" s="489"/>
      <c r="H94" s="490"/>
      <c r="O94" s="1"/>
    </row>
    <row r="95" spans="1:15" x14ac:dyDescent="0.25">
      <c r="A95" s="108">
        <v>1</v>
      </c>
      <c r="B95" s="437" t="s">
        <v>268</v>
      </c>
      <c r="C95" s="438"/>
      <c r="D95" s="439"/>
      <c r="E95" s="129">
        <f>VLOOKUP($A$14,'Tabela de Códigos e Valores'!$A:$AJ,31)</f>
        <v>0.12</v>
      </c>
      <c r="F95" s="499">
        <f>IFERROR(ROUND(($H$24+$H$74+$F$92)*$E$95/(1-$E$95),2),0)</f>
        <v>0</v>
      </c>
      <c r="G95" s="500"/>
      <c r="H95" s="501"/>
      <c r="I95" s="130"/>
      <c r="J95" s="131"/>
      <c r="K95" s="132"/>
      <c r="L95" s="132"/>
      <c r="M95" s="132"/>
      <c r="N95" s="132"/>
      <c r="O95" s="1"/>
    </row>
    <row r="96" spans="1:15" x14ac:dyDescent="0.25">
      <c r="A96" s="454" t="s">
        <v>269</v>
      </c>
      <c r="B96" s="455"/>
      <c r="C96" s="455"/>
      <c r="D96" s="455"/>
      <c r="E96" s="456"/>
      <c r="F96" s="403">
        <f>F95</f>
        <v>0</v>
      </c>
      <c r="G96" s="404"/>
      <c r="H96" s="405"/>
      <c r="O96" s="1"/>
    </row>
    <row r="97" spans="1:15" ht="9" customHeight="1" x14ac:dyDescent="0.25">
      <c r="A97" s="457"/>
      <c r="B97" s="457"/>
      <c r="C97" s="457"/>
      <c r="D97" s="457"/>
      <c r="E97" s="457"/>
      <c r="F97" s="457"/>
      <c r="G97" s="457"/>
      <c r="H97" s="457"/>
      <c r="O97" s="1"/>
    </row>
    <row r="98" spans="1:15" x14ac:dyDescent="0.25">
      <c r="A98" s="454" t="s">
        <v>270</v>
      </c>
      <c r="B98" s="455"/>
      <c r="C98" s="455"/>
      <c r="D98" s="455"/>
      <c r="E98" s="456"/>
      <c r="F98" s="403">
        <f>ROUND($H$24+$F$96+$F$92+$H$74,2)</f>
        <v>0</v>
      </c>
      <c r="G98" s="404"/>
      <c r="H98" s="405"/>
      <c r="O98" s="1"/>
    </row>
    <row r="99" spans="1:15" ht="4.9000000000000004" customHeight="1" x14ac:dyDescent="0.25">
      <c r="A99" s="457"/>
      <c r="B99" s="457"/>
      <c r="C99" s="457"/>
      <c r="D99" s="457"/>
      <c r="E99" s="457"/>
      <c r="F99" s="457"/>
      <c r="G99" s="457"/>
      <c r="H99" s="457"/>
      <c r="O99" s="1"/>
    </row>
    <row r="100" spans="1:15" x14ac:dyDescent="0.25">
      <c r="A100" s="502" t="s">
        <v>271</v>
      </c>
      <c r="B100" s="503"/>
      <c r="C100" s="503"/>
      <c r="D100" s="504"/>
      <c r="E100" s="128" t="s">
        <v>41</v>
      </c>
      <c r="F100" s="488" t="s">
        <v>272</v>
      </c>
      <c r="G100" s="489"/>
      <c r="H100" s="490"/>
      <c r="O100" s="1"/>
    </row>
    <row r="101" spans="1:15" x14ac:dyDescent="0.25">
      <c r="A101" s="108">
        <v>1</v>
      </c>
      <c r="B101" s="505" t="s">
        <v>273</v>
      </c>
      <c r="C101" s="506"/>
      <c r="D101" s="507"/>
      <c r="E101" s="133">
        <f>$C$5</f>
        <v>0</v>
      </c>
      <c r="F101" s="508"/>
      <c r="G101" s="509"/>
      <c r="H101" s="510"/>
      <c r="O101" s="1"/>
    </row>
    <row r="102" spans="1:15" x14ac:dyDescent="0.25">
      <c r="A102" s="108">
        <v>2</v>
      </c>
      <c r="B102" s="505" t="s">
        <v>274</v>
      </c>
      <c r="C102" s="506"/>
      <c r="D102" s="507"/>
      <c r="E102" s="133">
        <f>$C$6</f>
        <v>0</v>
      </c>
      <c r="F102" s="511"/>
      <c r="G102" s="512"/>
      <c r="H102" s="513"/>
      <c r="O102" s="1"/>
    </row>
    <row r="103" spans="1:15" x14ac:dyDescent="0.25">
      <c r="A103" s="108">
        <v>3</v>
      </c>
      <c r="B103" s="505" t="s">
        <v>36</v>
      </c>
      <c r="C103" s="506"/>
      <c r="D103" s="507"/>
      <c r="E103" s="133">
        <f>'Indicadores Financeiros'!$F$12</f>
        <v>0</v>
      </c>
      <c r="F103" s="511"/>
      <c r="G103" s="512"/>
      <c r="H103" s="513"/>
      <c r="O103" s="1"/>
    </row>
    <row r="104" spans="1:15" x14ac:dyDescent="0.25">
      <c r="A104" s="108">
        <v>4</v>
      </c>
      <c r="B104" s="505" t="s">
        <v>35</v>
      </c>
      <c r="C104" s="506"/>
      <c r="D104" s="507"/>
      <c r="E104" s="133">
        <f>'Indicadores Financeiros'!$F$11</f>
        <v>0</v>
      </c>
      <c r="F104" s="511"/>
      <c r="G104" s="512"/>
      <c r="H104" s="513"/>
      <c r="O104" s="1"/>
    </row>
    <row r="105" spans="1:15" x14ac:dyDescent="0.25">
      <c r="A105" s="108">
        <v>5</v>
      </c>
      <c r="B105" s="505" t="s">
        <v>141</v>
      </c>
      <c r="C105" s="506"/>
      <c r="D105" s="507"/>
      <c r="E105" s="133">
        <f>$F$8</f>
        <v>0.02</v>
      </c>
      <c r="F105" s="514"/>
      <c r="G105" s="515"/>
      <c r="H105" s="516"/>
      <c r="O105" s="1"/>
    </row>
    <row r="106" spans="1:15" x14ac:dyDescent="0.25">
      <c r="A106" s="454" t="s">
        <v>275</v>
      </c>
      <c r="B106" s="455"/>
      <c r="C106" s="455"/>
      <c r="D106" s="456"/>
      <c r="E106" s="134">
        <f>ROUND((1+E101)*(1+E102)/(1-E105-E104-E103)-1,4)</f>
        <v>2.0400000000000001E-2</v>
      </c>
      <c r="F106" s="496">
        <f>ROUND($E$106*$F$98,2)</f>
        <v>0</v>
      </c>
      <c r="G106" s="497"/>
      <c r="H106" s="498"/>
      <c r="O106" s="1"/>
    </row>
    <row r="107" spans="1:15" ht="4.9000000000000004" customHeight="1" x14ac:dyDescent="0.25">
      <c r="A107" s="457"/>
      <c r="B107" s="457"/>
      <c r="C107" s="457"/>
      <c r="D107" s="457"/>
      <c r="E107" s="457"/>
      <c r="F107" s="457"/>
      <c r="G107" s="457"/>
      <c r="H107" s="457"/>
      <c r="O107" s="1"/>
    </row>
    <row r="108" spans="1:15" x14ac:dyDescent="0.25">
      <c r="A108" s="517" t="str">
        <f>CONCATENATE("Preço total mensal")</f>
        <v>Preço total mensal</v>
      </c>
      <c r="B108" s="518"/>
      <c r="C108" s="518"/>
      <c r="D108" s="518"/>
      <c r="E108" s="519"/>
      <c r="F108" s="520">
        <f>IF($G$14="M2",SUMIFS('Relatório Custo'!S:S,'Relatório Custo'!$C:$C,'Custo por Função'!$A$14,'Relatório Custo'!B:B,'Custo por Função'!$C$8),ROUND(F98+F106,2))</f>
        <v>0</v>
      </c>
      <c r="G108" s="521"/>
      <c r="H108" s="522"/>
      <c r="I108" s="135"/>
      <c r="J108" s="247"/>
      <c r="K108" s="104"/>
      <c r="O108" s="1"/>
    </row>
    <row r="109" spans="1:15" ht="4.9000000000000004" customHeight="1" x14ac:dyDescent="0.25">
      <c r="A109" s="457"/>
      <c r="B109" s="457"/>
      <c r="C109" s="457"/>
      <c r="D109" s="457"/>
      <c r="E109" s="457"/>
      <c r="F109" s="457"/>
      <c r="G109" s="457"/>
      <c r="H109" s="457"/>
      <c r="O109" s="1"/>
    </row>
    <row r="110" spans="1:15" x14ac:dyDescent="0.25">
      <c r="A110" s="517" t="s">
        <v>276</v>
      </c>
      <c r="B110" s="518"/>
      <c r="C110" s="518"/>
      <c r="D110" s="518"/>
      <c r="E110" s="519"/>
      <c r="F110" s="520">
        <f>IF(OR($G$14="Hora"),ROUND($F$108/220,2),0)</f>
        <v>0</v>
      </c>
      <c r="G110" s="521"/>
      <c r="H110" s="522"/>
      <c r="O110" s="1"/>
    </row>
    <row r="111" spans="1:15" ht="9" customHeight="1" x14ac:dyDescent="0.25">
      <c r="A111" s="457"/>
      <c r="B111" s="457"/>
      <c r="C111" s="457"/>
      <c r="D111" s="457"/>
      <c r="E111" s="457"/>
      <c r="F111" s="457"/>
      <c r="G111" s="457"/>
      <c r="H111" s="457"/>
      <c r="O111" s="1"/>
    </row>
    <row r="112" spans="1:15" x14ac:dyDescent="0.25">
      <c r="A112" s="517" t="str">
        <f>CONCATENATE("PREÇO TOTAL MENSAL (preço total mensal individual X Qtde de ",$G$14,"s)")</f>
        <v>PREÇO TOTAL MENSAL (preço total mensal individual X Qtde de Postos)</v>
      </c>
      <c r="B112" s="518"/>
      <c r="C112" s="518"/>
      <c r="D112" s="518"/>
      <c r="E112" s="519"/>
      <c r="F112" s="520">
        <f>ROUND(F108*H14,2)</f>
        <v>0</v>
      </c>
      <c r="G112" s="521"/>
      <c r="H112" s="522"/>
      <c r="J112" s="104"/>
      <c r="O112" s="1"/>
    </row>
    <row r="113" spans="1:15" ht="4.9000000000000004" customHeight="1" x14ac:dyDescent="0.25">
      <c r="A113" s="457"/>
      <c r="B113" s="457"/>
      <c r="C113" s="457"/>
      <c r="D113" s="457"/>
      <c r="E113" s="457"/>
      <c r="F113" s="457"/>
      <c r="G113" s="457"/>
      <c r="H113" s="457"/>
      <c r="O113" s="1"/>
    </row>
    <row r="114" spans="1:15" x14ac:dyDescent="0.25">
      <c r="A114" s="454" t="s">
        <v>277</v>
      </c>
      <c r="B114" s="455"/>
      <c r="C114" s="455"/>
      <c r="D114" s="455"/>
      <c r="E114" s="456"/>
      <c r="F114" s="496">
        <f>IF(OR($G$14="Hora",$G$14="M2"),0,ROUND($F$108/$C$9,2))</f>
        <v>0</v>
      </c>
      <c r="G114" s="497"/>
      <c r="H114" s="498"/>
      <c r="I114" s="104"/>
      <c r="O114" s="1"/>
    </row>
    <row r="115" spans="1:15" ht="9" customHeight="1" x14ac:dyDescent="0.25">
      <c r="A115" s="457"/>
      <c r="B115" s="457"/>
      <c r="C115" s="457"/>
      <c r="D115" s="457"/>
      <c r="E115" s="457"/>
      <c r="F115" s="457"/>
      <c r="G115" s="457"/>
      <c r="H115" s="457"/>
      <c r="O115" s="1"/>
    </row>
    <row r="116" spans="1:15" x14ac:dyDescent="0.25">
      <c r="A116" s="434" t="s">
        <v>278</v>
      </c>
      <c r="B116" s="434"/>
      <c r="C116" s="434"/>
      <c r="D116" s="434"/>
      <c r="E116" s="434"/>
      <c r="F116" s="434"/>
      <c r="G116" s="434"/>
      <c r="H116" s="434"/>
      <c r="O116" s="1"/>
    </row>
    <row r="117" spans="1:15" x14ac:dyDescent="0.25">
      <c r="A117" s="136" t="s">
        <v>279</v>
      </c>
      <c r="B117" s="526" t="s">
        <v>104</v>
      </c>
      <c r="C117" s="526"/>
      <c r="D117" s="526"/>
      <c r="E117" s="526"/>
      <c r="F117" s="488" t="s">
        <v>280</v>
      </c>
      <c r="G117" s="489"/>
      <c r="H117" s="490"/>
      <c r="O117" s="1"/>
    </row>
    <row r="118" spans="1:15" x14ac:dyDescent="0.25">
      <c r="A118" s="108">
        <v>1</v>
      </c>
      <c r="B118" s="436" t="s">
        <v>281</v>
      </c>
      <c r="C118" s="436"/>
      <c r="D118" s="436"/>
      <c r="E118" s="436"/>
      <c r="F118" s="523">
        <f>IF(G14="Posto",D79-E79,0)</f>
        <v>0</v>
      </c>
      <c r="G118" s="524"/>
      <c r="H118" s="525"/>
      <c r="O118" s="1"/>
    </row>
    <row r="119" spans="1:15" x14ac:dyDescent="0.25">
      <c r="A119" s="108">
        <v>2</v>
      </c>
      <c r="B119" s="436" t="s">
        <v>282</v>
      </c>
      <c r="C119" s="436"/>
      <c r="D119" s="436"/>
      <c r="E119" s="436"/>
      <c r="F119" s="523">
        <f>IF(G14="Posto",ROUND(F80/C79,2),0)</f>
        <v>0</v>
      </c>
      <c r="G119" s="524"/>
      <c r="H119" s="525"/>
      <c r="J119" s="104"/>
      <c r="O119" s="1"/>
    </row>
    <row r="120" spans="1:15" x14ac:dyDescent="0.25">
      <c r="A120" s="108">
        <v>3</v>
      </c>
      <c r="B120" s="436" t="s">
        <v>283</v>
      </c>
      <c r="C120" s="436"/>
      <c r="D120" s="436"/>
      <c r="E120" s="436"/>
      <c r="F120" s="523">
        <f>ROUND(F95/$C$79,2)</f>
        <v>0</v>
      </c>
      <c r="G120" s="524"/>
      <c r="H120" s="525"/>
      <c r="O120" s="1"/>
    </row>
    <row r="121" spans="1:15" x14ac:dyDescent="0.25">
      <c r="A121" s="108">
        <v>4</v>
      </c>
      <c r="B121" s="436" t="s">
        <v>284</v>
      </c>
      <c r="C121" s="436"/>
      <c r="D121" s="436"/>
      <c r="E121" s="436"/>
      <c r="F121" s="523">
        <f>IF(G14="Posto",ROUND(H24*$F$72/$C$79,2),0)</f>
        <v>0</v>
      </c>
      <c r="G121" s="524"/>
      <c r="H121" s="525"/>
      <c r="I121" s="104"/>
      <c r="O121" s="1"/>
    </row>
    <row r="122" spans="1:15" x14ac:dyDescent="0.25">
      <c r="A122" s="529" t="s">
        <v>285</v>
      </c>
      <c r="B122" s="529"/>
      <c r="C122" s="529"/>
      <c r="D122" s="529"/>
      <c r="E122" s="529"/>
      <c r="F122" s="530">
        <f>SUM(F118:H121)</f>
        <v>0</v>
      </c>
      <c r="G122" s="531"/>
      <c r="H122" s="532"/>
      <c r="O122" s="1"/>
    </row>
    <row r="123" spans="1:15" x14ac:dyDescent="0.25">
      <c r="A123" s="108">
        <v>5</v>
      </c>
      <c r="B123" s="436" t="s">
        <v>286</v>
      </c>
      <c r="C123" s="436"/>
      <c r="D123" s="94" t="s">
        <v>41</v>
      </c>
      <c r="E123" s="137">
        <f>$C$10</f>
        <v>2.0400000000000001E-2</v>
      </c>
      <c r="F123" s="523">
        <f>ROUND($E$123*$F$122,2)</f>
        <v>0</v>
      </c>
      <c r="G123" s="524"/>
      <c r="H123" s="525"/>
      <c r="O123" s="1"/>
    </row>
    <row r="124" spans="1:15" x14ac:dyDescent="0.25">
      <c r="A124" s="527" t="s">
        <v>287</v>
      </c>
      <c r="B124" s="527"/>
      <c r="C124" s="527"/>
      <c r="D124" s="527"/>
      <c r="E124" s="527"/>
      <c r="F124" s="496">
        <f>F122+F123</f>
        <v>0</v>
      </c>
      <c r="G124" s="497"/>
      <c r="H124" s="498"/>
      <c r="I124" s="104"/>
      <c r="O124" s="1"/>
    </row>
    <row r="125" spans="1:15" ht="9" customHeight="1" x14ac:dyDescent="0.25">
      <c r="A125" s="528"/>
      <c r="B125" s="528"/>
      <c r="C125" s="528"/>
      <c r="D125" s="528"/>
      <c r="E125" s="528"/>
      <c r="F125" s="528"/>
      <c r="G125" s="528"/>
      <c r="H125" s="528"/>
      <c r="O125" s="1"/>
    </row>
    <row r="126" spans="1:15" x14ac:dyDescent="0.25">
      <c r="I126" s="101"/>
      <c r="O126" s="1"/>
    </row>
    <row r="127" spans="1:15" x14ac:dyDescent="0.25">
      <c r="A127" s="138"/>
      <c r="B127" s="138"/>
      <c r="C127" s="138"/>
      <c r="D127" s="138"/>
      <c r="E127" s="138"/>
      <c r="F127" s="138"/>
      <c r="G127" s="138"/>
      <c r="H127" s="244"/>
      <c r="O127" s="1"/>
    </row>
    <row r="128" spans="1:15" x14ac:dyDescent="0.25">
      <c r="A128" s="1"/>
      <c r="B128" s="1"/>
      <c r="C128" s="1"/>
      <c r="D128" s="1"/>
      <c r="E128" s="1"/>
      <c r="F128" s="1"/>
      <c r="G128" s="1"/>
      <c r="H128" s="1"/>
      <c r="O128" s="1"/>
    </row>
    <row r="129" spans="1:15" x14ac:dyDescent="0.25">
      <c r="A129" s="1"/>
      <c r="B129" s="1"/>
      <c r="C129" s="1"/>
      <c r="D129" s="1"/>
      <c r="E129" s="1"/>
      <c r="F129" s="1"/>
      <c r="G129" s="1"/>
      <c r="H129" s="1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O197" s="1"/>
    </row>
  </sheetData>
  <sheetProtection algorithmName="SHA-512" hashValue="oVARL0GjV46SpveuFf3Iw/uNiw+5s69fmRw1jDTT5V0qRutX0dKpSD6GSXKcRiHXosFsDqTJ2CcZ0vipqbMsaw==" saltValue="rCVSTeDBCoBOCvYswtApUA==" spinCount="100000" sheet="1" objects="1" scenarios="1"/>
  <sortState xmlns:xlrd2="http://schemas.microsoft.com/office/spreadsheetml/2017/richdata2" ref="B82:E89">
    <sortCondition ref="B82"/>
  </sortState>
  <dataConsolidate/>
  <mergeCells count="210">
    <mergeCell ref="A124:E124"/>
    <mergeCell ref="F124:H124"/>
    <mergeCell ref="A125:H125"/>
    <mergeCell ref="B121:E121"/>
    <mergeCell ref="F121:H121"/>
    <mergeCell ref="A122:E122"/>
    <mergeCell ref="F122:H122"/>
    <mergeCell ref="B123:C123"/>
    <mergeCell ref="F123:H123"/>
    <mergeCell ref="B118:E118"/>
    <mergeCell ref="F118:H118"/>
    <mergeCell ref="B119:E119"/>
    <mergeCell ref="F119:H119"/>
    <mergeCell ref="B120:E120"/>
    <mergeCell ref="F120:H120"/>
    <mergeCell ref="A114:E114"/>
    <mergeCell ref="F114:H114"/>
    <mergeCell ref="A115:H115"/>
    <mergeCell ref="A116:H116"/>
    <mergeCell ref="B117:E117"/>
    <mergeCell ref="F117:H117"/>
    <mergeCell ref="A110:E110"/>
    <mergeCell ref="F110:H110"/>
    <mergeCell ref="A111:H111"/>
    <mergeCell ref="A112:E112"/>
    <mergeCell ref="F112:H112"/>
    <mergeCell ref="A113:H113"/>
    <mergeCell ref="A106:D106"/>
    <mergeCell ref="F106:H106"/>
    <mergeCell ref="A107:H107"/>
    <mergeCell ref="A108:E108"/>
    <mergeCell ref="F108:H108"/>
    <mergeCell ref="A109:H109"/>
    <mergeCell ref="A100:D100"/>
    <mergeCell ref="F100:H100"/>
    <mergeCell ref="B101:D101"/>
    <mergeCell ref="F101:H105"/>
    <mergeCell ref="B102:D102"/>
    <mergeCell ref="B103:D103"/>
    <mergeCell ref="B104:D104"/>
    <mergeCell ref="B105:D105"/>
    <mergeCell ref="A96:E96"/>
    <mergeCell ref="F96:H96"/>
    <mergeCell ref="A97:H97"/>
    <mergeCell ref="A98:E98"/>
    <mergeCell ref="F98:H98"/>
    <mergeCell ref="A99:H99"/>
    <mergeCell ref="A92:E92"/>
    <mergeCell ref="F92:H92"/>
    <mergeCell ref="A93:H93"/>
    <mergeCell ref="A94:D94"/>
    <mergeCell ref="F94:H94"/>
    <mergeCell ref="B95:D95"/>
    <mergeCell ref="F95:H95"/>
    <mergeCell ref="B87:E87"/>
    <mergeCell ref="F87:H87"/>
    <mergeCell ref="B88:E88"/>
    <mergeCell ref="F88:H88"/>
    <mergeCell ref="B89:E89"/>
    <mergeCell ref="F89:H89"/>
    <mergeCell ref="B90:E90"/>
    <mergeCell ref="F90:H90"/>
    <mergeCell ref="B91:E91"/>
    <mergeCell ref="F91:H91"/>
    <mergeCell ref="B85:E85"/>
    <mergeCell ref="F85:H85"/>
    <mergeCell ref="F86:H86"/>
    <mergeCell ref="B86:E86"/>
    <mergeCell ref="A81:H81"/>
    <mergeCell ref="B82:E82"/>
    <mergeCell ref="F82:H82"/>
    <mergeCell ref="B83:E83"/>
    <mergeCell ref="F83:H83"/>
    <mergeCell ref="B84:E84"/>
    <mergeCell ref="F84:H84"/>
    <mergeCell ref="A76:E76"/>
    <mergeCell ref="F76:H76"/>
    <mergeCell ref="A77:H77"/>
    <mergeCell ref="B78:C78"/>
    <mergeCell ref="F78:H78"/>
    <mergeCell ref="C79:C80"/>
    <mergeCell ref="F79:H79"/>
    <mergeCell ref="F80:H80"/>
    <mergeCell ref="A72:E72"/>
    <mergeCell ref="F72:G72"/>
    <mergeCell ref="A73:H73"/>
    <mergeCell ref="A74:E74"/>
    <mergeCell ref="F74:G74"/>
    <mergeCell ref="A75:H75"/>
    <mergeCell ref="F68:G68"/>
    <mergeCell ref="B69:E69"/>
    <mergeCell ref="F69:G69"/>
    <mergeCell ref="B70:E70"/>
    <mergeCell ref="F70:G70"/>
    <mergeCell ref="B71:E71"/>
    <mergeCell ref="F71:G71"/>
    <mergeCell ref="A63:E63"/>
    <mergeCell ref="F63:G63"/>
    <mergeCell ref="A64:H64"/>
    <mergeCell ref="A65:H65"/>
    <mergeCell ref="B66:E66"/>
    <mergeCell ref="F66:G66"/>
    <mergeCell ref="H66:H71"/>
    <mergeCell ref="B67:E67"/>
    <mergeCell ref="F67:G67"/>
    <mergeCell ref="B68:E68"/>
    <mergeCell ref="B60:E60"/>
    <mergeCell ref="F60:G60"/>
    <mergeCell ref="H60:H62"/>
    <mergeCell ref="B61:E61"/>
    <mergeCell ref="F61:G61"/>
    <mergeCell ref="B62:E62"/>
    <mergeCell ref="F62:G62"/>
    <mergeCell ref="B56:E56"/>
    <mergeCell ref="F56:G56"/>
    <mergeCell ref="A57:E57"/>
    <mergeCell ref="F57:G57"/>
    <mergeCell ref="A58:H58"/>
    <mergeCell ref="A59:H59"/>
    <mergeCell ref="F52:G52"/>
    <mergeCell ref="B53:E53"/>
    <mergeCell ref="F53:G53"/>
    <mergeCell ref="B54:E54"/>
    <mergeCell ref="F54:G54"/>
    <mergeCell ref="B55:E55"/>
    <mergeCell ref="F55:G55"/>
    <mergeCell ref="A47:E47"/>
    <mergeCell ref="F47:G47"/>
    <mergeCell ref="A48:H48"/>
    <mergeCell ref="A49:H49"/>
    <mergeCell ref="B50:E50"/>
    <mergeCell ref="F50:G50"/>
    <mergeCell ref="H50:H56"/>
    <mergeCell ref="B51:E51"/>
    <mergeCell ref="F51:G51"/>
    <mergeCell ref="B52:E52"/>
    <mergeCell ref="A42:E42"/>
    <mergeCell ref="F42:G42"/>
    <mergeCell ref="A43:H43"/>
    <mergeCell ref="A44:H44"/>
    <mergeCell ref="B45:E45"/>
    <mergeCell ref="F45:G45"/>
    <mergeCell ref="H45:H46"/>
    <mergeCell ref="B46:E46"/>
    <mergeCell ref="F46:G46"/>
    <mergeCell ref="B39:E39"/>
    <mergeCell ref="F39:G39"/>
    <mergeCell ref="H39:H41"/>
    <mergeCell ref="B40:E40"/>
    <mergeCell ref="F40:G40"/>
    <mergeCell ref="B41:E41"/>
    <mergeCell ref="F41:G41"/>
    <mergeCell ref="B35:E35"/>
    <mergeCell ref="F35:G35"/>
    <mergeCell ref="A36:E36"/>
    <mergeCell ref="F36:G36"/>
    <mergeCell ref="A37:H37"/>
    <mergeCell ref="A38:H38"/>
    <mergeCell ref="B32:E32"/>
    <mergeCell ref="F32:G32"/>
    <mergeCell ref="B33:E33"/>
    <mergeCell ref="F33:G33"/>
    <mergeCell ref="B34:E34"/>
    <mergeCell ref="F34:G34"/>
    <mergeCell ref="A27:H27"/>
    <mergeCell ref="B28:E28"/>
    <mergeCell ref="F28:G28"/>
    <mergeCell ref="H28:H35"/>
    <mergeCell ref="B29:E29"/>
    <mergeCell ref="F29:G29"/>
    <mergeCell ref="B30:E30"/>
    <mergeCell ref="F30:G30"/>
    <mergeCell ref="B31:E31"/>
    <mergeCell ref="F31:G31"/>
    <mergeCell ref="A17:G17"/>
    <mergeCell ref="A18:G18"/>
    <mergeCell ref="A19:G19"/>
    <mergeCell ref="A24:G24"/>
    <mergeCell ref="A25:H25"/>
    <mergeCell ref="A26:H26"/>
    <mergeCell ref="A11:H11"/>
    <mergeCell ref="A12:H12"/>
    <mergeCell ref="A15:H15"/>
    <mergeCell ref="A16:H16"/>
    <mergeCell ref="B13:E13"/>
    <mergeCell ref="B14:E14"/>
    <mergeCell ref="A20:G20"/>
    <mergeCell ref="A21:G21"/>
    <mergeCell ref="A22:G22"/>
    <mergeCell ref="A23:G23"/>
    <mergeCell ref="A9:B9"/>
    <mergeCell ref="C9:H9"/>
    <mergeCell ref="A10:B10"/>
    <mergeCell ref="C10:H10"/>
    <mergeCell ref="A5:B5"/>
    <mergeCell ref="C5:H5"/>
    <mergeCell ref="A6:B6"/>
    <mergeCell ref="C6:H6"/>
    <mergeCell ref="A7:B7"/>
    <mergeCell ref="C7:H7"/>
    <mergeCell ref="A1:H1"/>
    <mergeCell ref="A2:B2"/>
    <mergeCell ref="C2:H2"/>
    <mergeCell ref="A3:B3"/>
    <mergeCell ref="C3:H3"/>
    <mergeCell ref="A4:B4"/>
    <mergeCell ref="C4:H4"/>
    <mergeCell ref="A8:B8"/>
    <mergeCell ref="C8:D8"/>
    <mergeCell ref="F8:H8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82677165354330717" header="0.27559055118110237" footer="0.35433070866141736"/>
  <pageSetup paperSize="9" scale="85" fitToHeight="2" orientation="portrait" r:id="rId1"/>
  <headerFooter>
    <oddHeader>&amp;C&amp;"-,Negrito"PLANILHA DE COMPOSIÇÃO DE CUSTOS
CUSTO POR FUNÇÃO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'Indicadores Financeiros'!$B$128:$B$191</xm:f>
          </x14:formula1>
          <xm:sqref>C8:D8</xm:sqref>
        </x14:dataValidation>
        <x14:dataValidation type="list" allowBlank="1" showInputMessage="1" showErrorMessage="1" xr:uid="{00000000-0002-0000-0500-000000000000}">
          <x14:formula1>
            <xm:f>'Tabela de Códigos e Valores'!$A$5:$A$13</xm:f>
          </x14:formula1>
          <xm:sqref>A14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CW1469"/>
  <sheetViews>
    <sheetView workbookViewId="0">
      <pane xSplit="2" ySplit="4" topLeftCell="C5" activePane="bottomRight" state="frozen"/>
      <selection pane="topRight" activeCell="F14" sqref="F14"/>
      <selection pane="bottomLeft" activeCell="F14" sqref="F14"/>
      <selection pane="bottomRight" activeCell="F25" sqref="F25"/>
    </sheetView>
  </sheetViews>
  <sheetFormatPr defaultColWidth="8.85546875" defaultRowHeight="12.75" x14ac:dyDescent="0.25"/>
  <cols>
    <col min="1" max="1" width="10.7109375" style="196" customWidth="1"/>
    <col min="2" max="2" width="50.140625" style="195" customWidth="1"/>
    <col min="3" max="3" width="7" style="196" customWidth="1"/>
    <col min="4" max="4" width="53.140625" style="195" customWidth="1"/>
    <col min="5" max="5" width="14.85546875" style="195" bestFit="1" customWidth="1"/>
    <col min="6" max="6" width="12.7109375" style="195" customWidth="1"/>
    <col min="7" max="7" width="11.28515625" style="195" customWidth="1"/>
    <col min="8" max="9" width="8.28515625" style="195" customWidth="1"/>
    <col min="10" max="10" width="10.7109375" style="195" customWidth="1"/>
    <col min="11" max="11" width="12.5703125" style="196" customWidth="1"/>
    <col min="12" max="12" width="9.85546875" style="196" customWidth="1"/>
    <col min="13" max="13" width="12.7109375" style="196" customWidth="1"/>
    <col min="14" max="14" width="11.85546875" style="195" customWidth="1"/>
    <col min="15" max="15" width="12" style="195" customWidth="1"/>
    <col min="16" max="16" width="12.7109375" style="195" customWidth="1"/>
    <col min="17" max="17" width="10.5703125" style="195" customWidth="1"/>
    <col min="18" max="18" width="11.7109375" style="197" customWidth="1"/>
    <col min="19" max="19" width="10.140625" style="195" bestFit="1" customWidth="1"/>
    <col min="20" max="20" width="11.7109375" style="195" customWidth="1"/>
    <col min="21" max="21" width="11.5703125" style="195" customWidth="1"/>
    <col min="22" max="22" width="9.7109375" style="195" bestFit="1" customWidth="1"/>
    <col min="23" max="23" width="12.7109375" style="195" customWidth="1"/>
    <col min="24" max="24" width="13.28515625" style="195" bestFit="1" customWidth="1"/>
    <col min="25" max="25" width="10" style="195" customWidth="1"/>
    <col min="26" max="26" width="9.7109375" style="195" customWidth="1"/>
    <col min="27" max="27" width="8.7109375" style="195" customWidth="1"/>
    <col min="28" max="28" width="10.7109375" style="198" customWidth="1"/>
    <col min="29" max="29" width="10.28515625" style="195" customWidth="1"/>
    <col min="30" max="30" width="10.85546875" style="195" customWidth="1"/>
    <col min="31" max="31" width="8.85546875" style="195" customWidth="1"/>
    <col min="32" max="32" width="8.7109375" style="195" customWidth="1"/>
    <col min="33" max="33" width="12.85546875" style="198" bestFit="1" customWidth="1"/>
    <col min="34" max="34" width="9.7109375" style="195" customWidth="1"/>
    <col min="35" max="35" width="11.85546875" style="195" bestFit="1" customWidth="1"/>
    <col min="36" max="36" width="14.28515625" style="198" customWidth="1"/>
    <col min="37" max="37" width="8.85546875" style="214"/>
    <col min="38" max="38" width="10.85546875" style="214" bestFit="1" customWidth="1"/>
    <col min="39" max="101" width="8.85546875" style="214"/>
    <col min="102" max="16384" width="8.85546875" style="195"/>
  </cols>
  <sheetData>
    <row r="1" spans="1:101" x14ac:dyDescent="0.25">
      <c r="A1" s="199" t="s">
        <v>158</v>
      </c>
      <c r="B1" s="225" t="s">
        <v>145</v>
      </c>
      <c r="C1" s="224"/>
      <c r="D1" s="214"/>
      <c r="E1" s="214"/>
      <c r="F1" s="214"/>
      <c r="G1" s="214"/>
      <c r="H1" s="214"/>
      <c r="I1" s="214"/>
      <c r="J1" s="214"/>
      <c r="K1" s="213"/>
      <c r="L1" s="213"/>
      <c r="M1" s="213"/>
      <c r="N1" s="214"/>
      <c r="O1" s="214"/>
      <c r="P1" s="214"/>
      <c r="Q1" s="214"/>
      <c r="R1" s="215"/>
      <c r="S1" s="214"/>
      <c r="T1" s="214"/>
      <c r="U1" s="214"/>
      <c r="V1" s="214"/>
      <c r="W1" s="214"/>
      <c r="X1" s="214"/>
      <c r="Y1" s="214"/>
      <c r="Z1" s="214"/>
      <c r="AA1" s="214"/>
      <c r="AB1" s="216"/>
      <c r="AC1" s="214"/>
      <c r="AD1" s="214"/>
      <c r="AE1" s="214"/>
      <c r="AF1" s="217"/>
      <c r="AG1" s="218"/>
      <c r="AH1" s="217"/>
      <c r="AI1" s="217"/>
      <c r="AJ1" s="232"/>
    </row>
    <row r="2" spans="1:101" ht="7.15" customHeight="1" x14ac:dyDescent="0.25">
      <c r="C2" s="219"/>
      <c r="D2" s="220"/>
      <c r="E2" s="220"/>
      <c r="F2" s="220"/>
      <c r="G2" s="220"/>
      <c r="H2" s="220"/>
      <c r="I2" s="220"/>
      <c r="J2" s="220"/>
      <c r="K2" s="219"/>
      <c r="L2" s="219"/>
      <c r="M2" s="219"/>
      <c r="N2" s="220"/>
      <c r="O2" s="220"/>
      <c r="P2" s="220"/>
      <c r="Q2" s="220"/>
      <c r="R2" s="221"/>
      <c r="S2" s="220"/>
      <c r="T2" s="220"/>
      <c r="U2" s="220"/>
      <c r="V2" s="220"/>
      <c r="W2" s="220"/>
      <c r="X2" s="220"/>
      <c r="Y2" s="220"/>
      <c r="Z2" s="220"/>
      <c r="AA2" s="220"/>
      <c r="AB2" s="222"/>
      <c r="AC2" s="220"/>
      <c r="AD2" s="223"/>
      <c r="AE2" s="223"/>
      <c r="AF2" s="220"/>
      <c r="AG2" s="222"/>
      <c r="AH2" s="220"/>
      <c r="AI2" s="220"/>
      <c r="AJ2" s="233"/>
    </row>
    <row r="3" spans="1:101" ht="14.45" customHeight="1" x14ac:dyDescent="0.25">
      <c r="A3" s="540" t="s">
        <v>97</v>
      </c>
      <c r="B3" s="540" t="s">
        <v>104</v>
      </c>
      <c r="C3" s="533" t="s">
        <v>103</v>
      </c>
      <c r="D3" s="540" t="s">
        <v>104</v>
      </c>
      <c r="E3" s="533" t="s">
        <v>160</v>
      </c>
      <c r="F3" s="533" t="s">
        <v>161</v>
      </c>
      <c r="G3" s="533" t="s">
        <v>288</v>
      </c>
      <c r="H3" s="533" t="s">
        <v>163</v>
      </c>
      <c r="I3" s="533" t="s">
        <v>180</v>
      </c>
      <c r="J3" s="533" t="s">
        <v>105</v>
      </c>
      <c r="K3" s="535" t="s">
        <v>289</v>
      </c>
      <c r="L3" s="537"/>
      <c r="M3" s="537"/>
      <c r="N3" s="536"/>
      <c r="O3" s="533" t="s">
        <v>290</v>
      </c>
      <c r="P3" s="533" t="s">
        <v>291</v>
      </c>
      <c r="Q3" s="535" t="s">
        <v>167</v>
      </c>
      <c r="R3" s="537"/>
      <c r="S3" s="537"/>
      <c r="T3" s="537"/>
      <c r="U3" s="537"/>
      <c r="V3" s="537"/>
      <c r="W3" s="537"/>
      <c r="X3" s="537"/>
      <c r="Y3" s="537"/>
      <c r="Z3" s="537"/>
      <c r="AA3" s="537"/>
      <c r="AB3" s="536"/>
      <c r="AC3" s="533" t="s">
        <v>168</v>
      </c>
      <c r="AD3" s="533" t="s">
        <v>264</v>
      </c>
      <c r="AE3" s="538" t="s">
        <v>169</v>
      </c>
      <c r="AF3" s="539"/>
      <c r="AG3" s="533" t="s">
        <v>292</v>
      </c>
      <c r="AH3" s="535" t="s">
        <v>171</v>
      </c>
      <c r="AI3" s="536"/>
      <c r="AJ3" s="533" t="s">
        <v>293</v>
      </c>
      <c r="AK3" s="248"/>
    </row>
    <row r="4" spans="1:101" s="196" customFormat="1" ht="38.25" x14ac:dyDescent="0.25">
      <c r="A4" s="540"/>
      <c r="B4" s="540"/>
      <c r="C4" s="534"/>
      <c r="D4" s="540"/>
      <c r="E4" s="534"/>
      <c r="F4" s="534"/>
      <c r="G4" s="534"/>
      <c r="H4" s="534"/>
      <c r="I4" s="534"/>
      <c r="J4" s="534"/>
      <c r="K4" s="199" t="s">
        <v>241</v>
      </c>
      <c r="L4" s="199" t="s">
        <v>242</v>
      </c>
      <c r="M4" s="199" t="s">
        <v>243</v>
      </c>
      <c r="N4" s="199" t="s">
        <v>244</v>
      </c>
      <c r="O4" s="534"/>
      <c r="P4" s="534"/>
      <c r="Q4" s="199" t="s">
        <v>294</v>
      </c>
      <c r="R4" s="199" t="s">
        <v>123</v>
      </c>
      <c r="S4" s="199" t="s">
        <v>125</v>
      </c>
      <c r="T4" s="199" t="s">
        <v>126</v>
      </c>
      <c r="U4" s="199" t="s">
        <v>127</v>
      </c>
      <c r="V4" s="199" t="s">
        <v>128</v>
      </c>
      <c r="W4" s="199" t="s">
        <v>129</v>
      </c>
      <c r="X4" s="199" t="s">
        <v>130</v>
      </c>
      <c r="Y4" s="199" t="s">
        <v>131</v>
      </c>
      <c r="Z4" s="199" t="s">
        <v>295</v>
      </c>
      <c r="AA4" s="199" t="s">
        <v>265</v>
      </c>
      <c r="AB4" s="199" t="s">
        <v>296</v>
      </c>
      <c r="AC4" s="534"/>
      <c r="AD4" s="534"/>
      <c r="AE4" s="199" t="s">
        <v>41</v>
      </c>
      <c r="AF4" s="199" t="s">
        <v>120</v>
      </c>
      <c r="AG4" s="534"/>
      <c r="AH4" s="199" t="s">
        <v>41</v>
      </c>
      <c r="AI4" s="199" t="s">
        <v>120</v>
      </c>
      <c r="AJ4" s="534"/>
      <c r="AK4" s="224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  <c r="BW4" s="213"/>
      <c r="BX4" s="213"/>
      <c r="BY4" s="213"/>
      <c r="BZ4" s="213"/>
      <c r="CA4" s="213"/>
      <c r="CB4" s="213"/>
      <c r="CC4" s="213"/>
      <c r="CD4" s="213"/>
      <c r="CE4" s="213"/>
      <c r="CF4" s="213"/>
      <c r="CG4" s="213"/>
      <c r="CH4" s="213"/>
      <c r="CI4" s="213"/>
      <c r="CJ4" s="213"/>
      <c r="CK4" s="213"/>
      <c r="CL4" s="213"/>
      <c r="CM4" s="213"/>
      <c r="CN4" s="213"/>
      <c r="CO4" s="213"/>
      <c r="CP4" s="213"/>
      <c r="CQ4" s="213"/>
      <c r="CR4" s="213"/>
      <c r="CS4" s="213"/>
      <c r="CT4" s="213"/>
      <c r="CU4" s="213"/>
      <c r="CV4" s="213"/>
      <c r="CW4" s="213"/>
    </row>
    <row r="5" spans="1:101" ht="25.5" x14ac:dyDescent="0.25">
      <c r="A5" s="201">
        <v>690001</v>
      </c>
      <c r="B5" s="200" t="s">
        <v>297</v>
      </c>
      <c r="C5" s="201">
        <v>1</v>
      </c>
      <c r="D5" s="200" t="str">
        <f>IFERROR(VLOOKUP(C5,'Indicadores Financeiros'!$A$96:$H$101,2,FALSE),"")</f>
        <v>Auxiliar de Limpeza - 44 horas Semanais</v>
      </c>
      <c r="E5" s="200" t="s">
        <v>298</v>
      </c>
      <c r="F5" s="200" t="s">
        <v>229</v>
      </c>
      <c r="G5" s="202">
        <f>IF(E5="Posto",IF(A5=690032,'Indicadores Financeiros'!$J$75,'Indicadores Financeiros'!$J$74),IF(E5="Plantão - Sábado",'Indicadores Financeiros'!$J$77,'Indicadores Financeiros'!$J$76))</f>
        <v>21</v>
      </c>
      <c r="H5" s="202">
        <v>0</v>
      </c>
      <c r="I5" s="202">
        <f>IFERROR(VLOOKUP($A5,'Indicadores Financeiros'!$A$90:$J$92,10,FALSE),0)</f>
        <v>0</v>
      </c>
      <c r="J5" s="202">
        <f>IF(E5="Posto",IFERROR(VLOOKUP($C5,'Indicadores Financeiros'!$A$96:$H$101,6,FALSE),0),0)</f>
        <v>0</v>
      </c>
      <c r="K5" s="203">
        <v>0</v>
      </c>
      <c r="L5" s="203">
        <v>0</v>
      </c>
      <c r="M5" s="204">
        <v>0</v>
      </c>
      <c r="N5" s="204">
        <v>0</v>
      </c>
      <c r="O5" s="204">
        <f>IF(H5&lt;&gt;0,ROUND(IFERROR(VLOOKUP($C5,'Indicadores Financeiros'!$A$96:$H$101,6,FALSE),0)/220*IF($E5="Plantão - Sábado",1.5,2),2),0)</f>
        <v>0</v>
      </c>
      <c r="P5" s="204">
        <f>IF(E5="Posto",SUM(J5:N5),O5*H5)</f>
        <v>0</v>
      </c>
      <c r="Q5" s="204">
        <f>IF(E5="Posto",ROUND('Indicadores Financeiros'!$J$63*P5,2),ROUND('Indicadores Financeiros'!$J$63*O5,2)*H5)</f>
        <v>0</v>
      </c>
      <c r="R5" s="204">
        <f>IF(E5="Posto",IF(OR($C5=11,$C5=12),'Indicadores Financeiros'!$J$106,'Indicadores Financeiros'!$G$106),0)</f>
        <v>0</v>
      </c>
      <c r="S5" s="204">
        <f>IF(E5="Posto",IF(OR($C5=11,$C5=12),'Indicadores Financeiros'!$J$107,'Indicadores Financeiros'!$G$107),0)</f>
        <v>0</v>
      </c>
      <c r="T5" s="204">
        <f>IF(E5="Posto",IF(OR($C5=11,$C5=12),'Indicadores Financeiros'!$J$108,'Indicadores Financeiros'!$G$108),0)</f>
        <v>0</v>
      </c>
      <c r="U5" s="204">
        <f>IF(E5="Posto",IF(OR($C5=11,$C5=12),'Indicadores Financeiros'!$J$109,'Indicadores Financeiros'!$G$109),0)</f>
        <v>0</v>
      </c>
      <c r="V5" s="204">
        <f>IF(E5="Posto",IF(OR($C5=11,$C5=12),'Indicadores Financeiros'!$J$110,'Indicadores Financeiros'!$G$110),0)</f>
        <v>0</v>
      </c>
      <c r="W5" s="204">
        <f>IF(E5="Posto",IF(OR($C5=11,$C5=12),'Indicadores Financeiros'!$J$111,'Indicadores Financeiros'!$G$111),0)</f>
        <v>0</v>
      </c>
      <c r="X5" s="204">
        <f>IF(E5="Posto",IF(OR($C5=11,$C5=12),'Indicadores Financeiros'!$J$112,'Indicadores Financeiros'!$G$112),0)</f>
        <v>0</v>
      </c>
      <c r="Y5" s="204">
        <f>IF(E5="Posto",IF(OR($C5=11,$C5=12),'Indicadores Financeiros'!$J$113,'Indicadores Financeiros'!$G$113),0)</f>
        <v>0</v>
      </c>
      <c r="Z5" s="204">
        <f>IF(E5&lt;&gt;"M2",ROUND(IF(OR($C5=11,$C5=12),'Indicadores Financeiros'!$J$114,'Indicadores Financeiros'!$G$114)*$G5,2),0)</f>
        <v>0</v>
      </c>
      <c r="AA5" s="204">
        <f>IF(E5="Posto",ROUND(IF(OR($C5=11,$C5=12),'Indicadores Financeiros'!$J$115,'Indicadores Financeiros'!$G$115)*$G5,2),0)</f>
        <v>0</v>
      </c>
      <c r="AB5" s="205">
        <f>ROUND(SUM(R5:AA5),2)</f>
        <v>0</v>
      </c>
      <c r="AC5" s="204">
        <f>IF(E5&lt;&gt;"M2",IF((J5*6%)&gt;=(VLOOKUP($B$1,'Indicadores Financeiros'!$B$128:$J$191,8,FALSE)*G5),0,ROUND((VLOOKUP($B$1,'Indicadores Financeiros'!$B$128:$J$191,8,FALSE)*G5),2)-ROUND($J5*6%,2)),0)</f>
        <v>0</v>
      </c>
      <c r="AD5" s="202">
        <f>IF(E5="Posto",IFERROR(VLOOKUP($C5,'Indicadores Financeiros'!$A$119:$M$124,9,FALSE),0),0)</f>
        <v>0</v>
      </c>
      <c r="AE5" s="206">
        <f>IF(E5="Posto",IFERROR(VLOOKUP($C5,'Indicadores Financeiros'!$A$119:$M$124,10,FALSE),0),0)</f>
        <v>0.12</v>
      </c>
      <c r="AF5" s="207">
        <f>ROUND(((P5+Q5+AB5+AC5+AD5)*AE5)/(1-AE5),2)</f>
        <v>0</v>
      </c>
      <c r="AG5" s="208">
        <f>ROUND(I5+P5+Q5+AB5+AC5+AD5+AF5,2)</f>
        <v>0</v>
      </c>
      <c r="AH5" s="209">
        <f>IFERROR(VLOOKUP($B$1,'Indicadores Financeiros'!$B$128:$J$289,7,FALSE),0)</f>
        <v>2.0400000000000001E-2</v>
      </c>
      <c r="AI5" s="210">
        <f>ROUND(AG5*AH5,2)</f>
        <v>0</v>
      </c>
      <c r="AJ5" s="211">
        <f>ROUND(AG5+AI5,2)</f>
        <v>0</v>
      </c>
      <c r="AK5" s="248"/>
      <c r="AL5" s="217"/>
      <c r="AM5" s="259"/>
      <c r="AN5" s="217"/>
    </row>
    <row r="6" spans="1:101" x14ac:dyDescent="0.25">
      <c r="A6" s="201">
        <v>690002</v>
      </c>
      <c r="B6" s="200" t="s">
        <v>299</v>
      </c>
      <c r="C6" s="201">
        <v>2</v>
      </c>
      <c r="D6" s="200" t="str">
        <f>IFERROR(VLOOKUP(C6,'Indicadores Financeiros'!$A$96:$H$101,2,FALSE),"")</f>
        <v>Auxiliar de Limpeza - 24 horas Semanais</v>
      </c>
      <c r="E6" s="200" t="s">
        <v>298</v>
      </c>
      <c r="F6" s="200" t="s">
        <v>229</v>
      </c>
      <c r="G6" s="202">
        <f>IF(E6="Posto",IF(A6=690032,'Indicadores Financeiros'!$J$75,'Indicadores Financeiros'!$J$74),IF(E6="Plantão - Sábado",'Indicadores Financeiros'!$J$77,'Indicadores Financeiros'!$J$76))</f>
        <v>21</v>
      </c>
      <c r="H6" s="202">
        <v>0</v>
      </c>
      <c r="I6" s="202">
        <f>IFERROR(VLOOKUP($A6,'Indicadores Financeiros'!$A$90:$J$92,10,FALSE),0)</f>
        <v>0</v>
      </c>
      <c r="J6" s="202">
        <f>IF(E6="Posto",IFERROR(VLOOKUP($C6,'Indicadores Financeiros'!$A$96:$H$101,6,FALSE),0),0)</f>
        <v>0</v>
      </c>
      <c r="K6" s="203">
        <v>0</v>
      </c>
      <c r="L6" s="203">
        <v>0</v>
      </c>
      <c r="M6" s="204">
        <v>0</v>
      </c>
      <c r="N6" s="204">
        <v>0</v>
      </c>
      <c r="O6" s="204">
        <f>IF(H6&lt;&gt;0,ROUND(IFERROR(VLOOKUP($C6,'Indicadores Financeiros'!$A$96:$H$101,6,FALSE),0)/220*IF($E6="Plantão - Sábado",1.5,2),2),0)</f>
        <v>0</v>
      </c>
      <c r="P6" s="204">
        <f t="shared" ref="P6:P13" si="0">IF(E6="Posto",SUM(J6:N6),O6*H6)</f>
        <v>0</v>
      </c>
      <c r="Q6" s="204">
        <f>IF(E6="Posto",ROUND('Indicadores Financeiros'!$J$63*P6,2),ROUND('Indicadores Financeiros'!$J$63*O6,2)*H6)</f>
        <v>0</v>
      </c>
      <c r="R6" s="204">
        <f>IF(E6="Posto",IF(OR($C6=11,$C6=12),'Indicadores Financeiros'!$J$106,'Indicadores Financeiros'!$G$106),0)</f>
        <v>0</v>
      </c>
      <c r="S6" s="204">
        <f>IF(E6="Posto",IF(OR($C6=11,$C6=12),'Indicadores Financeiros'!$J$107,'Indicadores Financeiros'!$G$107),0)</f>
        <v>0</v>
      </c>
      <c r="T6" s="204">
        <f>IF(E6="Posto",IF(OR($C6=11,$C6=12),'Indicadores Financeiros'!$J$108,'Indicadores Financeiros'!$G$108),0)</f>
        <v>0</v>
      </c>
      <c r="U6" s="204">
        <f>IF(E6="Posto",IF(OR($C6=11,$C6=12),'Indicadores Financeiros'!$J$109,'Indicadores Financeiros'!$G$109),0)</f>
        <v>0</v>
      </c>
      <c r="V6" s="204">
        <f>IF(E6="Posto",IF(OR($C6=11,$C6=12),'Indicadores Financeiros'!$J$110,'Indicadores Financeiros'!$G$110),0)</f>
        <v>0</v>
      </c>
      <c r="W6" s="204">
        <f>IF(E6="Posto",IF(OR($C6=11,$C6=12),'Indicadores Financeiros'!$J$111,'Indicadores Financeiros'!$G$111),0)</f>
        <v>0</v>
      </c>
      <c r="X6" s="204">
        <f>IF(E6="Posto",IF(OR($C6=11,$C6=12),'Indicadores Financeiros'!$J$112,'Indicadores Financeiros'!$G$112),0)</f>
        <v>0</v>
      </c>
      <c r="Y6" s="204">
        <f>IF(E6="Posto",IF(OR($C6=11,$C6=12),'Indicadores Financeiros'!$J$113,'Indicadores Financeiros'!$G$113),0)</f>
        <v>0</v>
      </c>
      <c r="Z6" s="204">
        <f>IF(E6&lt;&gt;"M2",ROUND(IF(OR($C6=11,$C6=12),'Indicadores Financeiros'!$J$114,'Indicadores Financeiros'!$G$114)*$G6,2),0)</f>
        <v>0</v>
      </c>
      <c r="AA6" s="204">
        <f>IF(E6="Posto",ROUND(IF(OR($C6=11,$C6=12),'Indicadores Financeiros'!$J$115,'Indicadores Financeiros'!$G$115)*$G6,2),0)</f>
        <v>0</v>
      </c>
      <c r="AB6" s="205">
        <f t="shared" ref="AB6:AB13" si="1">ROUND(SUM(R6:AA6),2)</f>
        <v>0</v>
      </c>
      <c r="AC6" s="204">
        <f>IF(E6&lt;&gt;"M2",IF((J6*6%)&gt;=(VLOOKUP($B$1,'Indicadores Financeiros'!$B$128:$J$191,8,FALSE)*G6),0,ROUND((VLOOKUP($B$1,'Indicadores Financeiros'!$B$128:$J$191,8,FALSE)*G6),2)-ROUND($J6*6%,2)),0)</f>
        <v>0</v>
      </c>
      <c r="AD6" s="202">
        <f>IF(E6="Posto",IFERROR(VLOOKUP($C6,'Indicadores Financeiros'!$A$119:$M$124,9,FALSE),0),0)</f>
        <v>0</v>
      </c>
      <c r="AE6" s="206">
        <f>IF(E6="Posto",IFERROR(VLOOKUP($C6,'Indicadores Financeiros'!$A$119:$M$124,10,FALSE),0),0)</f>
        <v>0.12</v>
      </c>
      <c r="AF6" s="207">
        <f t="shared" ref="AF6:AF13" si="2">ROUND(((P6+Q6+AB6+AC6+AD6)*AE6)/(1-AE6),2)</f>
        <v>0</v>
      </c>
      <c r="AG6" s="208">
        <f t="shared" ref="AG6:AG13" si="3">ROUND(I6+P6+Q6+AB6+AC6+AD6+AF6,2)</f>
        <v>0</v>
      </c>
      <c r="AH6" s="209">
        <f>IFERROR(VLOOKUP($B$1,'Indicadores Financeiros'!$B$128:$J$289,7,FALSE),0)</f>
        <v>2.0400000000000001E-2</v>
      </c>
      <c r="AI6" s="210">
        <f t="shared" ref="AI6:AI13" si="4">ROUND(AG6*AH6,2)</f>
        <v>0</v>
      </c>
      <c r="AJ6" s="211">
        <f t="shared" ref="AJ6:AJ13" si="5">ROUND(AG6+AI6,2)</f>
        <v>0</v>
      </c>
      <c r="AK6" s="248"/>
      <c r="AL6" s="217"/>
      <c r="AN6" s="217"/>
      <c r="AO6" s="217"/>
    </row>
    <row r="7" spans="1:101" ht="18.600000000000001" customHeight="1" x14ac:dyDescent="0.25">
      <c r="A7" s="201">
        <v>690020</v>
      </c>
      <c r="B7" s="200" t="s">
        <v>300</v>
      </c>
      <c r="C7" s="201">
        <v>0</v>
      </c>
      <c r="D7" s="200" t="str">
        <f>IFERROR(VLOOKUP(C7,'Indicadores Financeiros'!$A$96:$H$101,2,FALSE),"Não se aplica")</f>
        <v>Não se aplica</v>
      </c>
      <c r="E7" s="200" t="s">
        <v>301</v>
      </c>
      <c r="F7" s="200" t="s">
        <v>229</v>
      </c>
      <c r="G7" s="202">
        <f>IF(E7="Posto",IF(A7=690032,'Indicadores Financeiros'!$J$75,'Indicadores Financeiros'!$J$74),IF(E7="Plantão - Sábado",'Indicadores Financeiros'!$J$77,IF(E7="M2",0,'Indicadores Financeiros'!$J$76)))</f>
        <v>0</v>
      </c>
      <c r="H7" s="202">
        <v>0</v>
      </c>
      <c r="I7" s="202">
        <f>IFERROR(VLOOKUP($A7,'Indicadores Financeiros'!$A$90:$J$92,10,FALSE),0)</f>
        <v>0</v>
      </c>
      <c r="J7" s="202">
        <f>IF(E7="Posto",IFERROR(VLOOKUP($C7,'Indicadores Financeiros'!$A$96:$H$101,6,FALSE),0),0)</f>
        <v>0</v>
      </c>
      <c r="K7" s="203">
        <v>0</v>
      </c>
      <c r="L7" s="203">
        <v>0</v>
      </c>
      <c r="M7" s="204">
        <v>0</v>
      </c>
      <c r="N7" s="204">
        <v>0</v>
      </c>
      <c r="O7" s="204">
        <f>IF(H7&lt;&gt;0,ROUND(IFERROR(VLOOKUP($C7,'Indicadores Financeiros'!$A$96:$H$101,6,FALSE),0)/220*IF($E7="Plantão - Sábado",1.5,2),2),0)</f>
        <v>0</v>
      </c>
      <c r="P7" s="204">
        <f t="shared" si="0"/>
        <v>0</v>
      </c>
      <c r="Q7" s="204">
        <f>IF(E7="Posto",ROUND('Indicadores Financeiros'!$J$63*P7,2),ROUND('Indicadores Financeiros'!$J$63*O7,2)*H7)</f>
        <v>0</v>
      </c>
      <c r="R7" s="204">
        <f>IF(E7="Posto",IF(OR($C7=11,$C7=12),'Indicadores Financeiros'!$J$106,'Indicadores Financeiros'!$G$106),0)</f>
        <v>0</v>
      </c>
      <c r="S7" s="204">
        <f>IF(E7="Posto",IF(OR($C7=11,$C7=12),'Indicadores Financeiros'!$J$107,'Indicadores Financeiros'!$G$107),0)</f>
        <v>0</v>
      </c>
      <c r="T7" s="204">
        <f>IF(E7="Posto",IF(OR($C7=11,$C7=12),'Indicadores Financeiros'!$J$108,'Indicadores Financeiros'!$G$108),0)</f>
        <v>0</v>
      </c>
      <c r="U7" s="204">
        <f>IF(E7="Posto",IF(OR($C7=11,$C7=12),'Indicadores Financeiros'!$J$109,'Indicadores Financeiros'!$G$109),0)</f>
        <v>0</v>
      </c>
      <c r="V7" s="204">
        <f>IF(E7="Posto",IF(OR($C7=11,$C7=12),'Indicadores Financeiros'!$J$110,'Indicadores Financeiros'!$G$110),0)</f>
        <v>0</v>
      </c>
      <c r="W7" s="204">
        <f>IF(E7="Posto",IF(OR($C7=11,$C7=12),'Indicadores Financeiros'!$J$111,'Indicadores Financeiros'!$G$111),0)</f>
        <v>0</v>
      </c>
      <c r="X7" s="204">
        <f>IF(E7="Posto",IF(OR($C7=11,$C7=12),'Indicadores Financeiros'!$J$112,'Indicadores Financeiros'!$G$112),0)</f>
        <v>0</v>
      </c>
      <c r="Y7" s="204">
        <f>IF(E7="Posto",IF(OR($C7=11,$C7=12),'Indicadores Financeiros'!$J$113,'Indicadores Financeiros'!$G$113),0)</f>
        <v>0</v>
      </c>
      <c r="Z7" s="204">
        <f>IF(E7&lt;&gt;"M2",ROUND(IF(OR($C7=11,$C7=12),'Indicadores Financeiros'!$J$114,'Indicadores Financeiros'!$G$114)*$G7,2),0)</f>
        <v>0</v>
      </c>
      <c r="AA7" s="204">
        <f>IF(E7="Posto",ROUND(IF(OR($C7=11,$C7=12),'Indicadores Financeiros'!$J$115,'Indicadores Financeiros'!$G$115)*$G7,2),0)</f>
        <v>0</v>
      </c>
      <c r="AB7" s="205">
        <f t="shared" si="1"/>
        <v>0</v>
      </c>
      <c r="AC7" s="204">
        <f>IF(E7&lt;&gt;"M2",IF((J7*6%)&gt;=(VLOOKUP($B$1,'Indicadores Financeiros'!$B$128:$J$191,8,FALSE)*G7),0,ROUND((VLOOKUP($B$1,'Indicadores Financeiros'!$B$128:$J$191,8,FALSE)*G7),2)-ROUND($J7*6%,2)),0)</f>
        <v>0</v>
      </c>
      <c r="AD7" s="202">
        <f>IF(E7="Posto",IFERROR(VLOOKUP($C7,'Indicadores Financeiros'!$A$119:$M$124,9,FALSE),0),0)</f>
        <v>0</v>
      </c>
      <c r="AE7" s="206">
        <f>IF(E7="Posto",IFERROR(VLOOKUP($C7,'Indicadores Financeiros'!$A$119:$M$124,10,FALSE),0),0)</f>
        <v>0</v>
      </c>
      <c r="AF7" s="207">
        <f t="shared" si="2"/>
        <v>0</v>
      </c>
      <c r="AG7" s="208">
        <f t="shared" si="3"/>
        <v>0</v>
      </c>
      <c r="AH7" s="209">
        <f>IFERROR(VLOOKUP($B$1,'Indicadores Financeiros'!$B$128:$J$289,7,FALSE),0)</f>
        <v>2.0400000000000001E-2</v>
      </c>
      <c r="AI7" s="210">
        <f t="shared" si="4"/>
        <v>0</v>
      </c>
      <c r="AJ7" s="211">
        <f t="shared" si="5"/>
        <v>0</v>
      </c>
      <c r="AK7" s="248"/>
      <c r="AL7" s="217"/>
      <c r="AN7" s="217"/>
    </row>
    <row r="8" spans="1:101" ht="21" customHeight="1" x14ac:dyDescent="0.25">
      <c r="A8" s="201">
        <v>690021</v>
      </c>
      <c r="B8" s="200" t="s">
        <v>302</v>
      </c>
      <c r="C8" s="201">
        <v>0</v>
      </c>
      <c r="D8" s="200" t="str">
        <f>IFERROR(VLOOKUP(C8,'Indicadores Financeiros'!$A$96:$H$101,2,FALSE),"Não se aplica")</f>
        <v>Não se aplica</v>
      </c>
      <c r="E8" s="200" t="s">
        <v>301</v>
      </c>
      <c r="F8" s="200" t="s">
        <v>230</v>
      </c>
      <c r="G8" s="202">
        <f>IF(E8="Posto",IF(A8=690032,'Indicadores Financeiros'!$J$75,'Indicadores Financeiros'!$J$74),IF(E8="Plantão - Sábado",'Indicadores Financeiros'!$J$77,IF(E8="M2",0,'Indicadores Financeiros'!$J$76)))</f>
        <v>0</v>
      </c>
      <c r="H8" s="202">
        <v>0</v>
      </c>
      <c r="I8" s="202">
        <f>IFERROR(VLOOKUP($A8,'Indicadores Financeiros'!$A$90:$J$92,10,FALSE),0)</f>
        <v>0</v>
      </c>
      <c r="J8" s="202">
        <f>IF(E8="Posto",IFERROR(VLOOKUP($C8,'Indicadores Financeiros'!$A$96:$H$101,6,FALSE),0),0)</f>
        <v>0</v>
      </c>
      <c r="K8" s="203">
        <v>0</v>
      </c>
      <c r="L8" s="203">
        <v>0</v>
      </c>
      <c r="M8" s="204">
        <v>0</v>
      </c>
      <c r="N8" s="204">
        <v>0</v>
      </c>
      <c r="O8" s="204">
        <f>IF(H8&lt;&gt;0,ROUND(IFERROR(VLOOKUP($C8,'Indicadores Financeiros'!$A$96:$H$101,6,FALSE),0)/220*IF($E8="Plantão - Sábado",1.5,2),2),0)</f>
        <v>0</v>
      </c>
      <c r="P8" s="204">
        <f t="shared" si="0"/>
        <v>0</v>
      </c>
      <c r="Q8" s="204">
        <f>IF(E8="Posto",ROUND('Indicadores Financeiros'!$J$63*P8,2),ROUND('Indicadores Financeiros'!$J$63*O8,2)*H8)</f>
        <v>0</v>
      </c>
      <c r="R8" s="204">
        <f>IF(E8="Posto",IF(OR($C8=11,$C8=12),'Indicadores Financeiros'!$J$106,'Indicadores Financeiros'!$G$106),0)</f>
        <v>0</v>
      </c>
      <c r="S8" s="204">
        <f>IF(E8="Posto",IF(OR($C8=11,$C8=12),'Indicadores Financeiros'!$J$107,'Indicadores Financeiros'!$G$107),0)</f>
        <v>0</v>
      </c>
      <c r="T8" s="204">
        <f>IF(E8="Posto",IF(OR($C8=11,$C8=12),'Indicadores Financeiros'!$J$108,'Indicadores Financeiros'!$G$108),0)</f>
        <v>0</v>
      </c>
      <c r="U8" s="204">
        <f>IF(E8="Posto",IF(OR($C8=11,$C8=12),'Indicadores Financeiros'!$J$109,'Indicadores Financeiros'!$G$109),0)</f>
        <v>0</v>
      </c>
      <c r="V8" s="204">
        <f>IF(E8="Posto",IF(OR($C8=11,$C8=12),'Indicadores Financeiros'!$J$110,'Indicadores Financeiros'!$G$110),0)</f>
        <v>0</v>
      </c>
      <c r="W8" s="204">
        <f>IF(E8="Posto",IF(OR($C8=11,$C8=12),'Indicadores Financeiros'!$J$111,'Indicadores Financeiros'!$G$111),0)</f>
        <v>0</v>
      </c>
      <c r="X8" s="204">
        <f>IF(E8="Posto",IF(OR($C8=11,$C8=12),'Indicadores Financeiros'!$J$112,'Indicadores Financeiros'!$G$112),0)</f>
        <v>0</v>
      </c>
      <c r="Y8" s="204">
        <f>IF(E8="Posto",IF(OR($C8=11,$C8=12),'Indicadores Financeiros'!$J$113,'Indicadores Financeiros'!$G$113),0)</f>
        <v>0</v>
      </c>
      <c r="Z8" s="204">
        <f>IF(E8&lt;&gt;"M2",ROUND(IF(OR($C8=11,$C8=12),'Indicadores Financeiros'!$J$114,'Indicadores Financeiros'!$G$114)*$G8,2),0)</f>
        <v>0</v>
      </c>
      <c r="AA8" s="204">
        <f>IF(E8="Posto",ROUND(IF(OR($C8=11,$C8=12),'Indicadores Financeiros'!$J$115,'Indicadores Financeiros'!$G$115)*$G8,2),0)</f>
        <v>0</v>
      </c>
      <c r="AB8" s="205">
        <f t="shared" si="1"/>
        <v>0</v>
      </c>
      <c r="AC8" s="204">
        <f>IF(E8&lt;&gt;"M2",IF((J8*6%)&gt;=(VLOOKUP($B$1,'Indicadores Financeiros'!$B$128:$J$191,8,FALSE)*G8),0,ROUND((VLOOKUP($B$1,'Indicadores Financeiros'!$B$128:$J$191,8,FALSE)*G8),2)-ROUND($J8*6%,2)),0)</f>
        <v>0</v>
      </c>
      <c r="AD8" s="202">
        <f>IF(E8="Posto",IFERROR(VLOOKUP($C8,'Indicadores Financeiros'!$A$119:$M$124,9,FALSE),0),0)</f>
        <v>0</v>
      </c>
      <c r="AE8" s="206">
        <f>IF(E8="Posto",IFERROR(VLOOKUP($C8,'Indicadores Financeiros'!$A$119:$M$124,10,FALSE),0),0)</f>
        <v>0</v>
      </c>
      <c r="AF8" s="207">
        <f t="shared" si="2"/>
        <v>0</v>
      </c>
      <c r="AG8" s="208">
        <f t="shared" si="3"/>
        <v>0</v>
      </c>
      <c r="AH8" s="209">
        <f>IFERROR(VLOOKUP($B$1,'Indicadores Financeiros'!$B$128:$J$289,7,FALSE),0)</f>
        <v>2.0400000000000001E-2</v>
      </c>
      <c r="AI8" s="210">
        <f t="shared" si="4"/>
        <v>0</v>
      </c>
      <c r="AJ8" s="211">
        <f t="shared" si="5"/>
        <v>0</v>
      </c>
      <c r="AK8" s="248"/>
      <c r="AL8" s="217"/>
      <c r="AN8" s="217"/>
    </row>
    <row r="9" spans="1:101" ht="25.5" x14ac:dyDescent="0.25">
      <c r="A9" s="201">
        <v>690029</v>
      </c>
      <c r="B9" s="200" t="s">
        <v>303</v>
      </c>
      <c r="C9" s="201">
        <v>0</v>
      </c>
      <c r="D9" s="200" t="str">
        <f>IFERROR(VLOOKUP(C9,'Indicadores Financeiros'!$A$96:$H$101,2,FALSE),"Não se aplica")</f>
        <v>Não se aplica</v>
      </c>
      <c r="E9" s="200" t="s">
        <v>301</v>
      </c>
      <c r="F9" s="200" t="s">
        <v>230</v>
      </c>
      <c r="G9" s="202">
        <f>IF(E9="Posto",IF(A9=690032,'Indicadores Financeiros'!$J$75,'Indicadores Financeiros'!$J$74),IF(E9="Plantão - Sábado",'Indicadores Financeiros'!$J$77,IF(E9="M2",0,'Indicadores Financeiros'!$J$76)))</f>
        <v>0</v>
      </c>
      <c r="H9" s="202">
        <v>0</v>
      </c>
      <c r="I9" s="202">
        <f>IFERROR(VLOOKUP($A9,'Indicadores Financeiros'!$A$90:$J$92,10,FALSE),0)</f>
        <v>0</v>
      </c>
      <c r="J9" s="202">
        <f>IF(E9="Posto",IFERROR(VLOOKUP($C9,'Indicadores Financeiros'!$A$96:$H$101,6,FALSE),0),0)</f>
        <v>0</v>
      </c>
      <c r="K9" s="203">
        <v>0</v>
      </c>
      <c r="L9" s="203">
        <v>0</v>
      </c>
      <c r="M9" s="204">
        <v>0</v>
      </c>
      <c r="N9" s="204">
        <v>0</v>
      </c>
      <c r="O9" s="204">
        <f>IF(H9&lt;&gt;0,ROUND(IFERROR(VLOOKUP($C9,'Indicadores Financeiros'!$A$96:$H$101,6,FALSE),0)/220*IF($E9="Plantão - Sábado",1.5,2),2),0)</f>
        <v>0</v>
      </c>
      <c r="P9" s="204">
        <f t="shared" si="0"/>
        <v>0</v>
      </c>
      <c r="Q9" s="204">
        <f>IF(E9="Posto",ROUND('Indicadores Financeiros'!$J$63*P9,2),ROUND('Indicadores Financeiros'!$J$63*O9,2)*H9)</f>
        <v>0</v>
      </c>
      <c r="R9" s="204">
        <f>IF(E9="Posto",IF(OR($C9=11,$C9=12),'Indicadores Financeiros'!$J$106,'Indicadores Financeiros'!$G$106),0)</f>
        <v>0</v>
      </c>
      <c r="S9" s="204">
        <f>IF(E9="Posto",IF(OR($C9=11,$C9=12),'Indicadores Financeiros'!$J$107,'Indicadores Financeiros'!$G$107),0)</f>
        <v>0</v>
      </c>
      <c r="T9" s="204">
        <f>IF(E9="Posto",IF(OR($C9=11,$C9=12),'Indicadores Financeiros'!$J$108,'Indicadores Financeiros'!$G$108),0)</f>
        <v>0</v>
      </c>
      <c r="U9" s="204">
        <f>IF(E9="Posto",IF(OR($C9=11,$C9=12),'Indicadores Financeiros'!$J$109,'Indicadores Financeiros'!$G$109),0)</f>
        <v>0</v>
      </c>
      <c r="V9" s="204">
        <f>IF(E9="Posto",IF(OR($C9=11,$C9=12),'Indicadores Financeiros'!$J$110,'Indicadores Financeiros'!$G$110),0)</f>
        <v>0</v>
      </c>
      <c r="W9" s="204">
        <f>IF(E9="Posto",IF(OR($C9=11,$C9=12),'Indicadores Financeiros'!$J$111,'Indicadores Financeiros'!$G$111),0)</f>
        <v>0</v>
      </c>
      <c r="X9" s="204">
        <f>IF(E9="Posto",IF(OR($C9=11,$C9=12),'Indicadores Financeiros'!$J$112,'Indicadores Financeiros'!$G$112),0)</f>
        <v>0</v>
      </c>
      <c r="Y9" s="204">
        <f>IF(E9="Posto",IF(OR($C9=11,$C9=12),'Indicadores Financeiros'!$J$113,'Indicadores Financeiros'!$G$113),0)</f>
        <v>0</v>
      </c>
      <c r="Z9" s="204">
        <f>IF(E9&lt;&gt;"M2",ROUND(IF(OR($C9=11,$C9=12),'Indicadores Financeiros'!$J$114,'Indicadores Financeiros'!$G$114)*$G9,2),0)</f>
        <v>0</v>
      </c>
      <c r="AA9" s="204">
        <f>IF(E9="Posto",ROUND(IF(OR($C9=11,$C9=12),'Indicadores Financeiros'!$J$115,'Indicadores Financeiros'!$G$115)*$G9,2),0)</f>
        <v>0</v>
      </c>
      <c r="AB9" s="205">
        <f t="shared" si="1"/>
        <v>0</v>
      </c>
      <c r="AC9" s="204">
        <f>IF(E9&lt;&gt;"M2",IF((J9*6%)&gt;=(VLOOKUP($B$1,'Indicadores Financeiros'!$B$128:$J$191,8,FALSE)*G9),0,ROUND((VLOOKUP($B$1,'Indicadores Financeiros'!$B$128:$J$191,8,FALSE)*G9),2)-ROUND($J9*6%,2)),0)</f>
        <v>0</v>
      </c>
      <c r="AD9" s="202">
        <f>IF(E9="Posto",IFERROR(VLOOKUP($C9,'Indicadores Financeiros'!$A$119:$M$124,9,FALSE),0),0)</f>
        <v>0</v>
      </c>
      <c r="AE9" s="206">
        <f>IF(E9="Posto",IFERROR(VLOOKUP($C9,'Indicadores Financeiros'!$A$119:$M$124,10,FALSE),0),0)</f>
        <v>0</v>
      </c>
      <c r="AF9" s="207">
        <f t="shared" si="2"/>
        <v>0</v>
      </c>
      <c r="AG9" s="208">
        <f t="shared" si="3"/>
        <v>0</v>
      </c>
      <c r="AH9" s="209">
        <f>IFERROR(VLOOKUP($B$1,'Indicadores Financeiros'!$B$128:$J$289,7,FALSE),0)</f>
        <v>2.0400000000000001E-2</v>
      </c>
      <c r="AI9" s="210">
        <f t="shared" si="4"/>
        <v>0</v>
      </c>
      <c r="AJ9" s="211">
        <f t="shared" si="5"/>
        <v>0</v>
      </c>
      <c r="AK9" s="248"/>
      <c r="AL9" s="217"/>
      <c r="AN9" s="217"/>
    </row>
    <row r="10" spans="1:101" ht="25.5" x14ac:dyDescent="0.25">
      <c r="A10" s="201">
        <v>690037</v>
      </c>
      <c r="B10" s="200" t="s">
        <v>304</v>
      </c>
      <c r="C10" s="201">
        <v>4</v>
      </c>
      <c r="D10" s="200" t="str">
        <f>IFERROR(VLOOKUP(C10,'Indicadores Financeiros'!$A$96:$H$101,2,FALSE),"")</f>
        <v>Agente de Higienização - 44 horas semanais</v>
      </c>
      <c r="E10" s="200" t="s">
        <v>298</v>
      </c>
      <c r="F10" s="200" t="s">
        <v>229</v>
      </c>
      <c r="G10" s="202">
        <f>IF(E10="Posto",IF(A10=690032,'Indicadores Financeiros'!$J$75,'Indicadores Financeiros'!$J$74),IF(E10="Plantão - Sábado",'Indicadores Financeiros'!$J$77,'Indicadores Financeiros'!$J$76))</f>
        <v>21</v>
      </c>
      <c r="H10" s="202">
        <v>0</v>
      </c>
      <c r="I10" s="202">
        <f>IFERROR(VLOOKUP($A10,'Indicadores Financeiros'!$A$90:$J$92,10,FALSE),0)</f>
        <v>0</v>
      </c>
      <c r="J10" s="202">
        <f>IF(E10="Posto",IFERROR(VLOOKUP($C10,'Indicadores Financeiros'!$A$96:$H$101,6,FALSE),0),0)</f>
        <v>0</v>
      </c>
      <c r="K10" s="203">
        <v>0</v>
      </c>
      <c r="L10" s="203">
        <v>0</v>
      </c>
      <c r="M10" s="212">
        <f>IFERROR(VLOOKUP($C10,'Indicadores Financeiros'!$A$96:$Z$101,9,FALSE),0)</f>
        <v>0</v>
      </c>
      <c r="N10" s="204">
        <v>0</v>
      </c>
      <c r="O10" s="204">
        <f>IF(H10&lt;&gt;0,ROUND(IFERROR(VLOOKUP($C10,'Indicadores Financeiros'!$A$96:$H$101,6,FALSE),0)/220*IF($E10="Plantão - Sábado",1.5,2),2),0)</f>
        <v>0</v>
      </c>
      <c r="P10" s="204">
        <f t="shared" si="0"/>
        <v>0</v>
      </c>
      <c r="Q10" s="204">
        <f>IF(E10="Posto",ROUND('Indicadores Financeiros'!$J$63*P10,2),ROUND('Indicadores Financeiros'!$J$63*O10,2)*H10)</f>
        <v>0</v>
      </c>
      <c r="R10" s="204">
        <f>IF(E10="Posto",IF(OR($C10=11,$C10=12),'Indicadores Financeiros'!$J$106,'Indicadores Financeiros'!$G$106),0)</f>
        <v>0</v>
      </c>
      <c r="S10" s="204">
        <f>IF(E10="Posto",IF(OR($C10=11,$C10=12),'Indicadores Financeiros'!$J$107,'Indicadores Financeiros'!$G$107),0)</f>
        <v>0</v>
      </c>
      <c r="T10" s="204">
        <f>IF(E10="Posto",IF(OR($C10=11,$C10=12),'Indicadores Financeiros'!$J$108,'Indicadores Financeiros'!$G$108),0)</f>
        <v>0</v>
      </c>
      <c r="U10" s="204">
        <f>IF(E10="Posto",IF(OR($C10=11,$C10=12),'Indicadores Financeiros'!$J$109,'Indicadores Financeiros'!$G$109),0)</f>
        <v>0</v>
      </c>
      <c r="V10" s="204">
        <f>IF(E10="Posto",IF(OR($C10=11,$C10=12),'Indicadores Financeiros'!$J$110,'Indicadores Financeiros'!$G$110),0)</f>
        <v>0</v>
      </c>
      <c r="W10" s="204">
        <f>IF(E10="Posto",IF(OR($C10=11,$C10=12),'Indicadores Financeiros'!$J$111,'Indicadores Financeiros'!$G$111),0)</f>
        <v>0</v>
      </c>
      <c r="X10" s="204">
        <f>IF(E10="Posto",IF(OR($C10=11,$C10=12),'Indicadores Financeiros'!$J$112,'Indicadores Financeiros'!$G$112),0)</f>
        <v>0</v>
      </c>
      <c r="Y10" s="204">
        <f>IF(E10="Posto",IF(OR($C10=11,$C10=12),'Indicadores Financeiros'!$J$113,'Indicadores Financeiros'!$G$113),0)</f>
        <v>0</v>
      </c>
      <c r="Z10" s="204">
        <f>IF(E10&lt;&gt;"M2",ROUND(IF(OR($C10=11,$C10=12),'Indicadores Financeiros'!$J$114,'Indicadores Financeiros'!$G$114)*$G10,2),0)</f>
        <v>0</v>
      </c>
      <c r="AA10" s="204">
        <f>IF(E10="Posto",ROUND(IF(OR($C10=11,$C10=12),'Indicadores Financeiros'!$J$115,'Indicadores Financeiros'!$G$115)*$G10,2),0)</f>
        <v>0</v>
      </c>
      <c r="AB10" s="205">
        <f t="shared" si="1"/>
        <v>0</v>
      </c>
      <c r="AC10" s="204">
        <f>IF(E10&lt;&gt;"M2",IF((J10*6%)&gt;=(VLOOKUP($B$1,'Indicadores Financeiros'!$B$128:$J$191,8,FALSE)*G10),0,ROUND((VLOOKUP($B$1,'Indicadores Financeiros'!$B$128:$J$191,8,FALSE)*G10),2)-ROUND($J10*6%,2)),0)</f>
        <v>0</v>
      </c>
      <c r="AD10" s="202">
        <f>IF(E10="Posto",IFERROR(VLOOKUP($C10,'Indicadores Financeiros'!$A$119:$M$124,9,FALSE),0),0)</f>
        <v>0</v>
      </c>
      <c r="AE10" s="206">
        <f>IF(E10="Posto",IFERROR(VLOOKUP($C10,'Indicadores Financeiros'!$A$119:$M$124,10,FALSE),0),0)</f>
        <v>0.12</v>
      </c>
      <c r="AF10" s="207">
        <f t="shared" si="2"/>
        <v>0</v>
      </c>
      <c r="AG10" s="208">
        <f t="shared" si="3"/>
        <v>0</v>
      </c>
      <c r="AH10" s="209">
        <f>IFERROR(VLOOKUP($B$1,'Indicadores Financeiros'!$B$128:$J$289,7,FALSE),0)</f>
        <v>2.0400000000000001E-2</v>
      </c>
      <c r="AI10" s="210">
        <f t="shared" si="4"/>
        <v>0</v>
      </c>
      <c r="AJ10" s="211">
        <f t="shared" si="5"/>
        <v>0</v>
      </c>
      <c r="AK10" s="248"/>
      <c r="AL10" s="217"/>
      <c r="AN10" s="217"/>
    </row>
    <row r="11" spans="1:101" ht="25.5" x14ac:dyDescent="0.25">
      <c r="A11" s="201">
        <v>690038</v>
      </c>
      <c r="B11" s="200" t="s">
        <v>305</v>
      </c>
      <c r="C11" s="201">
        <v>5</v>
      </c>
      <c r="D11" s="200" t="str">
        <f>IFERROR(VLOOKUP(C11,'Indicadores Financeiros'!$A$96:$H$101,2,FALSE),"")</f>
        <v>Agente de Higienização - 24 horas semanais</v>
      </c>
      <c r="E11" s="200" t="s">
        <v>298</v>
      </c>
      <c r="F11" s="200" t="s">
        <v>229</v>
      </c>
      <c r="G11" s="202">
        <f>IF(E11="Posto",IF(A11=690032,'Indicadores Financeiros'!$J$75,'Indicadores Financeiros'!$J$74),IF(E11="Plantão - Sábado",'Indicadores Financeiros'!$J$77,'Indicadores Financeiros'!$J$76))</f>
        <v>21</v>
      </c>
      <c r="H11" s="202">
        <v>0</v>
      </c>
      <c r="I11" s="202">
        <f>IFERROR(VLOOKUP($A11,'Indicadores Financeiros'!$A$90:$J$92,10,FALSE),0)</f>
        <v>0</v>
      </c>
      <c r="J11" s="202">
        <f>IF(E11="Posto",IFERROR(VLOOKUP($C11,'Indicadores Financeiros'!$A$96:$H$101,6,FALSE),0),0)</f>
        <v>0</v>
      </c>
      <c r="K11" s="203">
        <v>0</v>
      </c>
      <c r="L11" s="203">
        <v>0</v>
      </c>
      <c r="M11" s="212">
        <f>IFERROR(VLOOKUP($C11,'Indicadores Financeiros'!$A$96:$Z$101,9,FALSE),0)</f>
        <v>0</v>
      </c>
      <c r="N11" s="204">
        <v>0</v>
      </c>
      <c r="O11" s="204">
        <f>IF(H11&lt;&gt;0,ROUND(IFERROR(VLOOKUP($C11,'Indicadores Financeiros'!$A$96:$H$101,6,FALSE),0)/220*IF($E11="Plantão - Sábado",1.5,2),2),0)</f>
        <v>0</v>
      </c>
      <c r="P11" s="204">
        <f t="shared" si="0"/>
        <v>0</v>
      </c>
      <c r="Q11" s="204">
        <f>IF(E11="Posto",ROUND('Indicadores Financeiros'!$J$63*P11,2),ROUND('Indicadores Financeiros'!$J$63*O11,2)*H11)</f>
        <v>0</v>
      </c>
      <c r="R11" s="204">
        <f>IF(E11="Posto",IF(OR($C11=11,$C11=12),'Indicadores Financeiros'!$J$106,'Indicadores Financeiros'!$G$106),0)</f>
        <v>0</v>
      </c>
      <c r="S11" s="204">
        <f>IF(E11="Posto",IF(OR($C11=11,$C11=12),'Indicadores Financeiros'!$J$107,'Indicadores Financeiros'!$G$107),0)</f>
        <v>0</v>
      </c>
      <c r="T11" s="204">
        <f>IF(E11="Posto",IF(OR($C11=11,$C11=12),'Indicadores Financeiros'!$J$108,'Indicadores Financeiros'!$G$108),0)</f>
        <v>0</v>
      </c>
      <c r="U11" s="204">
        <f>IF(E11="Posto",IF(OR($C11=11,$C11=12),'Indicadores Financeiros'!$J$109,'Indicadores Financeiros'!$G$109),0)</f>
        <v>0</v>
      </c>
      <c r="V11" s="204">
        <f>IF(E11="Posto",IF(OR($C11=11,$C11=12),'Indicadores Financeiros'!$J$110,'Indicadores Financeiros'!$G$110),0)</f>
        <v>0</v>
      </c>
      <c r="W11" s="204">
        <f>IF(E11="Posto",IF(OR($C11=11,$C11=12),'Indicadores Financeiros'!$J$111,'Indicadores Financeiros'!$G$111),0)</f>
        <v>0</v>
      </c>
      <c r="X11" s="204">
        <f>IF(E11="Posto",IF(OR($C11=11,$C11=12),'Indicadores Financeiros'!$J$112,'Indicadores Financeiros'!$G$112),0)</f>
        <v>0</v>
      </c>
      <c r="Y11" s="204">
        <f>IF(E11="Posto",IF(OR($C11=11,$C11=12),'Indicadores Financeiros'!$J$113,'Indicadores Financeiros'!$G$113),0)</f>
        <v>0</v>
      </c>
      <c r="Z11" s="204">
        <f>IF(E11&lt;&gt;"M2",ROUND(IF(OR($C11=11,$C11=12),'Indicadores Financeiros'!$J$114,'Indicadores Financeiros'!$G$114)*$G11,2),0)</f>
        <v>0</v>
      </c>
      <c r="AA11" s="204">
        <f>IF(E11="Posto",ROUND(IF(OR($C11=11,$C11=12),'Indicadores Financeiros'!$J$115,'Indicadores Financeiros'!$G$115)*$G11,2),0)</f>
        <v>0</v>
      </c>
      <c r="AB11" s="205">
        <f t="shared" si="1"/>
        <v>0</v>
      </c>
      <c r="AC11" s="204">
        <f>IF(E11&lt;&gt;"M2",IF((J11*6%)&gt;=(VLOOKUP($B$1,'Indicadores Financeiros'!$B$128:$J$191,8,FALSE)*G11),0,ROUND((VLOOKUP($B$1,'Indicadores Financeiros'!$B$128:$J$191,8,FALSE)*G11),2)-ROUND($J11*6%,2)),0)</f>
        <v>0</v>
      </c>
      <c r="AD11" s="202">
        <f>IF(E11="Posto",IFERROR(VLOOKUP($C11,'Indicadores Financeiros'!$A$119:$M$124,9,FALSE),0),0)</f>
        <v>0</v>
      </c>
      <c r="AE11" s="206">
        <f>IF(E11="Posto",IFERROR(VLOOKUP($C11,'Indicadores Financeiros'!$A$119:$M$124,10,FALSE),0),0)</f>
        <v>0.12</v>
      </c>
      <c r="AF11" s="207">
        <f t="shared" si="2"/>
        <v>0</v>
      </c>
      <c r="AG11" s="208">
        <f t="shared" si="3"/>
        <v>0</v>
      </c>
      <c r="AH11" s="209">
        <f>IFERROR(VLOOKUP($B$1,'Indicadores Financeiros'!$B$128:$J$289,7,FALSE),0)</f>
        <v>2.0400000000000001E-2</v>
      </c>
      <c r="AI11" s="210">
        <f t="shared" si="4"/>
        <v>0</v>
      </c>
      <c r="AJ11" s="211">
        <f t="shared" si="5"/>
        <v>0</v>
      </c>
      <c r="AK11" s="248"/>
      <c r="AL11" s="217"/>
      <c r="AN11" s="217"/>
    </row>
    <row r="12" spans="1:101" x14ac:dyDescent="0.25">
      <c r="A12" s="201">
        <v>690054</v>
      </c>
      <c r="B12" s="200" t="s">
        <v>306</v>
      </c>
      <c r="C12" s="201">
        <v>6</v>
      </c>
      <c r="D12" s="200" t="str">
        <f>IFERROR(VLOOKUP(C12,'Indicadores Financeiros'!$A$96:$H$101,2,FALSE),"")</f>
        <v>Líder de Limpeza (até 10 subordinados) - 44 horas Semanais</v>
      </c>
      <c r="E12" s="200" t="s">
        <v>298</v>
      </c>
      <c r="F12" s="200" t="s">
        <v>229</v>
      </c>
      <c r="G12" s="202">
        <f>IF(E12="Posto",IF(A12=690032,'Indicadores Financeiros'!$J$75,'Indicadores Financeiros'!$J$74),IF(E12="Plantão - Sábado",'Indicadores Financeiros'!$J$77,'Indicadores Financeiros'!$J$76))</f>
        <v>21</v>
      </c>
      <c r="H12" s="202">
        <v>0</v>
      </c>
      <c r="I12" s="202">
        <f>IFERROR(VLOOKUP($A12,'Indicadores Financeiros'!$A$90:$J$92,10,FALSE),0)</f>
        <v>0</v>
      </c>
      <c r="J12" s="202">
        <f>IF(E12="Posto",IFERROR(VLOOKUP($C12,'Indicadores Financeiros'!$A$96:$H$101,6,FALSE),0),0)</f>
        <v>0</v>
      </c>
      <c r="K12" s="203">
        <v>0</v>
      </c>
      <c r="L12" s="203">
        <v>0</v>
      </c>
      <c r="M12" s="204">
        <v>0</v>
      </c>
      <c r="N12" s="204">
        <v>0</v>
      </c>
      <c r="O12" s="204">
        <f>IF(H12&lt;&gt;0,ROUND(IFERROR(VLOOKUP($C12,'Indicadores Financeiros'!$A$96:$H$101,6,FALSE),0)/220*IF($E12="Plantão - Sábado",1.5,2),2),0)</f>
        <v>0</v>
      </c>
      <c r="P12" s="204">
        <f t="shared" si="0"/>
        <v>0</v>
      </c>
      <c r="Q12" s="204">
        <f>IF(E12="Posto",ROUND('Indicadores Financeiros'!$J$63*P12,2),ROUND('Indicadores Financeiros'!$J$63*O12,2)*H12)</f>
        <v>0</v>
      </c>
      <c r="R12" s="204">
        <f>IF(E12="Posto",IF(OR($C12=11,$C12=12),'Indicadores Financeiros'!$J$106,'Indicadores Financeiros'!$G$106),0)</f>
        <v>0</v>
      </c>
      <c r="S12" s="204">
        <f>IF(E12="Posto",IF(OR($C12=11,$C12=12),'Indicadores Financeiros'!$J$107,'Indicadores Financeiros'!$G$107),0)</f>
        <v>0</v>
      </c>
      <c r="T12" s="204">
        <f>IF(E12="Posto",IF(OR($C12=11,$C12=12),'Indicadores Financeiros'!$J$108,'Indicadores Financeiros'!$G$108),0)</f>
        <v>0</v>
      </c>
      <c r="U12" s="204">
        <f>IF(E12="Posto",IF(OR($C12=11,$C12=12),'Indicadores Financeiros'!$J$109,'Indicadores Financeiros'!$G$109),0)</f>
        <v>0</v>
      </c>
      <c r="V12" s="204">
        <f>IF(E12="Posto",IF(OR($C12=11,$C12=12),'Indicadores Financeiros'!$J$110,'Indicadores Financeiros'!$G$110),0)</f>
        <v>0</v>
      </c>
      <c r="W12" s="204">
        <f>IF(E12="Posto",IF(OR($C12=11,$C12=12),'Indicadores Financeiros'!$J$111,'Indicadores Financeiros'!$G$111),0)</f>
        <v>0</v>
      </c>
      <c r="X12" s="204">
        <f>IF(E12="Posto",IF(OR($C12=11,$C12=12),'Indicadores Financeiros'!$J$112,'Indicadores Financeiros'!$G$112),0)</f>
        <v>0</v>
      </c>
      <c r="Y12" s="204">
        <f>IF(E12="Posto",IF(OR($C12=11,$C12=12),'Indicadores Financeiros'!$J$113,'Indicadores Financeiros'!$G$113),0)</f>
        <v>0</v>
      </c>
      <c r="Z12" s="204">
        <f>IF(E12&lt;&gt;"M2",ROUND(IF(OR($C12=11,$C12=12),'Indicadores Financeiros'!$J$114,'Indicadores Financeiros'!$G$114)*$G12,2),0)</f>
        <v>0</v>
      </c>
      <c r="AA12" s="204">
        <f>IF(E12="Posto",ROUND(IF(OR($C12=11,$C12=12),'Indicadores Financeiros'!$J$115,'Indicadores Financeiros'!$G$115)*$G12,2),0)</f>
        <v>0</v>
      </c>
      <c r="AB12" s="205">
        <f t="shared" si="1"/>
        <v>0</v>
      </c>
      <c r="AC12" s="204">
        <f>IF(E12&lt;&gt;"M2",IF((J12*6%)&gt;=(VLOOKUP($B$1,'Indicadores Financeiros'!$B$128:$J$191,8,FALSE)*G12),0,ROUND((VLOOKUP($B$1,'Indicadores Financeiros'!$B$128:$J$191,8,FALSE)*G12),2)-ROUND($J12*6%,2)),0)</f>
        <v>0</v>
      </c>
      <c r="AD12" s="202">
        <f>IF(E12="Posto",IFERROR(VLOOKUP($C12,'Indicadores Financeiros'!$A$119:$M$124,9,FALSE),0),0)</f>
        <v>0</v>
      </c>
      <c r="AE12" s="206">
        <f>IF(E12="Posto",IFERROR(VLOOKUP($C12,'Indicadores Financeiros'!$A$119:$M$124,10,FALSE),0),0)</f>
        <v>0.12</v>
      </c>
      <c r="AF12" s="207">
        <f t="shared" si="2"/>
        <v>0</v>
      </c>
      <c r="AG12" s="208">
        <f t="shared" si="3"/>
        <v>0</v>
      </c>
      <c r="AH12" s="209">
        <f>IFERROR(VLOOKUP($B$1,'Indicadores Financeiros'!$B$128:$J$289,7,FALSE),0)</f>
        <v>2.0400000000000001E-2</v>
      </c>
      <c r="AI12" s="210">
        <f t="shared" si="4"/>
        <v>0</v>
      </c>
      <c r="AJ12" s="211">
        <f t="shared" si="5"/>
        <v>0</v>
      </c>
      <c r="AK12" s="248"/>
      <c r="AL12" s="217"/>
      <c r="AN12" s="217"/>
    </row>
    <row r="13" spans="1:101" ht="25.5" x14ac:dyDescent="0.25">
      <c r="A13" s="201">
        <v>690056</v>
      </c>
      <c r="B13" s="200" t="s">
        <v>307</v>
      </c>
      <c r="C13" s="201">
        <v>7</v>
      </c>
      <c r="D13" s="200" t="str">
        <f>IFERROR(VLOOKUP(C13,'Indicadores Financeiros'!$A$96:$H$101,2,FALSE),"")</f>
        <v>Encarregado de Limpeza (11 ou mais subordinados) - 44 horas Semanais</v>
      </c>
      <c r="E13" s="200" t="s">
        <v>298</v>
      </c>
      <c r="F13" s="200" t="s">
        <v>229</v>
      </c>
      <c r="G13" s="202">
        <f>IF(E13="Posto",IF(A13=690032,'Indicadores Financeiros'!$J$75,'Indicadores Financeiros'!$J$74),IF(E13="Plantão - Sábado",'Indicadores Financeiros'!$J$77,'Indicadores Financeiros'!$J$76))</f>
        <v>21</v>
      </c>
      <c r="H13" s="202">
        <v>0</v>
      </c>
      <c r="I13" s="202">
        <f>IFERROR(VLOOKUP($A13,'Indicadores Financeiros'!$A$90:$J$92,10,FALSE),0)</f>
        <v>0</v>
      </c>
      <c r="J13" s="202">
        <f>IF(E13="Posto",IFERROR(VLOOKUP($C13,'Indicadores Financeiros'!$A$96:$H$101,6,FALSE),0),0)</f>
        <v>0</v>
      </c>
      <c r="K13" s="203">
        <v>0</v>
      </c>
      <c r="L13" s="203">
        <v>0</v>
      </c>
      <c r="M13" s="204">
        <v>0</v>
      </c>
      <c r="N13" s="204">
        <v>0</v>
      </c>
      <c r="O13" s="204">
        <f>IF(H13&lt;&gt;0,ROUND(IFERROR(VLOOKUP($C13,'Indicadores Financeiros'!$A$96:$H$101,6,FALSE),0)/220*IF($E13="Plantão - Sábado",1.5,2),2),0)</f>
        <v>0</v>
      </c>
      <c r="P13" s="204">
        <f t="shared" si="0"/>
        <v>0</v>
      </c>
      <c r="Q13" s="204">
        <f>IF(E13="Posto",ROUND('Indicadores Financeiros'!$J$63*P13,2),ROUND('Indicadores Financeiros'!$J$63*O13,2)*H13)</f>
        <v>0</v>
      </c>
      <c r="R13" s="204">
        <f>IF(E13="Posto",IF(OR($C13=11,$C13=12),'Indicadores Financeiros'!$J$106,'Indicadores Financeiros'!$G$106),0)</f>
        <v>0</v>
      </c>
      <c r="S13" s="204">
        <f>IF(E13="Posto",IF(OR($C13=11,$C13=12),'Indicadores Financeiros'!$J$107,'Indicadores Financeiros'!$G$107),0)</f>
        <v>0</v>
      </c>
      <c r="T13" s="204">
        <f>IF(E13="Posto",IF(OR($C13=11,$C13=12),'Indicadores Financeiros'!$J$108,'Indicadores Financeiros'!$G$108),0)</f>
        <v>0</v>
      </c>
      <c r="U13" s="204">
        <f>IF(E13="Posto",IF(OR($C13=11,$C13=12),'Indicadores Financeiros'!$J$109,'Indicadores Financeiros'!$G$109),0)</f>
        <v>0</v>
      </c>
      <c r="V13" s="204">
        <f>IF(E13="Posto",IF(OR($C13=11,$C13=12),'Indicadores Financeiros'!$J$110,'Indicadores Financeiros'!$G$110),0)</f>
        <v>0</v>
      </c>
      <c r="W13" s="204">
        <f>IF(E13="Posto",IF(OR($C13=11,$C13=12),'Indicadores Financeiros'!$J$111,'Indicadores Financeiros'!$G$111),0)</f>
        <v>0</v>
      </c>
      <c r="X13" s="204">
        <f>IF(E13="Posto",IF(OR($C13=11,$C13=12),'Indicadores Financeiros'!$J$112,'Indicadores Financeiros'!$G$112),0)</f>
        <v>0</v>
      </c>
      <c r="Y13" s="204">
        <f>IF(E13="Posto",IF(OR($C13=11,$C13=12),'Indicadores Financeiros'!$J$113,'Indicadores Financeiros'!$G$113),0)</f>
        <v>0</v>
      </c>
      <c r="Z13" s="204">
        <f>IF(E13&lt;&gt;"M2",ROUND(IF(OR($C13=11,$C13=12),'Indicadores Financeiros'!$J$114,'Indicadores Financeiros'!$G$114)*$G13,2),0)</f>
        <v>0</v>
      </c>
      <c r="AA13" s="204">
        <f>IF(E13="Posto",ROUND(IF(OR($C13=11,$C13=12),'Indicadores Financeiros'!$J$115,'Indicadores Financeiros'!$G$115)*$G13,2),0)</f>
        <v>0</v>
      </c>
      <c r="AB13" s="205">
        <f t="shared" si="1"/>
        <v>0</v>
      </c>
      <c r="AC13" s="204">
        <f>IF(E13&lt;&gt;"M2",IF((J13*6%)&gt;=(VLOOKUP($B$1,'Indicadores Financeiros'!$B$128:$J$191,8,FALSE)*G13),0,ROUND((VLOOKUP($B$1,'Indicadores Financeiros'!$B$128:$J$191,8,FALSE)*G13),2)-ROUND($J13*6%,2)),0)</f>
        <v>0</v>
      </c>
      <c r="AD13" s="202">
        <f>IF(E13="Posto",IFERROR(VLOOKUP($C13,'Indicadores Financeiros'!$A$119:$M$124,9,FALSE),0),0)</f>
        <v>0</v>
      </c>
      <c r="AE13" s="206">
        <f>IF(E13="Posto",IFERROR(VLOOKUP($C13,'Indicadores Financeiros'!$A$119:$M$124,10,FALSE),0),0)</f>
        <v>0.12</v>
      </c>
      <c r="AF13" s="207">
        <f t="shared" si="2"/>
        <v>0</v>
      </c>
      <c r="AG13" s="208">
        <f t="shared" si="3"/>
        <v>0</v>
      </c>
      <c r="AH13" s="209">
        <f>IFERROR(VLOOKUP($B$1,'Indicadores Financeiros'!$B$128:$J$289,7,FALSE),0)</f>
        <v>2.0400000000000001E-2</v>
      </c>
      <c r="AI13" s="210">
        <f t="shared" si="4"/>
        <v>0</v>
      </c>
      <c r="AJ13" s="211">
        <f t="shared" si="5"/>
        <v>0</v>
      </c>
      <c r="AK13" s="248"/>
      <c r="AL13" s="217"/>
      <c r="AN13" s="217"/>
    </row>
    <row r="14" spans="1:101" s="214" customFormat="1" x14ac:dyDescent="0.25">
      <c r="A14" s="213"/>
      <c r="C14" s="213"/>
      <c r="K14" s="213"/>
      <c r="L14" s="213"/>
      <c r="M14" s="213"/>
      <c r="R14" s="215"/>
      <c r="AB14" s="216"/>
      <c r="AG14" s="216"/>
      <c r="AJ14" s="216"/>
    </row>
    <row r="15" spans="1:101" s="214" customFormat="1" x14ac:dyDescent="0.25">
      <c r="A15" s="213"/>
      <c r="C15" s="213"/>
      <c r="K15" s="213"/>
      <c r="L15" s="213"/>
      <c r="M15" s="213"/>
      <c r="Q15" s="234"/>
      <c r="R15" s="215"/>
      <c r="AB15" s="216"/>
      <c r="AG15" s="216"/>
      <c r="AJ15" s="216"/>
    </row>
    <row r="16" spans="1:101" s="214" customFormat="1" x14ac:dyDescent="0.25">
      <c r="A16" s="213"/>
      <c r="C16" s="213"/>
      <c r="K16" s="213"/>
      <c r="L16" s="213"/>
      <c r="M16" s="213"/>
      <c r="Q16" s="217"/>
      <c r="R16" s="215"/>
      <c r="AB16" s="216"/>
      <c r="AG16" s="216"/>
      <c r="AJ16" s="216"/>
    </row>
    <row r="17" spans="1:36" s="214" customFormat="1" x14ac:dyDescent="0.25">
      <c r="A17" s="213"/>
      <c r="C17" s="213"/>
      <c r="K17" s="213"/>
      <c r="L17" s="213"/>
      <c r="M17" s="213"/>
      <c r="R17" s="215"/>
      <c r="AB17" s="216"/>
      <c r="AG17" s="216"/>
      <c r="AJ17" s="216"/>
    </row>
    <row r="18" spans="1:36" s="214" customFormat="1" x14ac:dyDescent="0.25">
      <c r="A18" s="213"/>
      <c r="C18" s="213"/>
      <c r="K18" s="213"/>
      <c r="L18" s="213"/>
      <c r="M18" s="213"/>
      <c r="Q18" s="217"/>
      <c r="R18" s="215"/>
      <c r="AB18" s="216"/>
      <c r="AG18" s="216"/>
      <c r="AJ18" s="216"/>
    </row>
    <row r="19" spans="1:36" s="214" customFormat="1" x14ac:dyDescent="0.25">
      <c r="A19" s="213"/>
      <c r="C19" s="213"/>
      <c r="K19" s="213"/>
      <c r="L19" s="213"/>
      <c r="M19" s="213"/>
      <c r="Q19" s="217"/>
      <c r="R19" s="215"/>
      <c r="AB19" s="216"/>
      <c r="AG19" s="216"/>
      <c r="AJ19" s="216"/>
    </row>
    <row r="20" spans="1:36" s="214" customFormat="1" x14ac:dyDescent="0.25">
      <c r="A20" s="213"/>
      <c r="C20" s="213"/>
      <c r="K20" s="213"/>
      <c r="L20" s="213"/>
      <c r="M20" s="213"/>
      <c r="R20" s="215"/>
      <c r="AB20" s="216"/>
      <c r="AG20" s="216"/>
      <c r="AJ20" s="216"/>
    </row>
    <row r="21" spans="1:36" s="214" customFormat="1" x14ac:dyDescent="0.25">
      <c r="A21" s="213"/>
      <c r="C21" s="213"/>
      <c r="K21" s="213"/>
      <c r="L21" s="213"/>
      <c r="M21" s="213"/>
      <c r="R21" s="215"/>
      <c r="AB21" s="216"/>
      <c r="AG21" s="216"/>
      <c r="AJ21" s="216"/>
    </row>
    <row r="22" spans="1:36" s="214" customFormat="1" x14ac:dyDescent="0.25">
      <c r="A22" s="213"/>
      <c r="C22" s="213"/>
      <c r="K22" s="213"/>
      <c r="L22" s="213"/>
      <c r="M22" s="213"/>
      <c r="R22" s="215"/>
      <c r="AB22" s="216"/>
      <c r="AG22" s="216"/>
      <c r="AJ22" s="216"/>
    </row>
    <row r="23" spans="1:36" s="214" customFormat="1" x14ac:dyDescent="0.25">
      <c r="A23" s="213"/>
      <c r="C23" s="213"/>
      <c r="K23" s="213"/>
      <c r="L23" s="213"/>
      <c r="M23" s="213"/>
      <c r="R23" s="215"/>
      <c r="AB23" s="216"/>
      <c r="AG23" s="216"/>
      <c r="AJ23" s="216"/>
    </row>
    <row r="24" spans="1:36" s="214" customFormat="1" x14ac:dyDescent="0.25">
      <c r="A24" s="213"/>
      <c r="C24" s="213"/>
      <c r="K24" s="213"/>
      <c r="L24" s="213"/>
      <c r="M24" s="213"/>
      <c r="R24" s="215"/>
      <c r="AB24" s="216"/>
      <c r="AG24" s="216"/>
      <c r="AJ24" s="216"/>
    </row>
    <row r="25" spans="1:36" s="214" customFormat="1" x14ac:dyDescent="0.25">
      <c r="A25" s="213"/>
      <c r="C25" s="213"/>
      <c r="K25" s="213"/>
      <c r="L25" s="213"/>
      <c r="M25" s="213"/>
      <c r="R25" s="215"/>
      <c r="AB25" s="216"/>
      <c r="AG25" s="216"/>
      <c r="AJ25" s="216"/>
    </row>
    <row r="26" spans="1:36" s="214" customFormat="1" x14ac:dyDescent="0.25">
      <c r="A26" s="213"/>
      <c r="C26" s="213"/>
      <c r="K26" s="213"/>
      <c r="L26" s="213"/>
      <c r="M26" s="213"/>
      <c r="R26" s="215"/>
      <c r="AB26" s="216"/>
      <c r="AG26" s="216"/>
      <c r="AJ26" s="216"/>
    </row>
    <row r="27" spans="1:36" s="214" customFormat="1" x14ac:dyDescent="0.25">
      <c r="A27" s="213"/>
      <c r="C27" s="213"/>
      <c r="K27" s="213"/>
      <c r="L27" s="213"/>
      <c r="M27" s="213"/>
      <c r="R27" s="215"/>
      <c r="AB27" s="216"/>
      <c r="AG27" s="216"/>
      <c r="AJ27" s="216"/>
    </row>
    <row r="28" spans="1:36" s="214" customFormat="1" x14ac:dyDescent="0.25">
      <c r="A28" s="213"/>
      <c r="C28" s="213"/>
      <c r="K28" s="213"/>
      <c r="L28" s="213"/>
      <c r="M28" s="213"/>
      <c r="R28" s="215"/>
      <c r="AB28" s="216"/>
      <c r="AG28" s="216"/>
      <c r="AJ28" s="216"/>
    </row>
    <row r="29" spans="1:36" s="214" customFormat="1" x14ac:dyDescent="0.25">
      <c r="A29" s="213"/>
      <c r="C29" s="213"/>
      <c r="K29" s="213"/>
      <c r="L29" s="213"/>
      <c r="M29" s="213"/>
      <c r="R29" s="215"/>
      <c r="AB29" s="216"/>
      <c r="AG29" s="216"/>
      <c r="AJ29" s="216"/>
    </row>
    <row r="30" spans="1:36" s="214" customFormat="1" x14ac:dyDescent="0.25">
      <c r="A30" s="213"/>
      <c r="C30" s="213"/>
      <c r="K30" s="213"/>
      <c r="L30" s="213"/>
      <c r="M30" s="213"/>
      <c r="R30" s="215"/>
      <c r="AB30" s="216"/>
      <c r="AG30" s="216"/>
      <c r="AJ30" s="216"/>
    </row>
    <row r="31" spans="1:36" s="214" customFormat="1" x14ac:dyDescent="0.25">
      <c r="A31" s="213"/>
      <c r="C31" s="213"/>
      <c r="K31" s="213"/>
      <c r="L31" s="213"/>
      <c r="M31" s="213"/>
      <c r="R31" s="215"/>
      <c r="AB31" s="216"/>
      <c r="AG31" s="216"/>
      <c r="AJ31" s="216"/>
    </row>
    <row r="32" spans="1:36" s="214" customFormat="1" x14ac:dyDescent="0.25">
      <c r="A32" s="213"/>
      <c r="C32" s="213"/>
      <c r="K32" s="213"/>
      <c r="L32" s="213"/>
      <c r="M32" s="213"/>
      <c r="R32" s="215"/>
      <c r="AB32" s="216"/>
      <c r="AG32" s="216"/>
      <c r="AJ32" s="216"/>
    </row>
    <row r="33" spans="1:36" s="214" customFormat="1" x14ac:dyDescent="0.25">
      <c r="A33" s="213"/>
      <c r="C33" s="213"/>
      <c r="K33" s="213"/>
      <c r="L33" s="213"/>
      <c r="M33" s="213"/>
      <c r="R33" s="215"/>
      <c r="AB33" s="216"/>
      <c r="AG33" s="216"/>
      <c r="AJ33" s="216"/>
    </row>
    <row r="34" spans="1:36" s="214" customFormat="1" x14ac:dyDescent="0.25">
      <c r="A34" s="213"/>
      <c r="C34" s="213"/>
      <c r="K34" s="213"/>
      <c r="L34" s="213"/>
      <c r="M34" s="213"/>
      <c r="R34" s="215"/>
      <c r="AB34" s="216"/>
      <c r="AG34" s="216"/>
      <c r="AJ34" s="216"/>
    </row>
    <row r="35" spans="1:36" s="214" customFormat="1" x14ac:dyDescent="0.25">
      <c r="A35" s="213"/>
      <c r="C35" s="213"/>
      <c r="K35" s="213"/>
      <c r="L35" s="213"/>
      <c r="M35" s="213"/>
      <c r="R35" s="215"/>
      <c r="AB35" s="216"/>
      <c r="AG35" s="216"/>
      <c r="AJ35" s="216"/>
    </row>
    <row r="36" spans="1:36" s="214" customFormat="1" x14ac:dyDescent="0.25">
      <c r="A36" s="213"/>
      <c r="C36" s="213"/>
      <c r="K36" s="213"/>
      <c r="L36" s="213"/>
      <c r="M36" s="213"/>
      <c r="R36" s="215"/>
      <c r="AB36" s="216"/>
      <c r="AG36" s="216"/>
      <c r="AJ36" s="216"/>
    </row>
    <row r="37" spans="1:36" s="214" customFormat="1" x14ac:dyDescent="0.25">
      <c r="A37" s="213"/>
      <c r="C37" s="213"/>
      <c r="K37" s="213"/>
      <c r="L37" s="213"/>
      <c r="M37" s="213"/>
      <c r="R37" s="215"/>
      <c r="AB37" s="216"/>
      <c r="AG37" s="216"/>
      <c r="AJ37" s="216"/>
    </row>
    <row r="38" spans="1:36" s="214" customFormat="1" x14ac:dyDescent="0.25">
      <c r="A38" s="213"/>
      <c r="C38" s="213"/>
      <c r="K38" s="213"/>
      <c r="L38" s="213"/>
      <c r="M38" s="213"/>
      <c r="R38" s="215"/>
      <c r="AB38" s="216"/>
      <c r="AG38" s="216"/>
      <c r="AJ38" s="216"/>
    </row>
    <row r="39" spans="1:36" s="214" customFormat="1" x14ac:dyDescent="0.25">
      <c r="A39" s="213"/>
      <c r="C39" s="213"/>
      <c r="K39" s="213"/>
      <c r="L39" s="213"/>
      <c r="M39" s="213"/>
      <c r="R39" s="215"/>
      <c r="AB39" s="216"/>
      <c r="AG39" s="216"/>
      <c r="AJ39" s="216"/>
    </row>
    <row r="40" spans="1:36" s="214" customFormat="1" x14ac:dyDescent="0.25">
      <c r="A40" s="213"/>
      <c r="C40" s="213"/>
      <c r="K40" s="213"/>
      <c r="L40" s="213"/>
      <c r="M40" s="213"/>
      <c r="R40" s="215"/>
      <c r="AB40" s="216"/>
      <c r="AG40" s="216"/>
      <c r="AJ40" s="216"/>
    </row>
    <row r="41" spans="1:36" s="214" customFormat="1" x14ac:dyDescent="0.25">
      <c r="A41" s="213"/>
      <c r="C41" s="213"/>
      <c r="K41" s="213"/>
      <c r="L41" s="213"/>
      <c r="M41" s="213"/>
      <c r="R41" s="215"/>
      <c r="AB41" s="216"/>
      <c r="AG41" s="216"/>
      <c r="AJ41" s="216"/>
    </row>
    <row r="42" spans="1:36" s="214" customFormat="1" x14ac:dyDescent="0.25">
      <c r="A42" s="213"/>
      <c r="C42" s="213"/>
      <c r="K42" s="213"/>
      <c r="L42" s="213"/>
      <c r="M42" s="213"/>
      <c r="R42" s="215"/>
      <c r="AB42" s="216"/>
      <c r="AG42" s="216"/>
      <c r="AJ42" s="216"/>
    </row>
    <row r="43" spans="1:36" s="214" customFormat="1" x14ac:dyDescent="0.25">
      <c r="A43" s="213"/>
      <c r="C43" s="213"/>
      <c r="K43" s="213"/>
      <c r="L43" s="213"/>
      <c r="M43" s="213"/>
      <c r="R43" s="215"/>
      <c r="AB43" s="216"/>
      <c r="AG43" s="216"/>
      <c r="AJ43" s="216"/>
    </row>
    <row r="44" spans="1:36" s="214" customFormat="1" x14ac:dyDescent="0.25">
      <c r="A44" s="213"/>
      <c r="C44" s="213"/>
      <c r="K44" s="213"/>
      <c r="L44" s="213"/>
      <c r="M44" s="213"/>
      <c r="R44" s="215"/>
      <c r="AB44" s="216"/>
      <c r="AG44" s="216"/>
      <c r="AJ44" s="216"/>
    </row>
    <row r="45" spans="1:36" s="214" customFormat="1" x14ac:dyDescent="0.25">
      <c r="A45" s="213"/>
      <c r="C45" s="213"/>
      <c r="K45" s="213"/>
      <c r="L45" s="213"/>
      <c r="M45" s="213"/>
      <c r="R45" s="215"/>
      <c r="AB45" s="216"/>
      <c r="AG45" s="216"/>
      <c r="AJ45" s="216"/>
    </row>
    <row r="46" spans="1:36" s="214" customFormat="1" x14ac:dyDescent="0.25">
      <c r="A46" s="213"/>
      <c r="C46" s="213"/>
      <c r="K46" s="213"/>
      <c r="L46" s="213"/>
      <c r="M46" s="213"/>
      <c r="R46" s="215"/>
      <c r="AB46" s="216"/>
      <c r="AG46" s="216"/>
      <c r="AJ46" s="216"/>
    </row>
    <row r="47" spans="1:36" s="214" customFormat="1" x14ac:dyDescent="0.25">
      <c r="A47" s="213"/>
      <c r="C47" s="213"/>
      <c r="K47" s="213"/>
      <c r="L47" s="213"/>
      <c r="M47" s="213"/>
      <c r="R47" s="215"/>
      <c r="AB47" s="216"/>
      <c r="AG47" s="216"/>
      <c r="AJ47" s="216"/>
    </row>
    <row r="48" spans="1:36" s="214" customFormat="1" x14ac:dyDescent="0.25">
      <c r="A48" s="213"/>
      <c r="C48" s="213"/>
      <c r="K48" s="213"/>
      <c r="L48" s="213"/>
      <c r="M48" s="213"/>
      <c r="R48" s="215"/>
      <c r="AB48" s="216"/>
      <c r="AG48" s="216"/>
      <c r="AJ48" s="216"/>
    </row>
    <row r="49" spans="1:36" s="214" customFormat="1" x14ac:dyDescent="0.25">
      <c r="A49" s="213"/>
      <c r="C49" s="213"/>
      <c r="K49" s="213"/>
      <c r="L49" s="213"/>
      <c r="M49" s="213"/>
      <c r="R49" s="215"/>
      <c r="AB49" s="216"/>
      <c r="AG49" s="216"/>
      <c r="AJ49" s="216"/>
    </row>
    <row r="50" spans="1:36" s="214" customFormat="1" x14ac:dyDescent="0.25">
      <c r="A50" s="213"/>
      <c r="C50" s="213"/>
      <c r="K50" s="213"/>
      <c r="L50" s="213"/>
      <c r="M50" s="213"/>
      <c r="R50" s="215"/>
      <c r="AB50" s="216"/>
      <c r="AG50" s="216"/>
      <c r="AJ50" s="216"/>
    </row>
    <row r="51" spans="1:36" s="214" customFormat="1" x14ac:dyDescent="0.25">
      <c r="A51" s="213"/>
      <c r="C51" s="213"/>
      <c r="K51" s="213"/>
      <c r="L51" s="213"/>
      <c r="M51" s="213"/>
      <c r="R51" s="215"/>
      <c r="AB51" s="216"/>
      <c r="AG51" s="216"/>
      <c r="AJ51" s="216"/>
    </row>
    <row r="52" spans="1:36" s="214" customFormat="1" x14ac:dyDescent="0.25">
      <c r="A52" s="213"/>
      <c r="C52" s="213"/>
      <c r="K52" s="213"/>
      <c r="L52" s="213"/>
      <c r="M52" s="213"/>
      <c r="R52" s="215"/>
      <c r="AB52" s="216"/>
      <c r="AG52" s="216"/>
      <c r="AJ52" s="216"/>
    </row>
    <row r="53" spans="1:36" s="214" customFormat="1" x14ac:dyDescent="0.25">
      <c r="A53" s="213"/>
      <c r="C53" s="213"/>
      <c r="K53" s="213"/>
      <c r="L53" s="213"/>
      <c r="M53" s="213"/>
      <c r="R53" s="215"/>
      <c r="AB53" s="216"/>
      <c r="AG53" s="216"/>
      <c r="AJ53" s="216"/>
    </row>
    <row r="54" spans="1:36" s="214" customFormat="1" x14ac:dyDescent="0.25">
      <c r="A54" s="213"/>
      <c r="C54" s="213"/>
      <c r="K54" s="213"/>
      <c r="L54" s="213"/>
      <c r="M54" s="213"/>
      <c r="R54" s="215"/>
      <c r="AB54" s="216"/>
      <c r="AG54" s="216"/>
      <c r="AJ54" s="216"/>
    </row>
    <row r="55" spans="1:36" s="214" customFormat="1" x14ac:dyDescent="0.25">
      <c r="A55" s="213"/>
      <c r="C55" s="213"/>
      <c r="K55" s="213"/>
      <c r="L55" s="213"/>
      <c r="M55" s="213"/>
      <c r="R55" s="215"/>
      <c r="AB55" s="216"/>
      <c r="AG55" s="216"/>
      <c r="AJ55" s="216"/>
    </row>
    <row r="56" spans="1:36" s="214" customFormat="1" x14ac:dyDescent="0.25">
      <c r="A56" s="213"/>
      <c r="C56" s="213"/>
      <c r="K56" s="213"/>
      <c r="L56" s="213"/>
      <c r="M56" s="213"/>
      <c r="R56" s="215"/>
      <c r="AB56" s="216"/>
      <c r="AG56" s="216"/>
      <c r="AJ56" s="216"/>
    </row>
    <row r="57" spans="1:36" s="214" customFormat="1" x14ac:dyDescent="0.25">
      <c r="A57" s="213"/>
      <c r="C57" s="213"/>
      <c r="K57" s="213"/>
      <c r="L57" s="213"/>
      <c r="M57" s="213"/>
      <c r="R57" s="215"/>
      <c r="AB57" s="216"/>
      <c r="AG57" s="216"/>
      <c r="AJ57" s="216"/>
    </row>
    <row r="58" spans="1:36" s="214" customFormat="1" x14ac:dyDescent="0.25">
      <c r="A58" s="213"/>
      <c r="C58" s="213"/>
      <c r="K58" s="213"/>
      <c r="L58" s="213"/>
      <c r="M58" s="213"/>
      <c r="R58" s="215"/>
      <c r="AB58" s="216"/>
      <c r="AG58" s="216"/>
      <c r="AJ58" s="216"/>
    </row>
    <row r="59" spans="1:36" s="214" customFormat="1" x14ac:dyDescent="0.25">
      <c r="A59" s="213"/>
      <c r="C59" s="213"/>
      <c r="K59" s="213"/>
      <c r="L59" s="213"/>
      <c r="M59" s="213"/>
      <c r="R59" s="215"/>
      <c r="AB59" s="216"/>
      <c r="AG59" s="216"/>
      <c r="AJ59" s="216"/>
    </row>
    <row r="60" spans="1:36" s="214" customFormat="1" x14ac:dyDescent="0.25">
      <c r="A60" s="213"/>
      <c r="C60" s="213"/>
      <c r="K60" s="213"/>
      <c r="L60" s="213"/>
      <c r="M60" s="213"/>
      <c r="R60" s="215"/>
      <c r="AB60" s="216"/>
      <c r="AG60" s="216"/>
      <c r="AJ60" s="216"/>
    </row>
    <row r="61" spans="1:36" s="214" customFormat="1" x14ac:dyDescent="0.25">
      <c r="A61" s="213"/>
      <c r="C61" s="213"/>
      <c r="K61" s="213"/>
      <c r="L61" s="213"/>
      <c r="M61" s="213"/>
      <c r="R61" s="215"/>
      <c r="AB61" s="216"/>
      <c r="AG61" s="216"/>
      <c r="AJ61" s="216"/>
    </row>
    <row r="62" spans="1:36" s="214" customFormat="1" x14ac:dyDescent="0.25">
      <c r="A62" s="213"/>
      <c r="C62" s="213"/>
      <c r="K62" s="213"/>
      <c r="L62" s="213"/>
      <c r="M62" s="213"/>
      <c r="R62" s="215"/>
      <c r="AB62" s="216"/>
      <c r="AG62" s="216"/>
      <c r="AJ62" s="216"/>
    </row>
    <row r="63" spans="1:36" s="214" customFormat="1" x14ac:dyDescent="0.25">
      <c r="A63" s="213"/>
      <c r="C63" s="213"/>
      <c r="K63" s="213"/>
      <c r="L63" s="213"/>
      <c r="M63" s="213"/>
      <c r="R63" s="215"/>
      <c r="AB63" s="216"/>
      <c r="AG63" s="216"/>
      <c r="AJ63" s="216"/>
    </row>
    <row r="64" spans="1:36" s="214" customFormat="1" x14ac:dyDescent="0.25">
      <c r="A64" s="213"/>
      <c r="C64" s="213"/>
      <c r="K64" s="213"/>
      <c r="L64" s="213"/>
      <c r="M64" s="213"/>
      <c r="R64" s="215"/>
      <c r="AB64" s="216"/>
      <c r="AG64" s="216"/>
      <c r="AJ64" s="216"/>
    </row>
    <row r="65" spans="1:36" s="214" customFormat="1" x14ac:dyDescent="0.25">
      <c r="A65" s="213"/>
      <c r="C65" s="213"/>
      <c r="K65" s="213"/>
      <c r="L65" s="213"/>
      <c r="M65" s="213"/>
      <c r="R65" s="215"/>
      <c r="AB65" s="216"/>
      <c r="AG65" s="216"/>
      <c r="AJ65" s="216"/>
    </row>
    <row r="66" spans="1:36" s="214" customFormat="1" x14ac:dyDescent="0.25">
      <c r="A66" s="213"/>
      <c r="C66" s="213"/>
      <c r="K66" s="213"/>
      <c r="L66" s="213"/>
      <c r="M66" s="213"/>
      <c r="R66" s="215"/>
      <c r="AB66" s="216"/>
      <c r="AG66" s="216"/>
      <c r="AJ66" s="216"/>
    </row>
    <row r="67" spans="1:36" s="214" customFormat="1" x14ac:dyDescent="0.25">
      <c r="A67" s="213"/>
      <c r="C67" s="213"/>
      <c r="K67" s="213"/>
      <c r="L67" s="213"/>
      <c r="M67" s="213"/>
      <c r="R67" s="215"/>
      <c r="AB67" s="216"/>
      <c r="AG67" s="216"/>
      <c r="AJ67" s="216"/>
    </row>
    <row r="68" spans="1:36" s="214" customFormat="1" x14ac:dyDescent="0.25">
      <c r="A68" s="213"/>
      <c r="C68" s="213"/>
      <c r="K68" s="213"/>
      <c r="L68" s="213"/>
      <c r="M68" s="213"/>
      <c r="R68" s="215"/>
      <c r="AB68" s="216"/>
      <c r="AG68" s="216"/>
      <c r="AJ68" s="216"/>
    </row>
    <row r="69" spans="1:36" s="214" customFormat="1" x14ac:dyDescent="0.25">
      <c r="A69" s="213"/>
      <c r="C69" s="213"/>
      <c r="K69" s="213"/>
      <c r="L69" s="213"/>
      <c r="M69" s="213"/>
      <c r="R69" s="215"/>
      <c r="AB69" s="216"/>
      <c r="AG69" s="216"/>
      <c r="AJ69" s="216"/>
    </row>
    <row r="70" spans="1:36" s="214" customFormat="1" x14ac:dyDescent="0.25">
      <c r="A70" s="213"/>
      <c r="C70" s="213"/>
      <c r="K70" s="213"/>
      <c r="L70" s="213"/>
      <c r="M70" s="213"/>
      <c r="R70" s="215"/>
      <c r="AB70" s="216"/>
      <c r="AG70" s="216"/>
      <c r="AJ70" s="216"/>
    </row>
    <row r="71" spans="1:36" s="214" customFormat="1" x14ac:dyDescent="0.25">
      <c r="A71" s="213"/>
      <c r="C71" s="213"/>
      <c r="K71" s="213"/>
      <c r="L71" s="213"/>
      <c r="M71" s="213"/>
      <c r="R71" s="215"/>
      <c r="AB71" s="216"/>
      <c r="AG71" s="216"/>
      <c r="AJ71" s="216"/>
    </row>
    <row r="72" spans="1:36" s="214" customFormat="1" x14ac:dyDescent="0.25">
      <c r="A72" s="213"/>
      <c r="C72" s="213"/>
      <c r="K72" s="213"/>
      <c r="L72" s="213"/>
      <c r="M72" s="213"/>
      <c r="R72" s="215"/>
      <c r="AB72" s="216"/>
      <c r="AG72" s="216"/>
      <c r="AJ72" s="216"/>
    </row>
    <row r="73" spans="1:36" s="214" customFormat="1" x14ac:dyDescent="0.25">
      <c r="A73" s="213"/>
      <c r="C73" s="213"/>
      <c r="K73" s="213"/>
      <c r="L73" s="213"/>
      <c r="M73" s="213"/>
      <c r="R73" s="215"/>
      <c r="AB73" s="216"/>
      <c r="AG73" s="216"/>
      <c r="AJ73" s="216"/>
    </row>
    <row r="74" spans="1:36" s="214" customFormat="1" x14ac:dyDescent="0.25">
      <c r="A74" s="213"/>
      <c r="C74" s="213"/>
      <c r="K74" s="213"/>
      <c r="L74" s="213"/>
      <c r="M74" s="213"/>
      <c r="R74" s="215"/>
      <c r="AB74" s="216"/>
      <c r="AG74" s="216"/>
      <c r="AJ74" s="216"/>
    </row>
    <row r="75" spans="1:36" s="214" customFormat="1" x14ac:dyDescent="0.25">
      <c r="A75" s="213"/>
      <c r="C75" s="213"/>
      <c r="K75" s="213"/>
      <c r="L75" s="213"/>
      <c r="M75" s="213"/>
      <c r="R75" s="215"/>
      <c r="AB75" s="216"/>
      <c r="AG75" s="216"/>
      <c r="AJ75" s="216"/>
    </row>
    <row r="76" spans="1:36" s="214" customFormat="1" x14ac:dyDescent="0.25">
      <c r="A76" s="213"/>
      <c r="C76" s="213"/>
      <c r="K76" s="213"/>
      <c r="L76" s="213"/>
      <c r="M76" s="213"/>
      <c r="R76" s="215"/>
      <c r="AB76" s="216"/>
      <c r="AG76" s="216"/>
      <c r="AJ76" s="216"/>
    </row>
    <row r="77" spans="1:36" s="214" customFormat="1" x14ac:dyDescent="0.25">
      <c r="A77" s="213"/>
      <c r="C77" s="213"/>
      <c r="K77" s="213"/>
      <c r="L77" s="213"/>
      <c r="M77" s="213"/>
      <c r="R77" s="215"/>
      <c r="AB77" s="216"/>
      <c r="AG77" s="216"/>
      <c r="AJ77" s="216"/>
    </row>
    <row r="78" spans="1:36" s="214" customFormat="1" x14ac:dyDescent="0.25">
      <c r="A78" s="213"/>
      <c r="C78" s="213"/>
      <c r="K78" s="213"/>
      <c r="L78" s="213"/>
      <c r="M78" s="213"/>
      <c r="R78" s="215"/>
      <c r="AB78" s="216"/>
      <c r="AG78" s="216"/>
      <c r="AJ78" s="216"/>
    </row>
    <row r="79" spans="1:36" s="214" customFormat="1" x14ac:dyDescent="0.25">
      <c r="A79" s="213"/>
      <c r="C79" s="213"/>
      <c r="K79" s="213"/>
      <c r="L79" s="213"/>
      <c r="M79" s="213"/>
      <c r="R79" s="215"/>
      <c r="AB79" s="216"/>
      <c r="AG79" s="216"/>
      <c r="AJ79" s="216"/>
    </row>
    <row r="80" spans="1:36" s="214" customFormat="1" x14ac:dyDescent="0.25">
      <c r="A80" s="213"/>
      <c r="C80" s="213"/>
      <c r="K80" s="213"/>
      <c r="L80" s="213"/>
      <c r="M80" s="213"/>
      <c r="R80" s="215"/>
      <c r="AB80" s="216"/>
      <c r="AG80" s="216"/>
      <c r="AJ80" s="216"/>
    </row>
    <row r="81" spans="1:36" s="214" customFormat="1" x14ac:dyDescent="0.25">
      <c r="A81" s="213"/>
      <c r="C81" s="213"/>
      <c r="K81" s="213"/>
      <c r="L81" s="213"/>
      <c r="M81" s="213"/>
      <c r="R81" s="215"/>
      <c r="AB81" s="216"/>
      <c r="AG81" s="216"/>
      <c r="AJ81" s="216"/>
    </row>
    <row r="82" spans="1:36" s="214" customFormat="1" x14ac:dyDescent="0.25">
      <c r="A82" s="213"/>
      <c r="C82" s="213"/>
      <c r="K82" s="213"/>
      <c r="L82" s="213"/>
      <c r="M82" s="213"/>
      <c r="R82" s="215"/>
      <c r="AB82" s="216"/>
      <c r="AG82" s="216"/>
      <c r="AJ82" s="216"/>
    </row>
    <row r="83" spans="1:36" s="214" customFormat="1" x14ac:dyDescent="0.25">
      <c r="A83" s="213"/>
      <c r="C83" s="213"/>
      <c r="K83" s="213"/>
      <c r="L83" s="213"/>
      <c r="M83" s="213"/>
      <c r="R83" s="215"/>
      <c r="AB83" s="216"/>
      <c r="AG83" s="216"/>
      <c r="AJ83" s="216"/>
    </row>
    <row r="84" spans="1:36" s="214" customFormat="1" x14ac:dyDescent="0.25">
      <c r="A84" s="213"/>
      <c r="C84" s="213"/>
      <c r="K84" s="213"/>
      <c r="L84" s="213"/>
      <c r="M84" s="213"/>
      <c r="R84" s="215"/>
      <c r="AB84" s="216"/>
      <c r="AG84" s="216"/>
      <c r="AJ84" s="216"/>
    </row>
    <row r="85" spans="1:36" s="214" customFormat="1" x14ac:dyDescent="0.25">
      <c r="A85" s="213"/>
      <c r="C85" s="213"/>
      <c r="K85" s="213"/>
      <c r="L85" s="213"/>
      <c r="M85" s="213"/>
      <c r="R85" s="215"/>
      <c r="AB85" s="216"/>
      <c r="AG85" s="216"/>
      <c r="AJ85" s="216"/>
    </row>
    <row r="86" spans="1:36" s="214" customFormat="1" x14ac:dyDescent="0.25">
      <c r="A86" s="213"/>
      <c r="C86" s="213"/>
      <c r="K86" s="213"/>
      <c r="L86" s="213"/>
      <c r="M86" s="213"/>
      <c r="R86" s="215"/>
      <c r="AB86" s="216"/>
      <c r="AG86" s="216"/>
      <c r="AJ86" s="216"/>
    </row>
    <row r="87" spans="1:36" s="214" customFormat="1" x14ac:dyDescent="0.25">
      <c r="A87" s="213"/>
      <c r="C87" s="213"/>
      <c r="K87" s="213"/>
      <c r="L87" s="213"/>
      <c r="M87" s="213"/>
      <c r="R87" s="215"/>
      <c r="AB87" s="216"/>
      <c r="AG87" s="216"/>
      <c r="AJ87" s="216"/>
    </row>
    <row r="88" spans="1:36" s="214" customFormat="1" x14ac:dyDescent="0.25">
      <c r="A88" s="213"/>
      <c r="C88" s="213"/>
      <c r="K88" s="213"/>
      <c r="L88" s="213"/>
      <c r="M88" s="213"/>
      <c r="R88" s="215"/>
      <c r="AB88" s="216"/>
      <c r="AG88" s="216"/>
      <c r="AJ88" s="216"/>
    </row>
    <row r="89" spans="1:36" s="214" customFormat="1" x14ac:dyDescent="0.25">
      <c r="A89" s="213"/>
      <c r="C89" s="213"/>
      <c r="K89" s="213"/>
      <c r="L89" s="213"/>
      <c r="M89" s="213"/>
      <c r="R89" s="215"/>
      <c r="AB89" s="216"/>
      <c r="AG89" s="216"/>
      <c r="AJ89" s="216"/>
    </row>
    <row r="90" spans="1:36" s="214" customFormat="1" x14ac:dyDescent="0.25">
      <c r="A90" s="213"/>
      <c r="C90" s="213"/>
      <c r="K90" s="213"/>
      <c r="L90" s="213"/>
      <c r="M90" s="213"/>
      <c r="R90" s="215"/>
      <c r="AB90" s="216"/>
      <c r="AG90" s="216"/>
      <c r="AJ90" s="216"/>
    </row>
    <row r="91" spans="1:36" s="214" customFormat="1" x14ac:dyDescent="0.25">
      <c r="A91" s="213"/>
      <c r="C91" s="213"/>
      <c r="K91" s="213"/>
      <c r="L91" s="213"/>
      <c r="M91" s="213"/>
      <c r="R91" s="215"/>
      <c r="AB91" s="216"/>
      <c r="AG91" s="216"/>
      <c r="AJ91" s="216"/>
    </row>
    <row r="92" spans="1:36" s="214" customFormat="1" x14ac:dyDescent="0.25">
      <c r="A92" s="213"/>
      <c r="C92" s="213"/>
      <c r="K92" s="213"/>
      <c r="L92" s="213"/>
      <c r="M92" s="213"/>
      <c r="R92" s="215"/>
      <c r="AB92" s="216"/>
      <c r="AG92" s="216"/>
      <c r="AJ92" s="216"/>
    </row>
    <row r="93" spans="1:36" s="214" customFormat="1" x14ac:dyDescent="0.25">
      <c r="A93" s="213"/>
      <c r="C93" s="213"/>
      <c r="K93" s="213"/>
      <c r="L93" s="213"/>
      <c r="M93" s="213"/>
      <c r="R93" s="215"/>
      <c r="AB93" s="216"/>
      <c r="AG93" s="216"/>
      <c r="AJ93" s="216"/>
    </row>
    <row r="94" spans="1:36" s="214" customFormat="1" x14ac:dyDescent="0.25">
      <c r="A94" s="213"/>
      <c r="C94" s="213"/>
      <c r="K94" s="213"/>
      <c r="L94" s="213"/>
      <c r="M94" s="213"/>
      <c r="R94" s="215"/>
      <c r="AB94" s="216"/>
      <c r="AG94" s="216"/>
      <c r="AJ94" s="216"/>
    </row>
    <row r="95" spans="1:36" s="214" customFormat="1" x14ac:dyDescent="0.25">
      <c r="A95" s="213"/>
      <c r="C95" s="213"/>
      <c r="K95" s="213"/>
      <c r="L95" s="213"/>
      <c r="M95" s="213"/>
      <c r="R95" s="215"/>
      <c r="AB95" s="216"/>
      <c r="AG95" s="216"/>
      <c r="AJ95" s="216"/>
    </row>
    <row r="96" spans="1:36" s="214" customFormat="1" x14ac:dyDescent="0.25">
      <c r="A96" s="213"/>
      <c r="C96" s="213"/>
      <c r="K96" s="213"/>
      <c r="L96" s="213"/>
      <c r="M96" s="213"/>
      <c r="R96" s="215"/>
      <c r="AB96" s="216"/>
      <c r="AG96" s="216"/>
      <c r="AJ96" s="216"/>
    </row>
    <row r="97" spans="1:36" s="214" customFormat="1" x14ac:dyDescent="0.25">
      <c r="A97" s="213"/>
      <c r="C97" s="213"/>
      <c r="K97" s="213"/>
      <c r="L97" s="213"/>
      <c r="M97" s="213"/>
      <c r="R97" s="215"/>
      <c r="AB97" s="216"/>
      <c r="AG97" s="216"/>
      <c r="AJ97" s="216"/>
    </row>
    <row r="98" spans="1:36" s="214" customFormat="1" x14ac:dyDescent="0.25">
      <c r="A98" s="213"/>
      <c r="C98" s="213"/>
      <c r="K98" s="213"/>
      <c r="L98" s="213"/>
      <c r="M98" s="213"/>
      <c r="R98" s="215"/>
      <c r="AB98" s="216"/>
      <c r="AG98" s="216"/>
      <c r="AJ98" s="216"/>
    </row>
    <row r="99" spans="1:36" s="214" customFormat="1" x14ac:dyDescent="0.25">
      <c r="A99" s="213"/>
      <c r="C99" s="213"/>
      <c r="K99" s="213"/>
      <c r="L99" s="213"/>
      <c r="M99" s="213"/>
      <c r="R99" s="215"/>
      <c r="AB99" s="216"/>
      <c r="AG99" s="216"/>
      <c r="AJ99" s="216"/>
    </row>
    <row r="100" spans="1:36" s="214" customFormat="1" x14ac:dyDescent="0.25">
      <c r="A100" s="213"/>
      <c r="C100" s="213"/>
      <c r="K100" s="213"/>
      <c r="L100" s="213"/>
      <c r="M100" s="213"/>
      <c r="R100" s="215"/>
      <c r="AB100" s="216"/>
      <c r="AG100" s="216"/>
      <c r="AJ100" s="216"/>
    </row>
    <row r="101" spans="1:36" s="214" customFormat="1" x14ac:dyDescent="0.25">
      <c r="A101" s="213"/>
      <c r="C101" s="213"/>
      <c r="K101" s="213"/>
      <c r="L101" s="213"/>
      <c r="M101" s="213"/>
      <c r="R101" s="215"/>
      <c r="AB101" s="216"/>
      <c r="AG101" s="216"/>
      <c r="AJ101" s="216"/>
    </row>
    <row r="102" spans="1:36" s="214" customFormat="1" x14ac:dyDescent="0.25">
      <c r="A102" s="213"/>
      <c r="C102" s="213"/>
      <c r="K102" s="213"/>
      <c r="L102" s="213"/>
      <c r="M102" s="213"/>
      <c r="R102" s="215"/>
      <c r="AB102" s="216"/>
      <c r="AG102" s="216"/>
      <c r="AJ102" s="216"/>
    </row>
    <row r="103" spans="1:36" s="214" customFormat="1" x14ac:dyDescent="0.25">
      <c r="A103" s="213"/>
      <c r="C103" s="213"/>
      <c r="K103" s="213"/>
      <c r="L103" s="213"/>
      <c r="M103" s="213"/>
      <c r="R103" s="215"/>
      <c r="AB103" s="216"/>
      <c r="AG103" s="216"/>
      <c r="AJ103" s="216"/>
    </row>
    <row r="104" spans="1:36" s="214" customFormat="1" x14ac:dyDescent="0.25">
      <c r="A104" s="213"/>
      <c r="C104" s="213"/>
      <c r="K104" s="213"/>
      <c r="L104" s="213"/>
      <c r="M104" s="213"/>
      <c r="R104" s="215"/>
      <c r="AB104" s="216"/>
      <c r="AG104" s="216"/>
      <c r="AJ104" s="216"/>
    </row>
    <row r="105" spans="1:36" s="214" customFormat="1" x14ac:dyDescent="0.25">
      <c r="A105" s="213"/>
      <c r="C105" s="213"/>
      <c r="K105" s="213"/>
      <c r="L105" s="213"/>
      <c r="M105" s="213"/>
      <c r="R105" s="215"/>
      <c r="AB105" s="216"/>
      <c r="AG105" s="216"/>
      <c r="AJ105" s="216"/>
    </row>
    <row r="106" spans="1:36" s="214" customFormat="1" x14ac:dyDescent="0.25">
      <c r="A106" s="213"/>
      <c r="C106" s="213"/>
      <c r="K106" s="213"/>
      <c r="L106" s="213"/>
      <c r="M106" s="213"/>
      <c r="R106" s="215"/>
      <c r="AB106" s="216"/>
      <c r="AG106" s="216"/>
      <c r="AJ106" s="216"/>
    </row>
    <row r="107" spans="1:36" s="214" customFormat="1" x14ac:dyDescent="0.25">
      <c r="A107" s="213"/>
      <c r="C107" s="213"/>
      <c r="K107" s="213"/>
      <c r="L107" s="213"/>
      <c r="M107" s="213"/>
      <c r="R107" s="215"/>
      <c r="AB107" s="216"/>
      <c r="AG107" s="216"/>
      <c r="AJ107" s="216"/>
    </row>
    <row r="108" spans="1:36" s="214" customFormat="1" x14ac:dyDescent="0.25">
      <c r="A108" s="213"/>
      <c r="C108" s="213"/>
      <c r="K108" s="213"/>
      <c r="L108" s="213"/>
      <c r="M108" s="213"/>
      <c r="R108" s="215"/>
      <c r="AB108" s="216"/>
      <c r="AG108" s="216"/>
      <c r="AJ108" s="216"/>
    </row>
    <row r="109" spans="1:36" s="214" customFormat="1" x14ac:dyDescent="0.25">
      <c r="A109" s="213"/>
      <c r="C109" s="213"/>
      <c r="K109" s="213"/>
      <c r="L109" s="213"/>
      <c r="M109" s="213"/>
      <c r="R109" s="215"/>
      <c r="AB109" s="216"/>
      <c r="AG109" s="216"/>
      <c r="AJ109" s="216"/>
    </row>
    <row r="110" spans="1:36" s="214" customFormat="1" x14ac:dyDescent="0.25">
      <c r="A110" s="213"/>
      <c r="C110" s="213"/>
      <c r="K110" s="213"/>
      <c r="L110" s="213"/>
      <c r="M110" s="213"/>
      <c r="R110" s="215"/>
      <c r="AB110" s="216"/>
      <c r="AG110" s="216"/>
      <c r="AJ110" s="216"/>
    </row>
    <row r="111" spans="1:36" s="214" customFormat="1" x14ac:dyDescent="0.25">
      <c r="A111" s="213"/>
      <c r="C111" s="213"/>
      <c r="K111" s="213"/>
      <c r="L111" s="213"/>
      <c r="M111" s="213"/>
      <c r="R111" s="215"/>
      <c r="AB111" s="216"/>
      <c r="AG111" s="216"/>
      <c r="AJ111" s="216"/>
    </row>
    <row r="112" spans="1:36" s="214" customFormat="1" x14ac:dyDescent="0.25">
      <c r="A112" s="213"/>
      <c r="C112" s="213"/>
      <c r="K112" s="213"/>
      <c r="L112" s="213"/>
      <c r="M112" s="213"/>
      <c r="R112" s="215"/>
      <c r="AB112" s="216"/>
      <c r="AG112" s="216"/>
      <c r="AJ112" s="216"/>
    </row>
    <row r="113" spans="1:36" s="214" customFormat="1" x14ac:dyDescent="0.25">
      <c r="A113" s="213"/>
      <c r="C113" s="213"/>
      <c r="K113" s="213"/>
      <c r="L113" s="213"/>
      <c r="M113" s="213"/>
      <c r="R113" s="215"/>
      <c r="AB113" s="216"/>
      <c r="AG113" s="216"/>
      <c r="AJ113" s="216"/>
    </row>
    <row r="114" spans="1:36" s="214" customFormat="1" x14ac:dyDescent="0.25">
      <c r="A114" s="213"/>
      <c r="C114" s="213"/>
      <c r="K114" s="213"/>
      <c r="L114" s="213"/>
      <c r="M114" s="213"/>
      <c r="R114" s="215"/>
      <c r="AB114" s="216"/>
      <c r="AG114" s="216"/>
      <c r="AJ114" s="216"/>
    </row>
    <row r="115" spans="1:36" s="214" customFormat="1" x14ac:dyDescent="0.25">
      <c r="A115" s="213"/>
      <c r="C115" s="213"/>
      <c r="K115" s="213"/>
      <c r="L115" s="213"/>
      <c r="M115" s="213"/>
      <c r="R115" s="215"/>
      <c r="AB115" s="216"/>
      <c r="AG115" s="216"/>
      <c r="AJ115" s="216"/>
    </row>
    <row r="116" spans="1:36" s="214" customFormat="1" x14ac:dyDescent="0.25">
      <c r="A116" s="213"/>
      <c r="C116" s="213"/>
      <c r="K116" s="213"/>
      <c r="L116" s="213"/>
      <c r="M116" s="213"/>
      <c r="R116" s="215"/>
      <c r="AB116" s="216"/>
      <c r="AG116" s="216"/>
      <c r="AJ116" s="216"/>
    </row>
    <row r="117" spans="1:36" s="214" customFormat="1" x14ac:dyDescent="0.25">
      <c r="A117" s="213"/>
      <c r="C117" s="213"/>
      <c r="K117" s="213"/>
      <c r="L117" s="213"/>
      <c r="M117" s="213"/>
      <c r="R117" s="215"/>
      <c r="AB117" s="216"/>
      <c r="AG117" s="216"/>
      <c r="AJ117" s="216"/>
    </row>
    <row r="118" spans="1:36" s="214" customFormat="1" x14ac:dyDescent="0.25">
      <c r="A118" s="213"/>
      <c r="C118" s="213"/>
      <c r="K118" s="213"/>
      <c r="L118" s="213"/>
      <c r="M118" s="213"/>
      <c r="R118" s="215"/>
      <c r="AB118" s="216"/>
      <c r="AG118" s="216"/>
      <c r="AJ118" s="216"/>
    </row>
    <row r="119" spans="1:36" s="214" customFormat="1" x14ac:dyDescent="0.25">
      <c r="A119" s="213"/>
      <c r="C119" s="213"/>
      <c r="K119" s="213"/>
      <c r="L119" s="213"/>
      <c r="M119" s="213"/>
      <c r="R119" s="215"/>
      <c r="AB119" s="216"/>
      <c r="AG119" s="216"/>
      <c r="AJ119" s="216"/>
    </row>
    <row r="120" spans="1:36" s="214" customFormat="1" x14ac:dyDescent="0.25">
      <c r="A120" s="213"/>
      <c r="C120" s="213"/>
      <c r="K120" s="213"/>
      <c r="L120" s="213"/>
      <c r="M120" s="213"/>
      <c r="R120" s="215"/>
      <c r="AB120" s="216"/>
      <c r="AG120" s="216"/>
      <c r="AJ120" s="216"/>
    </row>
    <row r="121" spans="1:36" s="214" customFormat="1" x14ac:dyDescent="0.25">
      <c r="A121" s="213"/>
      <c r="C121" s="213"/>
      <c r="K121" s="213"/>
      <c r="L121" s="213"/>
      <c r="M121" s="213"/>
      <c r="R121" s="215"/>
      <c r="AB121" s="216"/>
      <c r="AG121" s="216"/>
      <c r="AJ121" s="216"/>
    </row>
    <row r="122" spans="1:36" s="214" customFormat="1" x14ac:dyDescent="0.25">
      <c r="A122" s="213"/>
      <c r="C122" s="213"/>
      <c r="K122" s="213"/>
      <c r="L122" s="213"/>
      <c r="M122" s="213"/>
      <c r="R122" s="215"/>
      <c r="AB122" s="216"/>
      <c r="AG122" s="216"/>
      <c r="AJ122" s="216"/>
    </row>
    <row r="123" spans="1:36" s="214" customFormat="1" x14ac:dyDescent="0.25">
      <c r="A123" s="213"/>
      <c r="C123" s="213"/>
      <c r="K123" s="213"/>
      <c r="L123" s="213"/>
      <c r="M123" s="213"/>
      <c r="R123" s="215"/>
      <c r="AB123" s="216"/>
      <c r="AG123" s="216"/>
      <c r="AJ123" s="216"/>
    </row>
    <row r="124" spans="1:36" s="214" customFormat="1" x14ac:dyDescent="0.25">
      <c r="A124" s="213"/>
      <c r="C124" s="213"/>
      <c r="K124" s="213"/>
      <c r="L124" s="213"/>
      <c r="M124" s="213"/>
      <c r="R124" s="215"/>
      <c r="AB124" s="216"/>
      <c r="AG124" s="216"/>
      <c r="AJ124" s="216"/>
    </row>
    <row r="125" spans="1:36" s="214" customFormat="1" x14ac:dyDescent="0.25">
      <c r="A125" s="213"/>
      <c r="C125" s="213"/>
      <c r="K125" s="213"/>
      <c r="L125" s="213"/>
      <c r="M125" s="213"/>
      <c r="R125" s="215"/>
      <c r="AB125" s="216"/>
      <c r="AG125" s="216"/>
      <c r="AJ125" s="216"/>
    </row>
    <row r="126" spans="1:36" s="214" customFormat="1" x14ac:dyDescent="0.25">
      <c r="A126" s="213"/>
      <c r="C126" s="213"/>
      <c r="K126" s="213"/>
      <c r="L126" s="213"/>
      <c r="M126" s="213"/>
      <c r="R126" s="215"/>
      <c r="AB126" s="216"/>
      <c r="AG126" s="216"/>
      <c r="AJ126" s="216"/>
    </row>
    <row r="127" spans="1:36" s="214" customFormat="1" x14ac:dyDescent="0.25">
      <c r="A127" s="213"/>
      <c r="C127" s="213"/>
      <c r="K127" s="213"/>
      <c r="L127" s="213"/>
      <c r="M127" s="213"/>
      <c r="R127" s="215"/>
      <c r="AB127" s="216"/>
      <c r="AG127" s="216"/>
      <c r="AJ127" s="216"/>
    </row>
    <row r="128" spans="1:36" s="214" customFormat="1" x14ac:dyDescent="0.25">
      <c r="A128" s="213"/>
      <c r="C128" s="213"/>
      <c r="K128" s="213"/>
      <c r="L128" s="213"/>
      <c r="M128" s="213"/>
      <c r="R128" s="215"/>
      <c r="AB128" s="216"/>
      <c r="AG128" s="216"/>
      <c r="AJ128" s="216"/>
    </row>
    <row r="129" spans="1:36" s="214" customFormat="1" x14ac:dyDescent="0.25">
      <c r="A129" s="213"/>
      <c r="C129" s="213"/>
      <c r="K129" s="213"/>
      <c r="L129" s="213"/>
      <c r="M129" s="213"/>
      <c r="R129" s="215"/>
      <c r="AB129" s="216"/>
      <c r="AG129" s="216"/>
      <c r="AJ129" s="216"/>
    </row>
    <row r="130" spans="1:36" s="214" customFormat="1" x14ac:dyDescent="0.25">
      <c r="A130" s="213"/>
      <c r="C130" s="213"/>
      <c r="K130" s="213"/>
      <c r="L130" s="213"/>
      <c r="M130" s="213"/>
      <c r="R130" s="215"/>
      <c r="AB130" s="216"/>
      <c r="AG130" s="216"/>
      <c r="AJ130" s="216"/>
    </row>
    <row r="131" spans="1:36" s="214" customFormat="1" x14ac:dyDescent="0.25">
      <c r="A131" s="213"/>
      <c r="C131" s="213"/>
      <c r="K131" s="213"/>
      <c r="L131" s="213"/>
      <c r="M131" s="213"/>
      <c r="R131" s="215"/>
      <c r="AB131" s="216"/>
      <c r="AG131" s="216"/>
      <c r="AJ131" s="216"/>
    </row>
    <row r="132" spans="1:36" s="214" customFormat="1" x14ac:dyDescent="0.25">
      <c r="A132" s="213"/>
      <c r="C132" s="213"/>
      <c r="K132" s="213"/>
      <c r="L132" s="213"/>
      <c r="M132" s="213"/>
      <c r="R132" s="215"/>
      <c r="AB132" s="216"/>
      <c r="AG132" s="216"/>
      <c r="AJ132" s="216"/>
    </row>
    <row r="133" spans="1:36" s="214" customFormat="1" x14ac:dyDescent="0.25">
      <c r="A133" s="213"/>
      <c r="C133" s="213"/>
      <c r="K133" s="213"/>
      <c r="L133" s="213"/>
      <c r="M133" s="213"/>
      <c r="R133" s="215"/>
      <c r="AB133" s="216"/>
      <c r="AG133" s="216"/>
      <c r="AJ133" s="216"/>
    </row>
    <row r="134" spans="1:36" s="214" customFormat="1" x14ac:dyDescent="0.25">
      <c r="A134" s="213"/>
      <c r="C134" s="213"/>
      <c r="K134" s="213"/>
      <c r="L134" s="213"/>
      <c r="M134" s="213"/>
      <c r="R134" s="215"/>
      <c r="AB134" s="216"/>
      <c r="AG134" s="216"/>
      <c r="AJ134" s="216"/>
    </row>
    <row r="135" spans="1:36" s="214" customFormat="1" x14ac:dyDescent="0.25">
      <c r="A135" s="213"/>
      <c r="C135" s="213"/>
      <c r="K135" s="213"/>
      <c r="L135" s="213"/>
      <c r="M135" s="213"/>
      <c r="R135" s="215"/>
      <c r="AB135" s="216"/>
      <c r="AG135" s="216"/>
      <c r="AJ135" s="216"/>
    </row>
    <row r="136" spans="1:36" s="214" customFormat="1" x14ac:dyDescent="0.25">
      <c r="A136" s="213"/>
      <c r="C136" s="213"/>
      <c r="K136" s="213"/>
      <c r="L136" s="213"/>
      <c r="M136" s="213"/>
      <c r="R136" s="215"/>
      <c r="AB136" s="216"/>
      <c r="AG136" s="216"/>
      <c r="AJ136" s="216"/>
    </row>
    <row r="137" spans="1:36" s="214" customFormat="1" x14ac:dyDescent="0.25">
      <c r="A137" s="213"/>
      <c r="C137" s="213"/>
      <c r="K137" s="213"/>
      <c r="L137" s="213"/>
      <c r="M137" s="213"/>
      <c r="R137" s="215"/>
      <c r="AB137" s="216"/>
      <c r="AG137" s="216"/>
      <c r="AJ137" s="216"/>
    </row>
    <row r="138" spans="1:36" s="214" customFormat="1" x14ac:dyDescent="0.25">
      <c r="A138" s="213"/>
      <c r="C138" s="213"/>
      <c r="K138" s="213"/>
      <c r="L138" s="213"/>
      <c r="M138" s="213"/>
      <c r="R138" s="215"/>
      <c r="AB138" s="216"/>
      <c r="AG138" s="216"/>
      <c r="AJ138" s="216"/>
    </row>
    <row r="139" spans="1:36" s="214" customFormat="1" x14ac:dyDescent="0.25">
      <c r="A139" s="213"/>
      <c r="C139" s="213"/>
      <c r="K139" s="213"/>
      <c r="L139" s="213"/>
      <c r="M139" s="213"/>
      <c r="R139" s="215"/>
      <c r="AB139" s="216"/>
      <c r="AG139" s="216"/>
      <c r="AJ139" s="216"/>
    </row>
    <row r="140" spans="1:36" s="214" customFormat="1" x14ac:dyDescent="0.25">
      <c r="A140" s="213"/>
      <c r="C140" s="213"/>
      <c r="K140" s="213"/>
      <c r="L140" s="213"/>
      <c r="M140" s="213"/>
      <c r="R140" s="215"/>
      <c r="AB140" s="216"/>
      <c r="AG140" s="216"/>
      <c r="AJ140" s="216"/>
    </row>
    <row r="141" spans="1:36" s="214" customFormat="1" x14ac:dyDescent="0.25">
      <c r="A141" s="213"/>
      <c r="C141" s="213"/>
      <c r="K141" s="213"/>
      <c r="L141" s="213"/>
      <c r="M141" s="213"/>
      <c r="R141" s="215"/>
      <c r="AB141" s="216"/>
      <c r="AG141" s="216"/>
      <c r="AJ141" s="216"/>
    </row>
    <row r="142" spans="1:36" s="214" customFormat="1" x14ac:dyDescent="0.25">
      <c r="A142" s="213"/>
      <c r="C142" s="213"/>
      <c r="K142" s="213"/>
      <c r="L142" s="213"/>
      <c r="M142" s="213"/>
      <c r="R142" s="215"/>
      <c r="AB142" s="216"/>
      <c r="AG142" s="216"/>
      <c r="AJ142" s="216"/>
    </row>
    <row r="143" spans="1:36" s="214" customFormat="1" x14ac:dyDescent="0.25">
      <c r="A143" s="213"/>
      <c r="C143" s="213"/>
      <c r="K143" s="213"/>
      <c r="L143" s="213"/>
      <c r="M143" s="213"/>
      <c r="R143" s="215"/>
      <c r="AB143" s="216"/>
      <c r="AG143" s="216"/>
      <c r="AJ143" s="216"/>
    </row>
    <row r="144" spans="1:36" s="214" customFormat="1" x14ac:dyDescent="0.25">
      <c r="A144" s="213"/>
      <c r="C144" s="213"/>
      <c r="K144" s="213"/>
      <c r="L144" s="213"/>
      <c r="M144" s="213"/>
      <c r="R144" s="215"/>
      <c r="AB144" s="216"/>
      <c r="AG144" s="216"/>
      <c r="AJ144" s="216"/>
    </row>
    <row r="145" spans="1:36" s="214" customFormat="1" x14ac:dyDescent="0.25">
      <c r="A145" s="213"/>
      <c r="C145" s="213"/>
      <c r="K145" s="213"/>
      <c r="L145" s="213"/>
      <c r="M145" s="213"/>
      <c r="R145" s="215"/>
      <c r="AB145" s="216"/>
      <c r="AG145" s="216"/>
      <c r="AJ145" s="216"/>
    </row>
    <row r="146" spans="1:36" s="214" customFormat="1" x14ac:dyDescent="0.25">
      <c r="A146" s="213"/>
      <c r="C146" s="213"/>
      <c r="K146" s="213"/>
      <c r="L146" s="213"/>
      <c r="M146" s="213"/>
      <c r="R146" s="215"/>
      <c r="AB146" s="216"/>
      <c r="AG146" s="216"/>
      <c r="AJ146" s="216"/>
    </row>
    <row r="147" spans="1:36" s="214" customFormat="1" x14ac:dyDescent="0.25">
      <c r="A147" s="213"/>
      <c r="C147" s="213"/>
      <c r="K147" s="213"/>
      <c r="L147" s="213"/>
      <c r="M147" s="213"/>
      <c r="R147" s="215"/>
      <c r="AB147" s="216"/>
      <c r="AG147" s="216"/>
      <c r="AJ147" s="216"/>
    </row>
    <row r="148" spans="1:36" s="214" customFormat="1" x14ac:dyDescent="0.25">
      <c r="A148" s="213"/>
      <c r="C148" s="213"/>
      <c r="K148" s="213"/>
      <c r="L148" s="213"/>
      <c r="M148" s="213"/>
      <c r="R148" s="215"/>
      <c r="AB148" s="216"/>
      <c r="AG148" s="216"/>
      <c r="AJ148" s="216"/>
    </row>
    <row r="149" spans="1:36" s="214" customFormat="1" x14ac:dyDescent="0.25">
      <c r="A149" s="213"/>
      <c r="C149" s="213"/>
      <c r="K149" s="213"/>
      <c r="L149" s="213"/>
      <c r="M149" s="213"/>
      <c r="R149" s="215"/>
      <c r="AB149" s="216"/>
      <c r="AG149" s="216"/>
      <c r="AJ149" s="216"/>
    </row>
    <row r="150" spans="1:36" s="214" customFormat="1" x14ac:dyDescent="0.25">
      <c r="A150" s="213"/>
      <c r="C150" s="213"/>
      <c r="K150" s="213"/>
      <c r="L150" s="213"/>
      <c r="M150" s="213"/>
      <c r="R150" s="215"/>
      <c r="AB150" s="216"/>
      <c r="AG150" s="216"/>
      <c r="AJ150" s="216"/>
    </row>
    <row r="151" spans="1:36" s="214" customFormat="1" x14ac:dyDescent="0.25">
      <c r="A151" s="213"/>
      <c r="C151" s="213"/>
      <c r="K151" s="213"/>
      <c r="L151" s="213"/>
      <c r="M151" s="213"/>
      <c r="R151" s="215"/>
      <c r="AB151" s="216"/>
      <c r="AG151" s="216"/>
      <c r="AJ151" s="216"/>
    </row>
    <row r="152" spans="1:36" s="214" customFormat="1" x14ac:dyDescent="0.25">
      <c r="A152" s="213"/>
      <c r="C152" s="213"/>
      <c r="K152" s="213"/>
      <c r="L152" s="213"/>
      <c r="M152" s="213"/>
      <c r="R152" s="215"/>
      <c r="AB152" s="216"/>
      <c r="AG152" s="216"/>
      <c r="AJ152" s="216"/>
    </row>
    <row r="153" spans="1:36" s="214" customFormat="1" x14ac:dyDescent="0.25">
      <c r="A153" s="213"/>
      <c r="C153" s="213"/>
      <c r="K153" s="213"/>
      <c r="L153" s="213"/>
      <c r="M153" s="213"/>
      <c r="R153" s="215"/>
      <c r="AB153" s="216"/>
      <c r="AG153" s="216"/>
      <c r="AJ153" s="216"/>
    </row>
    <row r="154" spans="1:36" s="214" customFormat="1" x14ac:dyDescent="0.25">
      <c r="A154" s="213"/>
      <c r="C154" s="213"/>
      <c r="K154" s="213"/>
      <c r="L154" s="213"/>
      <c r="M154" s="213"/>
      <c r="R154" s="215"/>
      <c r="AB154" s="216"/>
      <c r="AG154" s="216"/>
      <c r="AJ154" s="216"/>
    </row>
    <row r="155" spans="1:36" s="214" customFormat="1" x14ac:dyDescent="0.25">
      <c r="A155" s="213"/>
      <c r="C155" s="213"/>
      <c r="K155" s="213"/>
      <c r="L155" s="213"/>
      <c r="M155" s="213"/>
      <c r="R155" s="215"/>
      <c r="AB155" s="216"/>
      <c r="AG155" s="216"/>
      <c r="AJ155" s="216"/>
    </row>
    <row r="156" spans="1:36" s="214" customFormat="1" x14ac:dyDescent="0.25">
      <c r="A156" s="213"/>
      <c r="C156" s="213"/>
      <c r="K156" s="213"/>
      <c r="L156" s="213"/>
      <c r="M156" s="213"/>
      <c r="R156" s="215"/>
      <c r="AB156" s="216"/>
      <c r="AG156" s="216"/>
      <c r="AJ156" s="216"/>
    </row>
    <row r="157" spans="1:36" s="214" customFormat="1" x14ac:dyDescent="0.25">
      <c r="A157" s="213"/>
      <c r="C157" s="213"/>
      <c r="K157" s="213"/>
      <c r="L157" s="213"/>
      <c r="M157" s="213"/>
      <c r="R157" s="215"/>
      <c r="AB157" s="216"/>
      <c r="AG157" s="216"/>
      <c r="AJ157" s="216"/>
    </row>
    <row r="158" spans="1:36" s="214" customFormat="1" x14ac:dyDescent="0.25">
      <c r="A158" s="213"/>
      <c r="C158" s="213"/>
      <c r="K158" s="213"/>
      <c r="L158" s="213"/>
      <c r="M158" s="213"/>
      <c r="R158" s="215"/>
      <c r="AB158" s="216"/>
      <c r="AG158" s="216"/>
      <c r="AJ158" s="216"/>
    </row>
    <row r="159" spans="1:36" s="214" customFormat="1" x14ac:dyDescent="0.25">
      <c r="A159" s="213"/>
      <c r="C159" s="213"/>
      <c r="K159" s="213"/>
      <c r="L159" s="213"/>
      <c r="M159" s="213"/>
      <c r="R159" s="215"/>
      <c r="AB159" s="216"/>
      <c r="AG159" s="216"/>
      <c r="AJ159" s="216"/>
    </row>
    <row r="160" spans="1:36" s="214" customFormat="1" x14ac:dyDescent="0.25">
      <c r="A160" s="213"/>
      <c r="C160" s="213"/>
      <c r="K160" s="213"/>
      <c r="L160" s="213"/>
      <c r="M160" s="213"/>
      <c r="R160" s="215"/>
      <c r="AB160" s="216"/>
      <c r="AG160" s="216"/>
      <c r="AJ160" s="216"/>
    </row>
    <row r="161" spans="1:36" s="214" customFormat="1" x14ac:dyDescent="0.25">
      <c r="A161" s="213"/>
      <c r="C161" s="213"/>
      <c r="K161" s="213"/>
      <c r="L161" s="213"/>
      <c r="M161" s="213"/>
      <c r="R161" s="215"/>
      <c r="AB161" s="216"/>
      <c r="AG161" s="216"/>
      <c r="AJ161" s="216"/>
    </row>
    <row r="162" spans="1:36" s="214" customFormat="1" x14ac:dyDescent="0.25">
      <c r="A162" s="213"/>
      <c r="C162" s="213"/>
      <c r="K162" s="213"/>
      <c r="L162" s="213"/>
      <c r="M162" s="213"/>
      <c r="R162" s="215"/>
      <c r="AB162" s="216"/>
      <c r="AG162" s="216"/>
      <c r="AJ162" s="216"/>
    </row>
    <row r="163" spans="1:36" s="214" customFormat="1" x14ac:dyDescent="0.25">
      <c r="A163" s="213"/>
      <c r="C163" s="213"/>
      <c r="K163" s="213"/>
      <c r="L163" s="213"/>
      <c r="M163" s="213"/>
      <c r="R163" s="215"/>
      <c r="AB163" s="216"/>
      <c r="AG163" s="216"/>
      <c r="AJ163" s="216"/>
    </row>
    <row r="164" spans="1:36" s="214" customFormat="1" x14ac:dyDescent="0.25">
      <c r="A164" s="213"/>
      <c r="C164" s="213"/>
      <c r="K164" s="213"/>
      <c r="L164" s="213"/>
      <c r="M164" s="213"/>
      <c r="R164" s="215"/>
      <c r="AB164" s="216"/>
      <c r="AG164" s="216"/>
      <c r="AJ164" s="216"/>
    </row>
    <row r="165" spans="1:36" s="214" customFormat="1" x14ac:dyDescent="0.25">
      <c r="A165" s="213"/>
      <c r="C165" s="213"/>
      <c r="K165" s="213"/>
      <c r="L165" s="213"/>
      <c r="M165" s="213"/>
      <c r="R165" s="215"/>
      <c r="AB165" s="216"/>
      <c r="AG165" s="216"/>
      <c r="AJ165" s="216"/>
    </row>
    <row r="166" spans="1:36" s="214" customFormat="1" x14ac:dyDescent="0.25">
      <c r="A166" s="213"/>
      <c r="C166" s="213"/>
      <c r="K166" s="213"/>
      <c r="L166" s="213"/>
      <c r="M166" s="213"/>
      <c r="R166" s="215"/>
      <c r="AB166" s="216"/>
      <c r="AG166" s="216"/>
      <c r="AJ166" s="216"/>
    </row>
    <row r="167" spans="1:36" s="214" customFormat="1" x14ac:dyDescent="0.25">
      <c r="A167" s="213"/>
      <c r="C167" s="213"/>
      <c r="K167" s="213"/>
      <c r="L167" s="213"/>
      <c r="M167" s="213"/>
      <c r="R167" s="215"/>
      <c r="AB167" s="216"/>
      <c r="AG167" s="216"/>
      <c r="AJ167" s="216"/>
    </row>
    <row r="168" spans="1:36" s="214" customFormat="1" x14ac:dyDescent="0.25">
      <c r="A168" s="213"/>
      <c r="C168" s="213"/>
      <c r="K168" s="213"/>
      <c r="L168" s="213"/>
      <c r="M168" s="213"/>
      <c r="R168" s="215"/>
      <c r="AB168" s="216"/>
      <c r="AG168" s="216"/>
      <c r="AJ168" s="216"/>
    </row>
    <row r="169" spans="1:36" s="214" customFormat="1" x14ac:dyDescent="0.25">
      <c r="A169" s="213"/>
      <c r="C169" s="213"/>
      <c r="K169" s="213"/>
      <c r="L169" s="213"/>
      <c r="M169" s="213"/>
      <c r="R169" s="215"/>
      <c r="AB169" s="216"/>
      <c r="AG169" s="216"/>
      <c r="AJ169" s="216"/>
    </row>
    <row r="170" spans="1:36" s="214" customFormat="1" x14ac:dyDescent="0.25">
      <c r="A170" s="213"/>
      <c r="C170" s="213"/>
      <c r="K170" s="213"/>
      <c r="L170" s="213"/>
      <c r="M170" s="213"/>
      <c r="R170" s="215"/>
      <c r="AB170" s="216"/>
      <c r="AG170" s="216"/>
      <c r="AJ170" s="216"/>
    </row>
    <row r="171" spans="1:36" s="214" customFormat="1" x14ac:dyDescent="0.25">
      <c r="A171" s="213"/>
      <c r="C171" s="213"/>
      <c r="K171" s="213"/>
      <c r="L171" s="213"/>
      <c r="M171" s="213"/>
      <c r="R171" s="215"/>
      <c r="AB171" s="216"/>
      <c r="AG171" s="216"/>
      <c r="AJ171" s="216"/>
    </row>
    <row r="172" spans="1:36" s="214" customFormat="1" x14ac:dyDescent="0.25">
      <c r="A172" s="213"/>
      <c r="C172" s="213"/>
      <c r="K172" s="213"/>
      <c r="L172" s="213"/>
      <c r="M172" s="213"/>
      <c r="R172" s="215"/>
      <c r="AB172" s="216"/>
      <c r="AG172" s="216"/>
      <c r="AJ172" s="216"/>
    </row>
    <row r="173" spans="1:36" s="214" customFormat="1" x14ac:dyDescent="0.25">
      <c r="A173" s="213"/>
      <c r="C173" s="213"/>
      <c r="K173" s="213"/>
      <c r="L173" s="213"/>
      <c r="M173" s="213"/>
      <c r="R173" s="215"/>
      <c r="AB173" s="216"/>
      <c r="AG173" s="216"/>
      <c r="AJ173" s="216"/>
    </row>
    <row r="174" spans="1:36" s="214" customFormat="1" x14ac:dyDescent="0.25">
      <c r="A174" s="213"/>
      <c r="C174" s="213"/>
      <c r="K174" s="213"/>
      <c r="L174" s="213"/>
      <c r="M174" s="213"/>
      <c r="R174" s="215"/>
      <c r="AB174" s="216"/>
      <c r="AG174" s="216"/>
      <c r="AJ174" s="216"/>
    </row>
    <row r="175" spans="1:36" s="214" customFormat="1" x14ac:dyDescent="0.25">
      <c r="A175" s="213"/>
      <c r="C175" s="213"/>
      <c r="K175" s="213"/>
      <c r="L175" s="213"/>
      <c r="M175" s="213"/>
      <c r="R175" s="215"/>
      <c r="AB175" s="216"/>
      <c r="AG175" s="216"/>
      <c r="AJ175" s="216"/>
    </row>
    <row r="176" spans="1:36" s="214" customFormat="1" x14ac:dyDescent="0.25">
      <c r="A176" s="213"/>
      <c r="C176" s="213"/>
      <c r="K176" s="213"/>
      <c r="L176" s="213"/>
      <c r="M176" s="213"/>
      <c r="R176" s="215"/>
      <c r="AB176" s="216"/>
      <c r="AG176" s="216"/>
      <c r="AJ176" s="216"/>
    </row>
    <row r="177" spans="1:36" s="214" customFormat="1" x14ac:dyDescent="0.25">
      <c r="A177" s="213"/>
      <c r="C177" s="213"/>
      <c r="K177" s="213"/>
      <c r="L177" s="213"/>
      <c r="M177" s="213"/>
      <c r="R177" s="215"/>
      <c r="AB177" s="216"/>
      <c r="AG177" s="216"/>
      <c r="AJ177" s="216"/>
    </row>
    <row r="178" spans="1:36" s="214" customFormat="1" x14ac:dyDescent="0.25">
      <c r="A178" s="213"/>
      <c r="C178" s="213"/>
      <c r="K178" s="213"/>
      <c r="L178" s="213"/>
      <c r="M178" s="213"/>
      <c r="R178" s="215"/>
      <c r="AB178" s="216"/>
      <c r="AG178" s="216"/>
      <c r="AJ178" s="216"/>
    </row>
    <row r="179" spans="1:36" s="214" customFormat="1" x14ac:dyDescent="0.25">
      <c r="A179" s="213"/>
      <c r="C179" s="213"/>
      <c r="K179" s="213"/>
      <c r="L179" s="213"/>
      <c r="M179" s="213"/>
      <c r="R179" s="215"/>
      <c r="AB179" s="216"/>
      <c r="AG179" s="216"/>
      <c r="AJ179" s="216"/>
    </row>
    <row r="180" spans="1:36" s="214" customFormat="1" x14ac:dyDescent="0.25">
      <c r="A180" s="213"/>
      <c r="C180" s="213"/>
      <c r="K180" s="213"/>
      <c r="L180" s="213"/>
      <c r="M180" s="213"/>
      <c r="R180" s="215"/>
      <c r="AB180" s="216"/>
      <c r="AG180" s="216"/>
      <c r="AJ180" s="216"/>
    </row>
    <row r="181" spans="1:36" s="214" customFormat="1" x14ac:dyDescent="0.25">
      <c r="A181" s="213"/>
      <c r="C181" s="213"/>
      <c r="K181" s="213"/>
      <c r="L181" s="213"/>
      <c r="M181" s="213"/>
      <c r="R181" s="215"/>
      <c r="AB181" s="216"/>
      <c r="AG181" s="216"/>
      <c r="AJ181" s="216"/>
    </row>
    <row r="182" spans="1:36" s="214" customFormat="1" x14ac:dyDescent="0.25">
      <c r="A182" s="213"/>
      <c r="C182" s="213"/>
      <c r="K182" s="213"/>
      <c r="L182" s="213"/>
      <c r="M182" s="213"/>
      <c r="R182" s="215"/>
      <c r="AB182" s="216"/>
      <c r="AG182" s="216"/>
      <c r="AJ182" s="216"/>
    </row>
    <row r="183" spans="1:36" s="214" customFormat="1" x14ac:dyDescent="0.25">
      <c r="A183" s="213"/>
      <c r="C183" s="213"/>
      <c r="K183" s="213"/>
      <c r="L183" s="213"/>
      <c r="M183" s="213"/>
      <c r="R183" s="215"/>
      <c r="AB183" s="216"/>
      <c r="AG183" s="216"/>
      <c r="AJ183" s="216"/>
    </row>
    <row r="184" spans="1:36" s="214" customFormat="1" x14ac:dyDescent="0.25">
      <c r="A184" s="213"/>
      <c r="C184" s="213"/>
      <c r="K184" s="213"/>
      <c r="L184" s="213"/>
      <c r="M184" s="213"/>
      <c r="R184" s="215"/>
      <c r="AB184" s="216"/>
      <c r="AG184" s="216"/>
      <c r="AJ184" s="216"/>
    </row>
    <row r="185" spans="1:36" s="214" customFormat="1" x14ac:dyDescent="0.25">
      <c r="A185" s="213"/>
      <c r="C185" s="213"/>
      <c r="K185" s="213"/>
      <c r="L185" s="213"/>
      <c r="M185" s="213"/>
      <c r="R185" s="215"/>
      <c r="AB185" s="216"/>
      <c r="AG185" s="216"/>
      <c r="AJ185" s="216"/>
    </row>
    <row r="186" spans="1:36" s="214" customFormat="1" x14ac:dyDescent="0.25">
      <c r="A186" s="213"/>
      <c r="C186" s="213"/>
      <c r="K186" s="213"/>
      <c r="L186" s="213"/>
      <c r="M186" s="213"/>
      <c r="R186" s="215"/>
      <c r="AB186" s="216"/>
      <c r="AG186" s="216"/>
      <c r="AJ186" s="216"/>
    </row>
    <row r="187" spans="1:36" s="214" customFormat="1" x14ac:dyDescent="0.25">
      <c r="A187" s="213"/>
      <c r="C187" s="213"/>
      <c r="K187" s="213"/>
      <c r="L187" s="213"/>
      <c r="M187" s="213"/>
      <c r="R187" s="215"/>
      <c r="AB187" s="216"/>
      <c r="AG187" s="216"/>
      <c r="AJ187" s="216"/>
    </row>
    <row r="188" spans="1:36" s="214" customFormat="1" x14ac:dyDescent="0.25">
      <c r="A188" s="213"/>
      <c r="C188" s="213"/>
      <c r="K188" s="213"/>
      <c r="L188" s="213"/>
      <c r="M188" s="213"/>
      <c r="R188" s="215"/>
      <c r="AB188" s="216"/>
      <c r="AG188" s="216"/>
      <c r="AJ188" s="216"/>
    </row>
    <row r="189" spans="1:36" s="214" customFormat="1" x14ac:dyDescent="0.25">
      <c r="A189" s="213"/>
      <c r="C189" s="213"/>
      <c r="K189" s="213"/>
      <c r="L189" s="213"/>
      <c r="M189" s="213"/>
      <c r="R189" s="215"/>
      <c r="AB189" s="216"/>
      <c r="AG189" s="216"/>
      <c r="AJ189" s="216"/>
    </row>
    <row r="190" spans="1:36" s="214" customFormat="1" x14ac:dyDescent="0.25">
      <c r="A190" s="213"/>
      <c r="C190" s="213"/>
      <c r="K190" s="213"/>
      <c r="L190" s="213"/>
      <c r="M190" s="213"/>
      <c r="R190" s="215"/>
      <c r="AB190" s="216"/>
      <c r="AG190" s="216"/>
      <c r="AJ190" s="216"/>
    </row>
    <row r="191" spans="1:36" s="214" customFormat="1" x14ac:dyDescent="0.25">
      <c r="A191" s="213"/>
      <c r="C191" s="213"/>
      <c r="K191" s="213"/>
      <c r="L191" s="213"/>
      <c r="M191" s="213"/>
      <c r="R191" s="215"/>
      <c r="AB191" s="216"/>
      <c r="AG191" s="216"/>
      <c r="AJ191" s="216"/>
    </row>
    <row r="192" spans="1:36" s="214" customFormat="1" x14ac:dyDescent="0.25">
      <c r="A192" s="213"/>
      <c r="C192" s="213"/>
      <c r="K192" s="213"/>
      <c r="L192" s="213"/>
      <c r="M192" s="213"/>
      <c r="R192" s="215"/>
      <c r="AB192" s="216"/>
      <c r="AG192" s="216"/>
      <c r="AJ192" s="216"/>
    </row>
    <row r="193" spans="1:36" s="214" customFormat="1" x14ac:dyDescent="0.25">
      <c r="A193" s="213"/>
      <c r="C193" s="213"/>
      <c r="K193" s="213"/>
      <c r="L193" s="213"/>
      <c r="M193" s="213"/>
      <c r="R193" s="215"/>
      <c r="AB193" s="216"/>
      <c r="AG193" s="216"/>
      <c r="AJ193" s="216"/>
    </row>
    <row r="194" spans="1:36" s="214" customFormat="1" x14ac:dyDescent="0.25">
      <c r="A194" s="213"/>
      <c r="C194" s="213"/>
      <c r="K194" s="213"/>
      <c r="L194" s="213"/>
      <c r="M194" s="213"/>
      <c r="R194" s="215"/>
      <c r="AB194" s="216"/>
      <c r="AG194" s="216"/>
      <c r="AJ194" s="216"/>
    </row>
    <row r="195" spans="1:36" s="214" customFormat="1" x14ac:dyDescent="0.25">
      <c r="A195" s="213"/>
      <c r="C195" s="213"/>
      <c r="K195" s="213"/>
      <c r="L195" s="213"/>
      <c r="M195" s="213"/>
      <c r="R195" s="215"/>
      <c r="AB195" s="216"/>
      <c r="AG195" s="216"/>
      <c r="AJ195" s="216"/>
    </row>
    <row r="196" spans="1:36" s="214" customFormat="1" x14ac:dyDescent="0.25">
      <c r="A196" s="213"/>
      <c r="C196" s="213"/>
      <c r="K196" s="213"/>
      <c r="L196" s="213"/>
      <c r="M196" s="213"/>
      <c r="R196" s="215"/>
      <c r="AB196" s="216"/>
      <c r="AG196" s="216"/>
      <c r="AJ196" s="216"/>
    </row>
    <row r="197" spans="1:36" s="214" customFormat="1" x14ac:dyDescent="0.25">
      <c r="A197" s="213"/>
      <c r="C197" s="213"/>
      <c r="K197" s="213"/>
      <c r="L197" s="213"/>
      <c r="M197" s="213"/>
      <c r="R197" s="215"/>
      <c r="AB197" s="216"/>
      <c r="AG197" s="216"/>
      <c r="AJ197" s="216"/>
    </row>
    <row r="198" spans="1:36" s="214" customFormat="1" x14ac:dyDescent="0.25">
      <c r="A198" s="213"/>
      <c r="C198" s="213"/>
      <c r="K198" s="213"/>
      <c r="L198" s="213"/>
      <c r="M198" s="213"/>
      <c r="R198" s="215"/>
      <c r="AB198" s="216"/>
      <c r="AG198" s="216"/>
      <c r="AJ198" s="216"/>
    </row>
    <row r="199" spans="1:36" s="214" customFormat="1" x14ac:dyDescent="0.25">
      <c r="A199" s="213"/>
      <c r="C199" s="213"/>
      <c r="K199" s="213"/>
      <c r="L199" s="213"/>
      <c r="M199" s="213"/>
      <c r="R199" s="215"/>
      <c r="AB199" s="216"/>
      <c r="AG199" s="216"/>
      <c r="AJ199" s="216"/>
    </row>
    <row r="200" spans="1:36" s="214" customFormat="1" x14ac:dyDescent="0.25">
      <c r="A200" s="213"/>
      <c r="C200" s="213"/>
      <c r="K200" s="213"/>
      <c r="L200" s="213"/>
      <c r="M200" s="213"/>
      <c r="R200" s="215"/>
      <c r="AB200" s="216"/>
      <c r="AG200" s="216"/>
      <c r="AJ200" s="216"/>
    </row>
    <row r="201" spans="1:36" s="214" customFormat="1" x14ac:dyDescent="0.25">
      <c r="A201" s="213"/>
      <c r="C201" s="213"/>
      <c r="K201" s="213"/>
      <c r="L201" s="213"/>
      <c r="M201" s="213"/>
      <c r="R201" s="215"/>
      <c r="AB201" s="216"/>
      <c r="AG201" s="216"/>
      <c r="AJ201" s="216"/>
    </row>
    <row r="202" spans="1:36" s="214" customFormat="1" x14ac:dyDescent="0.25">
      <c r="A202" s="213"/>
      <c r="C202" s="213"/>
      <c r="K202" s="213"/>
      <c r="L202" s="213"/>
      <c r="M202" s="213"/>
      <c r="R202" s="215"/>
      <c r="AB202" s="216"/>
      <c r="AG202" s="216"/>
      <c r="AJ202" s="216"/>
    </row>
    <row r="203" spans="1:36" s="214" customFormat="1" x14ac:dyDescent="0.25">
      <c r="A203" s="213"/>
      <c r="C203" s="213"/>
      <c r="K203" s="213"/>
      <c r="L203" s="213"/>
      <c r="M203" s="213"/>
      <c r="R203" s="215"/>
      <c r="AB203" s="216"/>
      <c r="AG203" s="216"/>
      <c r="AJ203" s="216"/>
    </row>
    <row r="204" spans="1:36" s="214" customFormat="1" x14ac:dyDescent="0.25">
      <c r="A204" s="213"/>
      <c r="C204" s="213"/>
      <c r="K204" s="213"/>
      <c r="L204" s="213"/>
      <c r="M204" s="213"/>
      <c r="R204" s="215"/>
      <c r="AB204" s="216"/>
      <c r="AG204" s="216"/>
      <c r="AJ204" s="216"/>
    </row>
    <row r="205" spans="1:36" s="214" customFormat="1" x14ac:dyDescent="0.25">
      <c r="A205" s="213"/>
      <c r="C205" s="213"/>
      <c r="K205" s="213"/>
      <c r="L205" s="213"/>
      <c r="M205" s="213"/>
      <c r="R205" s="215"/>
      <c r="AB205" s="216"/>
      <c r="AG205" s="216"/>
      <c r="AJ205" s="216"/>
    </row>
    <row r="206" spans="1:36" s="214" customFormat="1" x14ac:dyDescent="0.25">
      <c r="A206" s="213"/>
      <c r="C206" s="213"/>
      <c r="K206" s="213"/>
      <c r="L206" s="213"/>
      <c r="M206" s="213"/>
      <c r="R206" s="215"/>
      <c r="AB206" s="216"/>
      <c r="AG206" s="216"/>
      <c r="AJ206" s="216"/>
    </row>
    <row r="207" spans="1:36" s="214" customFormat="1" x14ac:dyDescent="0.25">
      <c r="A207" s="213"/>
      <c r="C207" s="213"/>
      <c r="K207" s="213"/>
      <c r="L207" s="213"/>
      <c r="M207" s="213"/>
      <c r="R207" s="215"/>
      <c r="AB207" s="216"/>
      <c r="AG207" s="216"/>
      <c r="AJ207" s="216"/>
    </row>
    <row r="208" spans="1:36" s="214" customFormat="1" x14ac:dyDescent="0.25">
      <c r="A208" s="213"/>
      <c r="C208" s="213"/>
      <c r="K208" s="213"/>
      <c r="L208" s="213"/>
      <c r="M208" s="213"/>
      <c r="R208" s="215"/>
      <c r="AB208" s="216"/>
      <c r="AG208" s="216"/>
      <c r="AJ208" s="216"/>
    </row>
    <row r="209" spans="1:36" s="214" customFormat="1" x14ac:dyDescent="0.25">
      <c r="A209" s="213"/>
      <c r="C209" s="213"/>
      <c r="K209" s="213"/>
      <c r="L209" s="213"/>
      <c r="M209" s="213"/>
      <c r="R209" s="215"/>
      <c r="AB209" s="216"/>
      <c r="AG209" s="216"/>
      <c r="AJ209" s="216"/>
    </row>
    <row r="210" spans="1:36" s="214" customFormat="1" x14ac:dyDescent="0.25">
      <c r="A210" s="213"/>
      <c r="C210" s="213"/>
      <c r="K210" s="213"/>
      <c r="L210" s="213"/>
      <c r="M210" s="213"/>
      <c r="R210" s="215"/>
      <c r="AB210" s="216"/>
      <c r="AG210" s="216"/>
      <c r="AJ210" s="216"/>
    </row>
    <row r="211" spans="1:36" s="214" customFormat="1" x14ac:dyDescent="0.25">
      <c r="A211" s="213"/>
      <c r="C211" s="213"/>
      <c r="K211" s="213"/>
      <c r="L211" s="213"/>
      <c r="M211" s="213"/>
      <c r="R211" s="215"/>
      <c r="AB211" s="216"/>
      <c r="AG211" s="216"/>
      <c r="AJ211" s="216"/>
    </row>
    <row r="212" spans="1:36" s="214" customFormat="1" x14ac:dyDescent="0.25">
      <c r="A212" s="213"/>
      <c r="C212" s="213"/>
      <c r="K212" s="213"/>
      <c r="L212" s="213"/>
      <c r="M212" s="213"/>
      <c r="R212" s="215"/>
      <c r="AB212" s="216"/>
      <c r="AG212" s="216"/>
      <c r="AJ212" s="216"/>
    </row>
    <row r="213" spans="1:36" s="214" customFormat="1" x14ac:dyDescent="0.25">
      <c r="A213" s="213"/>
      <c r="C213" s="213"/>
      <c r="K213" s="213"/>
      <c r="L213" s="213"/>
      <c r="M213" s="213"/>
      <c r="R213" s="215"/>
      <c r="AB213" s="216"/>
      <c r="AG213" s="216"/>
      <c r="AJ213" s="216"/>
    </row>
    <row r="214" spans="1:36" s="214" customFormat="1" x14ac:dyDescent="0.25">
      <c r="A214" s="213"/>
      <c r="C214" s="213"/>
      <c r="K214" s="213"/>
      <c r="L214" s="213"/>
      <c r="M214" s="213"/>
      <c r="R214" s="215"/>
      <c r="AB214" s="216"/>
      <c r="AG214" s="216"/>
      <c r="AJ214" s="216"/>
    </row>
    <row r="215" spans="1:36" s="214" customFormat="1" x14ac:dyDescent="0.25">
      <c r="A215" s="213"/>
      <c r="C215" s="213"/>
      <c r="K215" s="213"/>
      <c r="L215" s="213"/>
      <c r="M215" s="213"/>
      <c r="R215" s="215"/>
      <c r="AB215" s="216"/>
      <c r="AG215" s="216"/>
      <c r="AJ215" s="216"/>
    </row>
    <row r="216" spans="1:36" s="214" customFormat="1" x14ac:dyDescent="0.25">
      <c r="A216" s="213"/>
      <c r="C216" s="213"/>
      <c r="K216" s="213"/>
      <c r="L216" s="213"/>
      <c r="M216" s="213"/>
      <c r="R216" s="215"/>
      <c r="AB216" s="216"/>
      <c r="AG216" s="216"/>
      <c r="AJ216" s="216"/>
    </row>
    <row r="217" spans="1:36" s="214" customFormat="1" x14ac:dyDescent="0.25">
      <c r="A217" s="213"/>
      <c r="C217" s="213"/>
      <c r="K217" s="213"/>
      <c r="L217" s="213"/>
      <c r="M217" s="213"/>
      <c r="R217" s="215"/>
      <c r="AB217" s="216"/>
      <c r="AG217" s="216"/>
      <c r="AJ217" s="216"/>
    </row>
    <row r="218" spans="1:36" s="214" customFormat="1" x14ac:dyDescent="0.25">
      <c r="A218" s="213"/>
      <c r="C218" s="213"/>
      <c r="K218" s="213"/>
      <c r="L218" s="213"/>
      <c r="M218" s="213"/>
      <c r="R218" s="215"/>
      <c r="AB218" s="216"/>
      <c r="AG218" s="216"/>
      <c r="AJ218" s="216"/>
    </row>
    <row r="219" spans="1:36" s="214" customFormat="1" x14ac:dyDescent="0.25">
      <c r="A219" s="213"/>
      <c r="C219" s="213"/>
      <c r="K219" s="213"/>
      <c r="L219" s="213"/>
      <c r="M219" s="213"/>
      <c r="R219" s="215"/>
      <c r="AB219" s="216"/>
      <c r="AG219" s="216"/>
      <c r="AJ219" s="216"/>
    </row>
    <row r="220" spans="1:36" s="214" customFormat="1" x14ac:dyDescent="0.25">
      <c r="A220" s="213"/>
      <c r="C220" s="213"/>
      <c r="K220" s="213"/>
      <c r="L220" s="213"/>
      <c r="M220" s="213"/>
      <c r="R220" s="215"/>
      <c r="AB220" s="216"/>
      <c r="AG220" s="216"/>
      <c r="AJ220" s="216"/>
    </row>
    <row r="221" spans="1:36" s="214" customFormat="1" x14ac:dyDescent="0.25">
      <c r="A221" s="213"/>
      <c r="C221" s="213"/>
      <c r="K221" s="213"/>
      <c r="L221" s="213"/>
      <c r="M221" s="213"/>
      <c r="R221" s="215"/>
      <c r="AB221" s="216"/>
      <c r="AG221" s="216"/>
      <c r="AJ221" s="216"/>
    </row>
    <row r="222" spans="1:36" s="214" customFormat="1" x14ac:dyDescent="0.25">
      <c r="A222" s="213"/>
      <c r="C222" s="213"/>
      <c r="K222" s="213"/>
      <c r="L222" s="213"/>
      <c r="M222" s="213"/>
      <c r="R222" s="215"/>
      <c r="AB222" s="216"/>
      <c r="AG222" s="216"/>
      <c r="AJ222" s="216"/>
    </row>
    <row r="223" spans="1:36" s="214" customFormat="1" x14ac:dyDescent="0.25">
      <c r="A223" s="213"/>
      <c r="C223" s="213"/>
      <c r="K223" s="213"/>
      <c r="L223" s="213"/>
      <c r="M223" s="213"/>
      <c r="R223" s="215"/>
      <c r="AB223" s="216"/>
      <c r="AG223" s="216"/>
      <c r="AJ223" s="216"/>
    </row>
    <row r="224" spans="1:36" s="214" customFormat="1" x14ac:dyDescent="0.25">
      <c r="A224" s="213"/>
      <c r="C224" s="213"/>
      <c r="K224" s="213"/>
      <c r="L224" s="213"/>
      <c r="M224" s="213"/>
      <c r="R224" s="215"/>
      <c r="AB224" s="216"/>
      <c r="AG224" s="216"/>
      <c r="AJ224" s="216"/>
    </row>
    <row r="225" spans="1:36" s="214" customFormat="1" x14ac:dyDescent="0.25">
      <c r="A225" s="213"/>
      <c r="C225" s="213"/>
      <c r="K225" s="213"/>
      <c r="L225" s="213"/>
      <c r="M225" s="213"/>
      <c r="R225" s="215"/>
      <c r="AB225" s="216"/>
      <c r="AG225" s="216"/>
      <c r="AJ225" s="216"/>
    </row>
    <row r="226" spans="1:36" s="214" customFormat="1" x14ac:dyDescent="0.25">
      <c r="A226" s="213"/>
      <c r="C226" s="213"/>
      <c r="K226" s="213"/>
      <c r="L226" s="213"/>
      <c r="M226" s="213"/>
      <c r="R226" s="215"/>
      <c r="AB226" s="216"/>
      <c r="AG226" s="216"/>
      <c r="AJ226" s="216"/>
    </row>
    <row r="227" spans="1:36" s="214" customFormat="1" x14ac:dyDescent="0.25">
      <c r="A227" s="213"/>
      <c r="C227" s="213"/>
      <c r="K227" s="213"/>
      <c r="L227" s="213"/>
      <c r="M227" s="213"/>
      <c r="R227" s="215"/>
      <c r="AB227" s="216"/>
      <c r="AG227" s="216"/>
      <c r="AJ227" s="216"/>
    </row>
    <row r="228" spans="1:36" s="214" customFormat="1" x14ac:dyDescent="0.25">
      <c r="A228" s="213"/>
      <c r="C228" s="213"/>
      <c r="K228" s="213"/>
      <c r="L228" s="213"/>
      <c r="M228" s="213"/>
      <c r="R228" s="215"/>
      <c r="AB228" s="216"/>
      <c r="AG228" s="216"/>
      <c r="AJ228" s="216"/>
    </row>
    <row r="229" spans="1:36" s="214" customFormat="1" x14ac:dyDescent="0.25">
      <c r="A229" s="213"/>
      <c r="C229" s="213"/>
      <c r="K229" s="213"/>
      <c r="L229" s="213"/>
      <c r="M229" s="213"/>
      <c r="R229" s="215"/>
      <c r="AB229" s="216"/>
      <c r="AG229" s="216"/>
      <c r="AJ229" s="216"/>
    </row>
    <row r="230" spans="1:36" s="214" customFormat="1" x14ac:dyDescent="0.25">
      <c r="A230" s="213"/>
      <c r="C230" s="213"/>
      <c r="K230" s="213"/>
      <c r="L230" s="213"/>
      <c r="M230" s="213"/>
      <c r="R230" s="215"/>
      <c r="AB230" s="216"/>
      <c r="AG230" s="216"/>
      <c r="AJ230" s="216"/>
    </row>
    <row r="231" spans="1:36" s="214" customFormat="1" x14ac:dyDescent="0.25">
      <c r="A231" s="213"/>
      <c r="C231" s="213"/>
      <c r="K231" s="213"/>
      <c r="L231" s="213"/>
      <c r="M231" s="213"/>
      <c r="R231" s="215"/>
      <c r="AB231" s="216"/>
      <c r="AG231" s="216"/>
      <c r="AJ231" s="216"/>
    </row>
    <row r="232" spans="1:36" s="214" customFormat="1" x14ac:dyDescent="0.25">
      <c r="A232" s="213"/>
      <c r="C232" s="213"/>
      <c r="K232" s="213"/>
      <c r="L232" s="213"/>
      <c r="M232" s="213"/>
      <c r="R232" s="215"/>
      <c r="AB232" s="216"/>
      <c r="AG232" s="216"/>
      <c r="AJ232" s="216"/>
    </row>
    <row r="233" spans="1:36" s="214" customFormat="1" x14ac:dyDescent="0.25">
      <c r="A233" s="213"/>
      <c r="C233" s="213"/>
      <c r="K233" s="213"/>
      <c r="L233" s="213"/>
      <c r="M233" s="213"/>
      <c r="R233" s="215"/>
      <c r="AB233" s="216"/>
      <c r="AG233" s="216"/>
      <c r="AJ233" s="216"/>
    </row>
    <row r="234" spans="1:36" s="214" customFormat="1" x14ac:dyDescent="0.25">
      <c r="A234" s="213"/>
      <c r="C234" s="213"/>
      <c r="K234" s="213"/>
      <c r="L234" s="213"/>
      <c r="M234" s="213"/>
      <c r="R234" s="215"/>
      <c r="AB234" s="216"/>
      <c r="AG234" s="216"/>
      <c r="AJ234" s="216"/>
    </row>
    <row r="235" spans="1:36" s="214" customFormat="1" x14ac:dyDescent="0.25">
      <c r="A235" s="213"/>
      <c r="C235" s="213"/>
      <c r="K235" s="213"/>
      <c r="L235" s="213"/>
      <c r="M235" s="213"/>
      <c r="R235" s="215"/>
      <c r="AB235" s="216"/>
      <c r="AG235" s="216"/>
      <c r="AJ235" s="216"/>
    </row>
    <row r="236" spans="1:36" s="214" customFormat="1" x14ac:dyDescent="0.25">
      <c r="A236" s="213"/>
      <c r="C236" s="213"/>
      <c r="K236" s="213"/>
      <c r="L236" s="213"/>
      <c r="M236" s="213"/>
      <c r="R236" s="215"/>
      <c r="AB236" s="216"/>
      <c r="AG236" s="216"/>
      <c r="AJ236" s="216"/>
    </row>
    <row r="237" spans="1:36" s="214" customFormat="1" x14ac:dyDescent="0.25">
      <c r="A237" s="213"/>
      <c r="C237" s="213"/>
      <c r="K237" s="213"/>
      <c r="L237" s="213"/>
      <c r="M237" s="213"/>
      <c r="R237" s="215"/>
      <c r="AB237" s="216"/>
      <c r="AG237" s="216"/>
      <c r="AJ237" s="216"/>
    </row>
    <row r="238" spans="1:36" s="214" customFormat="1" x14ac:dyDescent="0.25">
      <c r="A238" s="213"/>
      <c r="C238" s="213"/>
      <c r="K238" s="213"/>
      <c r="L238" s="213"/>
      <c r="M238" s="213"/>
      <c r="R238" s="215"/>
      <c r="AB238" s="216"/>
      <c r="AG238" s="216"/>
      <c r="AJ238" s="216"/>
    </row>
    <row r="239" spans="1:36" s="214" customFormat="1" x14ac:dyDescent="0.25">
      <c r="A239" s="213"/>
      <c r="C239" s="213"/>
      <c r="K239" s="213"/>
      <c r="L239" s="213"/>
      <c r="M239" s="213"/>
      <c r="R239" s="215"/>
      <c r="AB239" s="216"/>
      <c r="AG239" s="216"/>
      <c r="AJ239" s="216"/>
    </row>
    <row r="240" spans="1:36" s="214" customFormat="1" x14ac:dyDescent="0.25">
      <c r="A240" s="213"/>
      <c r="C240" s="213"/>
      <c r="K240" s="213"/>
      <c r="L240" s="213"/>
      <c r="M240" s="213"/>
      <c r="R240" s="215"/>
      <c r="AB240" s="216"/>
      <c r="AG240" s="216"/>
      <c r="AJ240" s="216"/>
    </row>
    <row r="241" spans="1:36" s="214" customFormat="1" x14ac:dyDescent="0.25">
      <c r="A241" s="213"/>
      <c r="C241" s="213"/>
      <c r="K241" s="213"/>
      <c r="L241" s="213"/>
      <c r="M241" s="213"/>
      <c r="R241" s="215"/>
      <c r="AB241" s="216"/>
      <c r="AG241" s="216"/>
      <c r="AJ241" s="216"/>
    </row>
    <row r="242" spans="1:36" s="214" customFormat="1" x14ac:dyDescent="0.25">
      <c r="A242" s="213"/>
      <c r="C242" s="213"/>
      <c r="K242" s="213"/>
      <c r="L242" s="213"/>
      <c r="M242" s="213"/>
      <c r="R242" s="215"/>
      <c r="AB242" s="216"/>
      <c r="AG242" s="216"/>
      <c r="AJ242" s="216"/>
    </row>
    <row r="243" spans="1:36" s="214" customFormat="1" x14ac:dyDescent="0.25">
      <c r="A243" s="213"/>
      <c r="C243" s="213"/>
      <c r="K243" s="213"/>
      <c r="L243" s="213"/>
      <c r="M243" s="213"/>
      <c r="R243" s="215"/>
      <c r="AB243" s="216"/>
      <c r="AG243" s="216"/>
      <c r="AJ243" s="216"/>
    </row>
    <row r="244" spans="1:36" s="214" customFormat="1" x14ac:dyDescent="0.25">
      <c r="A244" s="213"/>
      <c r="C244" s="213"/>
      <c r="K244" s="213"/>
      <c r="L244" s="213"/>
      <c r="M244" s="213"/>
      <c r="R244" s="215"/>
      <c r="AB244" s="216"/>
      <c r="AG244" s="216"/>
      <c r="AJ244" s="216"/>
    </row>
    <row r="245" spans="1:36" s="214" customFormat="1" x14ac:dyDescent="0.25">
      <c r="A245" s="213"/>
      <c r="C245" s="213"/>
      <c r="K245" s="213"/>
      <c r="L245" s="213"/>
      <c r="M245" s="213"/>
      <c r="R245" s="215"/>
      <c r="AB245" s="216"/>
      <c r="AG245" s="216"/>
      <c r="AJ245" s="216"/>
    </row>
    <row r="246" spans="1:36" s="214" customFormat="1" x14ac:dyDescent="0.25">
      <c r="A246" s="213"/>
      <c r="C246" s="213"/>
      <c r="K246" s="213"/>
      <c r="L246" s="213"/>
      <c r="M246" s="213"/>
      <c r="R246" s="215"/>
      <c r="AB246" s="216"/>
      <c r="AG246" s="216"/>
      <c r="AJ246" s="216"/>
    </row>
    <row r="247" spans="1:36" s="214" customFormat="1" x14ac:dyDescent="0.25">
      <c r="A247" s="213"/>
      <c r="C247" s="213"/>
      <c r="K247" s="213"/>
      <c r="L247" s="213"/>
      <c r="M247" s="213"/>
      <c r="R247" s="215"/>
      <c r="AB247" s="216"/>
      <c r="AG247" s="216"/>
      <c r="AJ247" s="216"/>
    </row>
    <row r="248" spans="1:36" s="214" customFormat="1" x14ac:dyDescent="0.25">
      <c r="A248" s="213"/>
      <c r="C248" s="213"/>
      <c r="K248" s="213"/>
      <c r="L248" s="213"/>
      <c r="M248" s="213"/>
      <c r="R248" s="215"/>
      <c r="AB248" s="216"/>
      <c r="AG248" s="216"/>
      <c r="AJ248" s="216"/>
    </row>
    <row r="249" spans="1:36" s="214" customFormat="1" x14ac:dyDescent="0.25">
      <c r="A249" s="213"/>
      <c r="C249" s="213"/>
      <c r="K249" s="213"/>
      <c r="L249" s="213"/>
      <c r="M249" s="213"/>
      <c r="R249" s="215"/>
      <c r="AB249" s="216"/>
      <c r="AG249" s="216"/>
      <c r="AJ249" s="216"/>
    </row>
    <row r="250" spans="1:36" s="214" customFormat="1" x14ac:dyDescent="0.25">
      <c r="A250" s="213"/>
      <c r="C250" s="213"/>
      <c r="K250" s="213"/>
      <c r="L250" s="213"/>
      <c r="M250" s="213"/>
      <c r="R250" s="215"/>
      <c r="AB250" s="216"/>
      <c r="AG250" s="216"/>
      <c r="AJ250" s="216"/>
    </row>
    <row r="251" spans="1:36" s="214" customFormat="1" x14ac:dyDescent="0.25">
      <c r="A251" s="213"/>
      <c r="C251" s="213"/>
      <c r="K251" s="213"/>
      <c r="L251" s="213"/>
      <c r="M251" s="213"/>
      <c r="R251" s="215"/>
      <c r="AB251" s="216"/>
      <c r="AG251" s="216"/>
      <c r="AJ251" s="216"/>
    </row>
    <row r="252" spans="1:36" s="214" customFormat="1" x14ac:dyDescent="0.25">
      <c r="A252" s="213"/>
      <c r="C252" s="213"/>
      <c r="K252" s="213"/>
      <c r="L252" s="213"/>
      <c r="M252" s="213"/>
      <c r="R252" s="215"/>
      <c r="AB252" s="216"/>
      <c r="AG252" s="216"/>
      <c r="AJ252" s="216"/>
    </row>
    <row r="253" spans="1:36" s="214" customFormat="1" x14ac:dyDescent="0.25">
      <c r="A253" s="213"/>
      <c r="C253" s="213"/>
      <c r="K253" s="213"/>
      <c r="L253" s="213"/>
      <c r="M253" s="213"/>
      <c r="R253" s="215"/>
      <c r="AB253" s="216"/>
      <c r="AG253" s="216"/>
      <c r="AJ253" s="216"/>
    </row>
    <row r="254" spans="1:36" s="214" customFormat="1" x14ac:dyDescent="0.25">
      <c r="A254" s="213"/>
      <c r="C254" s="213"/>
      <c r="K254" s="213"/>
      <c r="L254" s="213"/>
      <c r="M254" s="213"/>
      <c r="R254" s="215"/>
      <c r="AB254" s="216"/>
      <c r="AG254" s="216"/>
      <c r="AJ254" s="216"/>
    </row>
    <row r="255" spans="1:36" s="214" customFormat="1" x14ac:dyDescent="0.25">
      <c r="A255" s="213"/>
      <c r="C255" s="213"/>
      <c r="K255" s="213"/>
      <c r="L255" s="213"/>
      <c r="M255" s="213"/>
      <c r="R255" s="215"/>
      <c r="AB255" s="216"/>
      <c r="AG255" s="216"/>
      <c r="AJ255" s="216"/>
    </row>
    <row r="256" spans="1:36" s="214" customFormat="1" x14ac:dyDescent="0.25">
      <c r="A256" s="213"/>
      <c r="C256" s="213"/>
      <c r="K256" s="213"/>
      <c r="L256" s="213"/>
      <c r="M256" s="213"/>
      <c r="R256" s="215"/>
      <c r="AB256" s="216"/>
      <c r="AG256" s="216"/>
      <c r="AJ256" s="216"/>
    </row>
    <row r="257" spans="1:36" s="214" customFormat="1" x14ac:dyDescent="0.25">
      <c r="A257" s="213"/>
      <c r="C257" s="213"/>
      <c r="K257" s="213"/>
      <c r="L257" s="213"/>
      <c r="M257" s="213"/>
      <c r="R257" s="215"/>
      <c r="AB257" s="216"/>
      <c r="AG257" s="216"/>
      <c r="AJ257" s="216"/>
    </row>
    <row r="258" spans="1:36" s="214" customFormat="1" x14ac:dyDescent="0.25">
      <c r="A258" s="213"/>
      <c r="C258" s="213"/>
      <c r="K258" s="213"/>
      <c r="L258" s="213"/>
      <c r="M258" s="213"/>
      <c r="R258" s="215"/>
      <c r="AB258" s="216"/>
      <c r="AG258" s="216"/>
      <c r="AJ258" s="216"/>
    </row>
    <row r="259" spans="1:36" s="214" customFormat="1" x14ac:dyDescent="0.25">
      <c r="A259" s="213"/>
      <c r="C259" s="213"/>
      <c r="K259" s="213"/>
      <c r="L259" s="213"/>
      <c r="M259" s="213"/>
      <c r="R259" s="215"/>
      <c r="AB259" s="216"/>
      <c r="AG259" s="216"/>
      <c r="AJ259" s="216"/>
    </row>
    <row r="260" spans="1:36" s="214" customFormat="1" x14ac:dyDescent="0.25">
      <c r="A260" s="213"/>
      <c r="C260" s="213"/>
      <c r="K260" s="213"/>
      <c r="L260" s="213"/>
      <c r="M260" s="213"/>
      <c r="R260" s="215"/>
      <c r="AB260" s="216"/>
      <c r="AG260" s="216"/>
      <c r="AJ260" s="216"/>
    </row>
    <row r="261" spans="1:36" s="214" customFormat="1" x14ac:dyDescent="0.25">
      <c r="A261" s="213"/>
      <c r="C261" s="213"/>
      <c r="K261" s="213"/>
      <c r="L261" s="213"/>
      <c r="M261" s="213"/>
      <c r="R261" s="215"/>
      <c r="AB261" s="216"/>
      <c r="AG261" s="216"/>
      <c r="AJ261" s="216"/>
    </row>
    <row r="262" spans="1:36" s="214" customFormat="1" x14ac:dyDescent="0.25">
      <c r="A262" s="213"/>
      <c r="C262" s="213"/>
      <c r="K262" s="213"/>
      <c r="L262" s="213"/>
      <c r="M262" s="213"/>
      <c r="R262" s="215"/>
      <c r="AB262" s="216"/>
      <c r="AG262" s="216"/>
      <c r="AJ262" s="216"/>
    </row>
    <row r="263" spans="1:36" s="214" customFormat="1" x14ac:dyDescent="0.25">
      <c r="A263" s="213"/>
      <c r="C263" s="213"/>
      <c r="K263" s="213"/>
      <c r="L263" s="213"/>
      <c r="M263" s="213"/>
      <c r="R263" s="215"/>
      <c r="AB263" s="216"/>
      <c r="AG263" s="216"/>
      <c r="AJ263" s="216"/>
    </row>
    <row r="264" spans="1:36" s="214" customFormat="1" x14ac:dyDescent="0.25">
      <c r="A264" s="213"/>
      <c r="C264" s="213"/>
      <c r="K264" s="213"/>
      <c r="L264" s="213"/>
      <c r="M264" s="213"/>
      <c r="R264" s="215"/>
      <c r="AB264" s="216"/>
      <c r="AG264" s="216"/>
      <c r="AJ264" s="216"/>
    </row>
    <row r="265" spans="1:36" s="214" customFormat="1" x14ac:dyDescent="0.25">
      <c r="A265" s="213"/>
      <c r="C265" s="213"/>
      <c r="K265" s="213"/>
      <c r="L265" s="213"/>
      <c r="M265" s="213"/>
      <c r="R265" s="215"/>
      <c r="AB265" s="216"/>
      <c r="AG265" s="216"/>
      <c r="AJ265" s="216"/>
    </row>
    <row r="266" spans="1:36" s="214" customFormat="1" x14ac:dyDescent="0.25">
      <c r="A266" s="213"/>
      <c r="C266" s="213"/>
      <c r="K266" s="213"/>
      <c r="L266" s="213"/>
      <c r="M266" s="213"/>
      <c r="R266" s="215"/>
      <c r="AB266" s="216"/>
      <c r="AG266" s="216"/>
      <c r="AJ266" s="216"/>
    </row>
    <row r="267" spans="1:36" s="214" customFormat="1" x14ac:dyDescent="0.25">
      <c r="A267" s="213"/>
      <c r="C267" s="213"/>
      <c r="K267" s="213"/>
      <c r="L267" s="213"/>
      <c r="M267" s="213"/>
      <c r="R267" s="215"/>
      <c r="AB267" s="216"/>
      <c r="AG267" s="216"/>
      <c r="AJ267" s="216"/>
    </row>
    <row r="268" spans="1:36" s="214" customFormat="1" x14ac:dyDescent="0.25">
      <c r="A268" s="213"/>
      <c r="C268" s="213"/>
      <c r="K268" s="213"/>
      <c r="L268" s="213"/>
      <c r="M268" s="213"/>
      <c r="R268" s="215"/>
      <c r="AB268" s="216"/>
      <c r="AG268" s="216"/>
      <c r="AJ268" s="216"/>
    </row>
    <row r="269" spans="1:36" s="214" customFormat="1" x14ac:dyDescent="0.25">
      <c r="A269" s="213"/>
      <c r="C269" s="213"/>
      <c r="K269" s="213"/>
      <c r="L269" s="213"/>
      <c r="M269" s="213"/>
      <c r="R269" s="215"/>
      <c r="AB269" s="216"/>
      <c r="AG269" s="216"/>
      <c r="AJ269" s="216"/>
    </row>
    <row r="270" spans="1:36" s="214" customFormat="1" x14ac:dyDescent="0.25">
      <c r="A270" s="213"/>
      <c r="C270" s="213"/>
      <c r="K270" s="213"/>
      <c r="L270" s="213"/>
      <c r="M270" s="213"/>
      <c r="R270" s="215"/>
      <c r="AB270" s="216"/>
      <c r="AG270" s="216"/>
      <c r="AJ270" s="216"/>
    </row>
    <row r="271" spans="1:36" s="214" customFormat="1" x14ac:dyDescent="0.25">
      <c r="A271" s="213"/>
      <c r="C271" s="213"/>
      <c r="K271" s="213"/>
      <c r="L271" s="213"/>
      <c r="M271" s="213"/>
      <c r="R271" s="215"/>
      <c r="AB271" s="216"/>
      <c r="AG271" s="216"/>
      <c r="AJ271" s="216"/>
    </row>
    <row r="272" spans="1:36" s="214" customFormat="1" x14ac:dyDescent="0.25">
      <c r="A272" s="213"/>
      <c r="C272" s="213"/>
      <c r="K272" s="213"/>
      <c r="L272" s="213"/>
      <c r="M272" s="213"/>
      <c r="R272" s="215"/>
      <c r="AB272" s="216"/>
      <c r="AG272" s="216"/>
      <c r="AJ272" s="216"/>
    </row>
    <row r="273" spans="1:36" s="214" customFormat="1" x14ac:dyDescent="0.25">
      <c r="A273" s="213"/>
      <c r="C273" s="213"/>
      <c r="K273" s="213"/>
      <c r="L273" s="213"/>
      <c r="M273" s="213"/>
      <c r="R273" s="215"/>
      <c r="AB273" s="216"/>
      <c r="AG273" s="216"/>
      <c r="AJ273" s="216"/>
    </row>
    <row r="274" spans="1:36" s="214" customFormat="1" x14ac:dyDescent="0.25">
      <c r="A274" s="213"/>
      <c r="C274" s="213"/>
      <c r="K274" s="213"/>
      <c r="L274" s="213"/>
      <c r="M274" s="213"/>
      <c r="R274" s="215"/>
      <c r="AB274" s="216"/>
      <c r="AG274" s="216"/>
      <c r="AJ274" s="216"/>
    </row>
    <row r="275" spans="1:36" s="214" customFormat="1" x14ac:dyDescent="0.25">
      <c r="A275" s="213"/>
      <c r="C275" s="213"/>
      <c r="K275" s="213"/>
      <c r="L275" s="213"/>
      <c r="M275" s="213"/>
      <c r="R275" s="215"/>
      <c r="AB275" s="216"/>
      <c r="AG275" s="216"/>
      <c r="AJ275" s="216"/>
    </row>
    <row r="276" spans="1:36" s="214" customFormat="1" x14ac:dyDescent="0.25">
      <c r="A276" s="213"/>
      <c r="C276" s="213"/>
      <c r="K276" s="213"/>
      <c r="L276" s="213"/>
      <c r="M276" s="213"/>
      <c r="R276" s="215"/>
      <c r="AB276" s="216"/>
      <c r="AG276" s="216"/>
      <c r="AJ276" s="216"/>
    </row>
    <row r="277" spans="1:36" s="214" customFormat="1" x14ac:dyDescent="0.25">
      <c r="A277" s="213"/>
      <c r="C277" s="213"/>
      <c r="K277" s="213"/>
      <c r="L277" s="213"/>
      <c r="M277" s="213"/>
      <c r="R277" s="215"/>
      <c r="AB277" s="216"/>
      <c r="AG277" s="216"/>
      <c r="AJ277" s="216"/>
    </row>
    <row r="278" spans="1:36" s="214" customFormat="1" x14ac:dyDescent="0.25">
      <c r="A278" s="213"/>
      <c r="C278" s="213"/>
      <c r="K278" s="213"/>
      <c r="L278" s="213"/>
      <c r="M278" s="213"/>
      <c r="R278" s="215"/>
      <c r="AB278" s="216"/>
      <c r="AG278" s="216"/>
      <c r="AJ278" s="216"/>
    </row>
    <row r="279" spans="1:36" s="214" customFormat="1" x14ac:dyDescent="0.25">
      <c r="A279" s="213"/>
      <c r="C279" s="213"/>
      <c r="K279" s="213"/>
      <c r="L279" s="213"/>
      <c r="M279" s="213"/>
      <c r="R279" s="215"/>
      <c r="AB279" s="216"/>
      <c r="AG279" s="216"/>
      <c r="AJ279" s="216"/>
    </row>
    <row r="280" spans="1:36" s="214" customFormat="1" x14ac:dyDescent="0.25">
      <c r="A280" s="213"/>
      <c r="C280" s="213"/>
      <c r="K280" s="213"/>
      <c r="L280" s="213"/>
      <c r="M280" s="213"/>
      <c r="R280" s="215"/>
      <c r="AB280" s="216"/>
      <c r="AG280" s="216"/>
      <c r="AJ280" s="216"/>
    </row>
    <row r="281" spans="1:36" s="214" customFormat="1" x14ac:dyDescent="0.25">
      <c r="A281" s="213"/>
      <c r="C281" s="213"/>
      <c r="K281" s="213"/>
      <c r="L281" s="213"/>
      <c r="M281" s="213"/>
      <c r="R281" s="215"/>
      <c r="AB281" s="216"/>
      <c r="AG281" s="216"/>
      <c r="AJ281" s="216"/>
    </row>
    <row r="282" spans="1:36" s="214" customFormat="1" x14ac:dyDescent="0.25">
      <c r="A282" s="213"/>
      <c r="C282" s="213"/>
      <c r="K282" s="213"/>
      <c r="L282" s="213"/>
      <c r="M282" s="213"/>
      <c r="R282" s="215"/>
      <c r="AB282" s="216"/>
      <c r="AG282" s="216"/>
      <c r="AJ282" s="216"/>
    </row>
    <row r="283" spans="1:36" s="214" customFormat="1" x14ac:dyDescent="0.25">
      <c r="A283" s="213"/>
      <c r="C283" s="213"/>
      <c r="K283" s="213"/>
      <c r="L283" s="213"/>
      <c r="M283" s="213"/>
      <c r="R283" s="215"/>
      <c r="AB283" s="216"/>
      <c r="AG283" s="216"/>
      <c r="AJ283" s="216"/>
    </row>
    <row r="284" spans="1:36" s="214" customFormat="1" x14ac:dyDescent="0.25">
      <c r="A284" s="213"/>
      <c r="C284" s="213"/>
      <c r="K284" s="213"/>
      <c r="L284" s="213"/>
      <c r="M284" s="213"/>
      <c r="R284" s="215"/>
      <c r="AB284" s="216"/>
      <c r="AG284" s="216"/>
      <c r="AJ284" s="216"/>
    </row>
    <row r="285" spans="1:36" s="214" customFormat="1" x14ac:dyDescent="0.25">
      <c r="A285" s="213"/>
      <c r="C285" s="213"/>
      <c r="K285" s="213"/>
      <c r="L285" s="213"/>
      <c r="M285" s="213"/>
      <c r="R285" s="215"/>
      <c r="AB285" s="216"/>
      <c r="AG285" s="216"/>
      <c r="AJ285" s="216"/>
    </row>
    <row r="286" spans="1:36" s="214" customFormat="1" x14ac:dyDescent="0.25">
      <c r="A286" s="213"/>
      <c r="C286" s="213"/>
      <c r="K286" s="213"/>
      <c r="L286" s="213"/>
      <c r="M286" s="213"/>
      <c r="R286" s="215"/>
      <c r="AB286" s="216"/>
      <c r="AG286" s="216"/>
      <c r="AJ286" s="216"/>
    </row>
    <row r="287" spans="1:36" s="214" customFormat="1" x14ac:dyDescent="0.25">
      <c r="A287" s="213"/>
      <c r="C287" s="213"/>
      <c r="K287" s="213"/>
      <c r="L287" s="213"/>
      <c r="M287" s="213"/>
      <c r="R287" s="215"/>
      <c r="AB287" s="216"/>
      <c r="AG287" s="216"/>
      <c r="AJ287" s="216"/>
    </row>
    <row r="288" spans="1:36" s="214" customFormat="1" x14ac:dyDescent="0.25">
      <c r="A288" s="213"/>
      <c r="C288" s="213"/>
      <c r="K288" s="213"/>
      <c r="L288" s="213"/>
      <c r="M288" s="213"/>
      <c r="R288" s="215"/>
      <c r="AB288" s="216"/>
      <c r="AG288" s="216"/>
      <c r="AJ288" s="216"/>
    </row>
    <row r="289" spans="1:36" s="214" customFormat="1" x14ac:dyDescent="0.25">
      <c r="A289" s="213"/>
      <c r="C289" s="213"/>
      <c r="K289" s="213"/>
      <c r="L289" s="213"/>
      <c r="M289" s="213"/>
      <c r="R289" s="215"/>
      <c r="AB289" s="216"/>
      <c r="AG289" s="216"/>
      <c r="AJ289" s="216"/>
    </row>
    <row r="290" spans="1:36" s="214" customFormat="1" x14ac:dyDescent="0.25">
      <c r="A290" s="213"/>
      <c r="C290" s="213"/>
      <c r="K290" s="213"/>
      <c r="L290" s="213"/>
      <c r="M290" s="213"/>
      <c r="R290" s="215"/>
      <c r="AB290" s="216"/>
      <c r="AG290" s="216"/>
      <c r="AJ290" s="216"/>
    </row>
    <row r="291" spans="1:36" s="214" customFormat="1" x14ac:dyDescent="0.25">
      <c r="A291" s="213"/>
      <c r="C291" s="213"/>
      <c r="K291" s="213"/>
      <c r="L291" s="213"/>
      <c r="M291" s="213"/>
      <c r="R291" s="215"/>
      <c r="AB291" s="216"/>
      <c r="AG291" s="216"/>
      <c r="AJ291" s="216"/>
    </row>
    <row r="292" spans="1:36" s="214" customFormat="1" x14ac:dyDescent="0.25">
      <c r="A292" s="213"/>
      <c r="C292" s="213"/>
      <c r="K292" s="213"/>
      <c r="L292" s="213"/>
      <c r="M292" s="213"/>
      <c r="R292" s="215"/>
      <c r="AB292" s="216"/>
      <c r="AG292" s="216"/>
      <c r="AJ292" s="216"/>
    </row>
    <row r="293" spans="1:36" s="214" customFormat="1" x14ac:dyDescent="0.25">
      <c r="A293" s="213"/>
      <c r="C293" s="213"/>
      <c r="K293" s="213"/>
      <c r="L293" s="213"/>
      <c r="M293" s="213"/>
      <c r="R293" s="215"/>
      <c r="AB293" s="216"/>
      <c r="AG293" s="216"/>
      <c r="AJ293" s="216"/>
    </row>
    <row r="294" spans="1:36" s="214" customFormat="1" x14ac:dyDescent="0.25">
      <c r="A294" s="213"/>
      <c r="C294" s="213"/>
      <c r="K294" s="213"/>
      <c r="L294" s="213"/>
      <c r="M294" s="213"/>
      <c r="R294" s="215"/>
      <c r="AB294" s="216"/>
      <c r="AG294" s="216"/>
      <c r="AJ294" s="216"/>
    </row>
    <row r="295" spans="1:36" s="214" customFormat="1" x14ac:dyDescent="0.25">
      <c r="A295" s="213"/>
      <c r="C295" s="213"/>
      <c r="K295" s="213"/>
      <c r="L295" s="213"/>
      <c r="M295" s="213"/>
      <c r="R295" s="215"/>
      <c r="AB295" s="216"/>
      <c r="AG295" s="216"/>
      <c r="AJ295" s="216"/>
    </row>
    <row r="296" spans="1:36" s="214" customFormat="1" x14ac:dyDescent="0.25">
      <c r="A296" s="213"/>
      <c r="C296" s="213"/>
      <c r="K296" s="213"/>
      <c r="L296" s="213"/>
      <c r="M296" s="213"/>
      <c r="R296" s="215"/>
      <c r="AB296" s="216"/>
      <c r="AG296" s="216"/>
      <c r="AJ296" s="216"/>
    </row>
    <row r="297" spans="1:36" s="214" customFormat="1" x14ac:dyDescent="0.25">
      <c r="A297" s="213"/>
      <c r="C297" s="213"/>
      <c r="K297" s="213"/>
      <c r="L297" s="213"/>
      <c r="M297" s="213"/>
      <c r="R297" s="215"/>
      <c r="AB297" s="216"/>
      <c r="AG297" s="216"/>
      <c r="AJ297" s="216"/>
    </row>
    <row r="298" spans="1:36" s="214" customFormat="1" x14ac:dyDescent="0.25">
      <c r="A298" s="213"/>
      <c r="C298" s="213"/>
      <c r="K298" s="213"/>
      <c r="L298" s="213"/>
      <c r="M298" s="213"/>
      <c r="R298" s="215"/>
      <c r="AB298" s="216"/>
      <c r="AG298" s="216"/>
      <c r="AJ298" s="216"/>
    </row>
    <row r="299" spans="1:36" s="214" customFormat="1" x14ac:dyDescent="0.25">
      <c r="A299" s="213"/>
      <c r="C299" s="213"/>
      <c r="K299" s="213"/>
      <c r="L299" s="213"/>
      <c r="M299" s="213"/>
      <c r="R299" s="215"/>
      <c r="AB299" s="216"/>
      <c r="AG299" s="216"/>
      <c r="AJ299" s="216"/>
    </row>
    <row r="300" spans="1:36" s="214" customFormat="1" x14ac:dyDescent="0.25">
      <c r="A300" s="213"/>
      <c r="C300" s="213"/>
      <c r="K300" s="213"/>
      <c r="L300" s="213"/>
      <c r="M300" s="213"/>
      <c r="R300" s="215"/>
      <c r="AB300" s="216"/>
      <c r="AG300" s="216"/>
      <c r="AJ300" s="216"/>
    </row>
    <row r="301" spans="1:36" s="214" customFormat="1" x14ac:dyDescent="0.25">
      <c r="A301" s="213"/>
      <c r="C301" s="213"/>
      <c r="K301" s="213"/>
      <c r="L301" s="213"/>
      <c r="M301" s="213"/>
      <c r="R301" s="215"/>
      <c r="AB301" s="216"/>
      <c r="AG301" s="216"/>
      <c r="AJ301" s="216"/>
    </row>
    <row r="302" spans="1:36" s="214" customFormat="1" x14ac:dyDescent="0.25">
      <c r="A302" s="213"/>
      <c r="C302" s="213"/>
      <c r="K302" s="213"/>
      <c r="L302" s="213"/>
      <c r="M302" s="213"/>
      <c r="R302" s="215"/>
      <c r="AB302" s="216"/>
      <c r="AG302" s="216"/>
      <c r="AJ302" s="216"/>
    </row>
    <row r="303" spans="1:36" s="214" customFormat="1" x14ac:dyDescent="0.25">
      <c r="A303" s="213"/>
      <c r="C303" s="213"/>
      <c r="K303" s="213"/>
      <c r="L303" s="213"/>
      <c r="M303" s="213"/>
      <c r="R303" s="215"/>
      <c r="AB303" s="216"/>
      <c r="AG303" s="216"/>
      <c r="AJ303" s="216"/>
    </row>
    <row r="304" spans="1:36" s="214" customFormat="1" x14ac:dyDescent="0.25">
      <c r="A304" s="213"/>
      <c r="C304" s="213"/>
      <c r="K304" s="213"/>
      <c r="L304" s="213"/>
      <c r="M304" s="213"/>
      <c r="R304" s="215"/>
      <c r="AB304" s="216"/>
      <c r="AG304" s="216"/>
      <c r="AJ304" s="216"/>
    </row>
    <row r="305" spans="1:36" s="214" customFormat="1" x14ac:dyDescent="0.25">
      <c r="A305" s="213"/>
      <c r="C305" s="213"/>
      <c r="K305" s="213"/>
      <c r="L305" s="213"/>
      <c r="M305" s="213"/>
      <c r="R305" s="215"/>
      <c r="AB305" s="216"/>
      <c r="AG305" s="216"/>
      <c r="AJ305" s="216"/>
    </row>
    <row r="306" spans="1:36" s="214" customFormat="1" x14ac:dyDescent="0.25">
      <c r="A306" s="213"/>
      <c r="C306" s="213"/>
      <c r="K306" s="213"/>
      <c r="L306" s="213"/>
      <c r="M306" s="213"/>
      <c r="R306" s="215"/>
      <c r="AB306" s="216"/>
      <c r="AG306" s="216"/>
      <c r="AJ306" s="216"/>
    </row>
    <row r="307" spans="1:36" s="214" customFormat="1" x14ac:dyDescent="0.25">
      <c r="A307" s="213"/>
      <c r="C307" s="213"/>
      <c r="K307" s="213"/>
      <c r="L307" s="213"/>
      <c r="M307" s="213"/>
      <c r="R307" s="215"/>
      <c r="AB307" s="216"/>
      <c r="AG307" s="216"/>
      <c r="AJ307" s="216"/>
    </row>
    <row r="308" spans="1:36" s="214" customFormat="1" x14ac:dyDescent="0.25">
      <c r="A308" s="213"/>
      <c r="C308" s="213"/>
      <c r="K308" s="213"/>
      <c r="L308" s="213"/>
      <c r="M308" s="213"/>
      <c r="R308" s="215"/>
      <c r="AB308" s="216"/>
      <c r="AG308" s="216"/>
      <c r="AJ308" s="216"/>
    </row>
    <row r="309" spans="1:36" s="214" customFormat="1" x14ac:dyDescent="0.25">
      <c r="A309" s="213"/>
      <c r="C309" s="213"/>
      <c r="K309" s="213"/>
      <c r="L309" s="213"/>
      <c r="M309" s="213"/>
      <c r="R309" s="215"/>
      <c r="AB309" s="216"/>
      <c r="AG309" s="216"/>
      <c r="AJ309" s="216"/>
    </row>
    <row r="310" spans="1:36" s="214" customFormat="1" x14ac:dyDescent="0.25">
      <c r="A310" s="213"/>
      <c r="C310" s="213"/>
      <c r="K310" s="213"/>
      <c r="L310" s="213"/>
      <c r="M310" s="213"/>
      <c r="R310" s="215"/>
      <c r="AB310" s="216"/>
      <c r="AG310" s="216"/>
      <c r="AJ310" s="216"/>
    </row>
    <row r="311" spans="1:36" s="214" customFormat="1" x14ac:dyDescent="0.25">
      <c r="A311" s="213"/>
      <c r="C311" s="213"/>
      <c r="K311" s="213"/>
      <c r="L311" s="213"/>
      <c r="M311" s="213"/>
      <c r="R311" s="215"/>
      <c r="AB311" s="216"/>
      <c r="AG311" s="216"/>
      <c r="AJ311" s="216"/>
    </row>
    <row r="312" spans="1:36" s="214" customFormat="1" x14ac:dyDescent="0.25">
      <c r="A312" s="213"/>
      <c r="C312" s="213"/>
      <c r="K312" s="213"/>
      <c r="L312" s="213"/>
      <c r="M312" s="213"/>
      <c r="R312" s="215"/>
      <c r="AB312" s="216"/>
      <c r="AG312" s="216"/>
      <c r="AJ312" s="216"/>
    </row>
    <row r="313" spans="1:36" s="214" customFormat="1" x14ac:dyDescent="0.25">
      <c r="A313" s="213"/>
      <c r="C313" s="213"/>
      <c r="K313" s="213"/>
      <c r="L313" s="213"/>
      <c r="M313" s="213"/>
      <c r="R313" s="215"/>
      <c r="AB313" s="216"/>
      <c r="AG313" s="216"/>
      <c r="AJ313" s="216"/>
    </row>
    <row r="314" spans="1:36" s="214" customFormat="1" x14ac:dyDescent="0.25">
      <c r="A314" s="213"/>
      <c r="C314" s="213"/>
      <c r="K314" s="213"/>
      <c r="L314" s="213"/>
      <c r="M314" s="213"/>
      <c r="R314" s="215"/>
      <c r="AB314" s="216"/>
      <c r="AG314" s="216"/>
      <c r="AJ314" s="216"/>
    </row>
    <row r="315" spans="1:36" s="214" customFormat="1" x14ac:dyDescent="0.25">
      <c r="A315" s="213"/>
      <c r="C315" s="213"/>
      <c r="K315" s="213"/>
      <c r="L315" s="213"/>
      <c r="M315" s="213"/>
      <c r="R315" s="215"/>
      <c r="AB315" s="216"/>
      <c r="AG315" s="216"/>
      <c r="AJ315" s="216"/>
    </row>
    <row r="316" spans="1:36" s="214" customFormat="1" x14ac:dyDescent="0.25">
      <c r="A316" s="213"/>
      <c r="C316" s="213"/>
      <c r="K316" s="213"/>
      <c r="L316" s="213"/>
      <c r="M316" s="213"/>
      <c r="R316" s="215"/>
      <c r="AB316" s="216"/>
      <c r="AG316" s="216"/>
      <c r="AJ316" s="216"/>
    </row>
    <row r="317" spans="1:36" s="214" customFormat="1" x14ac:dyDescent="0.25">
      <c r="A317" s="213"/>
      <c r="C317" s="213"/>
      <c r="K317" s="213"/>
      <c r="L317" s="213"/>
      <c r="M317" s="213"/>
      <c r="R317" s="215"/>
      <c r="AB317" s="216"/>
      <c r="AG317" s="216"/>
      <c r="AJ317" s="216"/>
    </row>
    <row r="318" spans="1:36" s="214" customFormat="1" x14ac:dyDescent="0.25">
      <c r="A318" s="213"/>
      <c r="C318" s="213"/>
      <c r="K318" s="213"/>
      <c r="L318" s="213"/>
      <c r="M318" s="213"/>
      <c r="R318" s="215"/>
      <c r="AB318" s="216"/>
      <c r="AG318" s="216"/>
      <c r="AJ318" s="216"/>
    </row>
    <row r="319" spans="1:36" s="214" customFormat="1" x14ac:dyDescent="0.25">
      <c r="A319" s="213"/>
      <c r="C319" s="213"/>
      <c r="K319" s="213"/>
      <c r="L319" s="213"/>
      <c r="M319" s="213"/>
      <c r="R319" s="215"/>
      <c r="AB319" s="216"/>
      <c r="AG319" s="216"/>
      <c r="AJ319" s="216"/>
    </row>
    <row r="320" spans="1:36" s="214" customFormat="1" x14ac:dyDescent="0.25">
      <c r="A320" s="213"/>
      <c r="C320" s="213"/>
      <c r="K320" s="213"/>
      <c r="L320" s="213"/>
      <c r="M320" s="213"/>
      <c r="R320" s="215"/>
      <c r="AB320" s="216"/>
      <c r="AG320" s="216"/>
      <c r="AJ320" s="216"/>
    </row>
    <row r="321" spans="1:36" s="214" customFormat="1" x14ac:dyDescent="0.25">
      <c r="A321" s="213"/>
      <c r="C321" s="213"/>
      <c r="K321" s="213"/>
      <c r="L321" s="213"/>
      <c r="M321" s="213"/>
      <c r="R321" s="215"/>
      <c r="AB321" s="216"/>
      <c r="AG321" s="216"/>
      <c r="AJ321" s="216"/>
    </row>
    <row r="322" spans="1:36" s="214" customFormat="1" x14ac:dyDescent="0.25">
      <c r="A322" s="213"/>
      <c r="C322" s="213"/>
      <c r="K322" s="213"/>
      <c r="L322" s="213"/>
      <c r="M322" s="213"/>
      <c r="R322" s="215"/>
      <c r="AB322" s="216"/>
      <c r="AG322" s="216"/>
      <c r="AJ322" s="216"/>
    </row>
    <row r="323" spans="1:36" s="214" customFormat="1" x14ac:dyDescent="0.25">
      <c r="A323" s="213"/>
      <c r="C323" s="213"/>
      <c r="K323" s="213"/>
      <c r="L323" s="213"/>
      <c r="M323" s="213"/>
      <c r="R323" s="215"/>
      <c r="AB323" s="216"/>
      <c r="AG323" s="216"/>
      <c r="AJ323" s="216"/>
    </row>
    <row r="324" spans="1:36" s="214" customFormat="1" x14ac:dyDescent="0.25">
      <c r="A324" s="213"/>
      <c r="C324" s="213"/>
      <c r="K324" s="213"/>
      <c r="L324" s="213"/>
      <c r="M324" s="213"/>
      <c r="R324" s="215"/>
      <c r="AB324" s="216"/>
      <c r="AG324" s="216"/>
      <c r="AJ324" s="216"/>
    </row>
    <row r="325" spans="1:36" s="214" customFormat="1" x14ac:dyDescent="0.25">
      <c r="A325" s="213"/>
      <c r="C325" s="213"/>
      <c r="K325" s="213"/>
      <c r="L325" s="213"/>
      <c r="M325" s="213"/>
      <c r="R325" s="215"/>
      <c r="AB325" s="216"/>
      <c r="AG325" s="216"/>
      <c r="AJ325" s="216"/>
    </row>
    <row r="326" spans="1:36" s="214" customFormat="1" x14ac:dyDescent="0.25">
      <c r="A326" s="213"/>
      <c r="C326" s="213"/>
      <c r="K326" s="213"/>
      <c r="L326" s="213"/>
      <c r="M326" s="213"/>
      <c r="R326" s="215"/>
      <c r="AB326" s="216"/>
      <c r="AG326" s="216"/>
      <c r="AJ326" s="216"/>
    </row>
    <row r="327" spans="1:36" s="214" customFormat="1" x14ac:dyDescent="0.25">
      <c r="A327" s="213"/>
      <c r="C327" s="213"/>
      <c r="K327" s="213"/>
      <c r="L327" s="213"/>
      <c r="M327" s="213"/>
      <c r="R327" s="215"/>
      <c r="AB327" s="216"/>
      <c r="AG327" s="216"/>
      <c r="AJ327" s="216"/>
    </row>
    <row r="328" spans="1:36" s="214" customFormat="1" x14ac:dyDescent="0.25">
      <c r="A328" s="213"/>
      <c r="C328" s="213"/>
      <c r="K328" s="213"/>
      <c r="L328" s="213"/>
      <c r="M328" s="213"/>
      <c r="R328" s="215"/>
      <c r="AB328" s="216"/>
      <c r="AG328" s="216"/>
      <c r="AJ328" s="216"/>
    </row>
    <row r="329" spans="1:36" s="214" customFormat="1" x14ac:dyDescent="0.25">
      <c r="A329" s="213"/>
      <c r="C329" s="213"/>
      <c r="K329" s="213"/>
      <c r="L329" s="213"/>
      <c r="M329" s="213"/>
      <c r="R329" s="215"/>
      <c r="AB329" s="216"/>
      <c r="AG329" s="216"/>
      <c r="AJ329" s="216"/>
    </row>
    <row r="330" spans="1:36" s="214" customFormat="1" x14ac:dyDescent="0.25">
      <c r="A330" s="213"/>
      <c r="C330" s="213"/>
      <c r="K330" s="213"/>
      <c r="L330" s="213"/>
      <c r="M330" s="213"/>
      <c r="R330" s="215"/>
      <c r="AB330" s="216"/>
      <c r="AG330" s="216"/>
      <c r="AJ330" s="216"/>
    </row>
    <row r="331" spans="1:36" s="214" customFormat="1" x14ac:dyDescent="0.25">
      <c r="A331" s="213"/>
      <c r="C331" s="213"/>
      <c r="K331" s="213"/>
      <c r="L331" s="213"/>
      <c r="M331" s="213"/>
      <c r="R331" s="215"/>
      <c r="AB331" s="216"/>
      <c r="AG331" s="216"/>
      <c r="AJ331" s="216"/>
    </row>
    <row r="332" spans="1:36" s="214" customFormat="1" x14ac:dyDescent="0.25">
      <c r="A332" s="213"/>
      <c r="C332" s="213"/>
      <c r="K332" s="213"/>
      <c r="L332" s="213"/>
      <c r="M332" s="213"/>
      <c r="R332" s="215"/>
      <c r="AB332" s="216"/>
      <c r="AG332" s="216"/>
      <c r="AJ332" s="216"/>
    </row>
    <row r="333" spans="1:36" s="214" customFormat="1" x14ac:dyDescent="0.25">
      <c r="A333" s="213"/>
      <c r="C333" s="213"/>
      <c r="K333" s="213"/>
      <c r="L333" s="213"/>
      <c r="M333" s="213"/>
      <c r="R333" s="215"/>
      <c r="AB333" s="216"/>
      <c r="AG333" s="216"/>
      <c r="AJ333" s="216"/>
    </row>
    <row r="334" spans="1:36" s="214" customFormat="1" x14ac:dyDescent="0.25">
      <c r="A334" s="213"/>
      <c r="C334" s="213"/>
      <c r="K334" s="213"/>
      <c r="L334" s="213"/>
      <c r="M334" s="213"/>
      <c r="R334" s="215"/>
      <c r="AB334" s="216"/>
      <c r="AG334" s="216"/>
      <c r="AJ334" s="216"/>
    </row>
    <row r="335" spans="1:36" s="214" customFormat="1" x14ac:dyDescent="0.25">
      <c r="A335" s="213"/>
      <c r="C335" s="213"/>
      <c r="K335" s="213"/>
      <c r="L335" s="213"/>
      <c r="M335" s="213"/>
      <c r="R335" s="215"/>
      <c r="AB335" s="216"/>
      <c r="AG335" s="216"/>
      <c r="AJ335" s="216"/>
    </row>
    <row r="336" spans="1:36" s="214" customFormat="1" x14ac:dyDescent="0.25">
      <c r="A336" s="213"/>
      <c r="C336" s="213"/>
      <c r="K336" s="213"/>
      <c r="L336" s="213"/>
      <c r="M336" s="213"/>
      <c r="R336" s="215"/>
      <c r="AB336" s="216"/>
      <c r="AG336" s="216"/>
      <c r="AJ336" s="216"/>
    </row>
    <row r="337" spans="1:36" s="214" customFormat="1" x14ac:dyDescent="0.25">
      <c r="A337" s="213"/>
      <c r="C337" s="213"/>
      <c r="K337" s="213"/>
      <c r="L337" s="213"/>
      <c r="M337" s="213"/>
      <c r="R337" s="215"/>
      <c r="AB337" s="216"/>
      <c r="AG337" s="216"/>
      <c r="AJ337" s="216"/>
    </row>
    <row r="338" spans="1:36" s="214" customFormat="1" x14ac:dyDescent="0.25">
      <c r="A338" s="213"/>
      <c r="C338" s="213"/>
      <c r="K338" s="213"/>
      <c r="L338" s="213"/>
      <c r="M338" s="213"/>
      <c r="R338" s="215"/>
      <c r="AB338" s="216"/>
      <c r="AG338" s="216"/>
      <c r="AJ338" s="216"/>
    </row>
    <row r="339" spans="1:36" s="214" customFormat="1" x14ac:dyDescent="0.25">
      <c r="A339" s="213"/>
      <c r="C339" s="213"/>
      <c r="K339" s="213"/>
      <c r="L339" s="213"/>
      <c r="M339" s="213"/>
      <c r="R339" s="215"/>
      <c r="AB339" s="216"/>
      <c r="AG339" s="216"/>
      <c r="AJ339" s="216"/>
    </row>
    <row r="340" spans="1:36" s="214" customFormat="1" x14ac:dyDescent="0.25">
      <c r="A340" s="213"/>
      <c r="C340" s="213"/>
      <c r="K340" s="213"/>
      <c r="L340" s="213"/>
      <c r="M340" s="213"/>
      <c r="R340" s="215"/>
      <c r="AB340" s="216"/>
      <c r="AG340" s="216"/>
      <c r="AJ340" s="216"/>
    </row>
    <row r="341" spans="1:36" s="214" customFormat="1" x14ac:dyDescent="0.25">
      <c r="A341" s="213"/>
      <c r="C341" s="213"/>
      <c r="K341" s="213"/>
      <c r="L341" s="213"/>
      <c r="M341" s="213"/>
      <c r="R341" s="215"/>
      <c r="AB341" s="216"/>
      <c r="AG341" s="216"/>
      <c r="AJ341" s="216"/>
    </row>
    <row r="342" spans="1:36" s="214" customFormat="1" x14ac:dyDescent="0.25">
      <c r="A342" s="213"/>
      <c r="C342" s="213"/>
      <c r="K342" s="213"/>
      <c r="L342" s="213"/>
      <c r="M342" s="213"/>
      <c r="R342" s="215"/>
      <c r="AB342" s="216"/>
      <c r="AG342" s="216"/>
      <c r="AJ342" s="216"/>
    </row>
    <row r="343" spans="1:36" s="214" customFormat="1" x14ac:dyDescent="0.25">
      <c r="A343" s="213"/>
      <c r="C343" s="213"/>
      <c r="K343" s="213"/>
      <c r="L343" s="213"/>
      <c r="M343" s="213"/>
      <c r="R343" s="215"/>
      <c r="AB343" s="216"/>
      <c r="AG343" s="216"/>
      <c r="AJ343" s="216"/>
    </row>
    <row r="344" spans="1:36" s="214" customFormat="1" x14ac:dyDescent="0.25">
      <c r="A344" s="213"/>
      <c r="C344" s="213"/>
      <c r="K344" s="213"/>
      <c r="L344" s="213"/>
      <c r="M344" s="213"/>
      <c r="R344" s="215"/>
      <c r="AB344" s="216"/>
      <c r="AG344" s="216"/>
      <c r="AJ344" s="216"/>
    </row>
    <row r="345" spans="1:36" s="214" customFormat="1" x14ac:dyDescent="0.25">
      <c r="A345" s="213"/>
      <c r="C345" s="213"/>
      <c r="K345" s="213"/>
      <c r="L345" s="213"/>
      <c r="M345" s="213"/>
      <c r="R345" s="215"/>
      <c r="AB345" s="216"/>
      <c r="AG345" s="216"/>
      <c r="AJ345" s="216"/>
    </row>
    <row r="346" spans="1:36" s="214" customFormat="1" x14ac:dyDescent="0.25">
      <c r="A346" s="213"/>
      <c r="C346" s="213"/>
      <c r="K346" s="213"/>
      <c r="L346" s="213"/>
      <c r="M346" s="213"/>
      <c r="R346" s="215"/>
      <c r="AB346" s="216"/>
      <c r="AG346" s="216"/>
      <c r="AJ346" s="216"/>
    </row>
    <row r="347" spans="1:36" s="214" customFormat="1" x14ac:dyDescent="0.25">
      <c r="A347" s="213"/>
      <c r="C347" s="213"/>
      <c r="K347" s="213"/>
      <c r="L347" s="213"/>
      <c r="M347" s="213"/>
      <c r="R347" s="215"/>
      <c r="AB347" s="216"/>
      <c r="AG347" s="216"/>
      <c r="AJ347" s="216"/>
    </row>
    <row r="348" spans="1:36" s="214" customFormat="1" x14ac:dyDescent="0.25">
      <c r="A348" s="213"/>
      <c r="C348" s="213"/>
      <c r="K348" s="213"/>
      <c r="L348" s="213"/>
      <c r="M348" s="213"/>
      <c r="R348" s="215"/>
      <c r="AB348" s="216"/>
      <c r="AG348" s="216"/>
      <c r="AJ348" s="216"/>
    </row>
    <row r="349" spans="1:36" s="214" customFormat="1" x14ac:dyDescent="0.25">
      <c r="A349" s="213"/>
      <c r="C349" s="213"/>
      <c r="K349" s="213"/>
      <c r="L349" s="213"/>
      <c r="M349" s="213"/>
      <c r="R349" s="215"/>
      <c r="AB349" s="216"/>
      <c r="AG349" s="216"/>
      <c r="AJ349" s="216"/>
    </row>
    <row r="350" spans="1:36" s="214" customFormat="1" x14ac:dyDescent="0.25">
      <c r="A350" s="213"/>
      <c r="C350" s="213"/>
      <c r="K350" s="213"/>
      <c r="L350" s="213"/>
      <c r="M350" s="213"/>
      <c r="R350" s="215"/>
      <c r="AB350" s="216"/>
      <c r="AG350" s="216"/>
      <c r="AJ350" s="216"/>
    </row>
    <row r="351" spans="1:36" s="214" customFormat="1" x14ac:dyDescent="0.25">
      <c r="A351" s="213"/>
      <c r="C351" s="213"/>
      <c r="K351" s="213"/>
      <c r="L351" s="213"/>
      <c r="M351" s="213"/>
      <c r="R351" s="215"/>
      <c r="AB351" s="216"/>
      <c r="AG351" s="216"/>
      <c r="AJ351" s="216"/>
    </row>
    <row r="352" spans="1:36" s="214" customFormat="1" x14ac:dyDescent="0.25">
      <c r="A352" s="213"/>
      <c r="C352" s="213"/>
      <c r="K352" s="213"/>
      <c r="L352" s="213"/>
      <c r="M352" s="213"/>
      <c r="R352" s="215"/>
      <c r="AB352" s="216"/>
      <c r="AG352" s="216"/>
      <c r="AJ352" s="216"/>
    </row>
    <row r="353" spans="1:36" s="214" customFormat="1" x14ac:dyDescent="0.25">
      <c r="A353" s="213"/>
      <c r="C353" s="213"/>
      <c r="K353" s="213"/>
      <c r="L353" s="213"/>
      <c r="M353" s="213"/>
      <c r="R353" s="215"/>
      <c r="AB353" s="216"/>
      <c r="AG353" s="216"/>
      <c r="AJ353" s="216"/>
    </row>
    <row r="354" spans="1:36" s="214" customFormat="1" x14ac:dyDescent="0.25">
      <c r="A354" s="213"/>
      <c r="C354" s="213"/>
      <c r="K354" s="213"/>
      <c r="L354" s="213"/>
      <c r="M354" s="213"/>
      <c r="R354" s="215"/>
      <c r="AB354" s="216"/>
      <c r="AG354" s="216"/>
      <c r="AJ354" s="216"/>
    </row>
    <row r="355" spans="1:36" s="214" customFormat="1" x14ac:dyDescent="0.25">
      <c r="A355" s="213"/>
      <c r="C355" s="213"/>
      <c r="K355" s="213"/>
      <c r="L355" s="213"/>
      <c r="M355" s="213"/>
      <c r="R355" s="215"/>
      <c r="AB355" s="216"/>
      <c r="AG355" s="216"/>
      <c r="AJ355" s="216"/>
    </row>
    <row r="356" spans="1:36" s="214" customFormat="1" x14ac:dyDescent="0.25">
      <c r="A356" s="213"/>
      <c r="C356" s="213"/>
      <c r="K356" s="213"/>
      <c r="L356" s="213"/>
      <c r="M356" s="213"/>
      <c r="R356" s="215"/>
      <c r="AB356" s="216"/>
      <c r="AG356" s="216"/>
      <c r="AJ356" s="216"/>
    </row>
    <row r="357" spans="1:36" s="214" customFormat="1" x14ac:dyDescent="0.25">
      <c r="A357" s="213"/>
      <c r="C357" s="213"/>
      <c r="K357" s="213"/>
      <c r="L357" s="213"/>
      <c r="M357" s="213"/>
      <c r="R357" s="215"/>
      <c r="AB357" s="216"/>
      <c r="AG357" s="216"/>
      <c r="AJ357" s="216"/>
    </row>
    <row r="358" spans="1:36" s="214" customFormat="1" x14ac:dyDescent="0.25">
      <c r="A358" s="213"/>
      <c r="C358" s="213"/>
      <c r="K358" s="213"/>
      <c r="L358" s="213"/>
      <c r="M358" s="213"/>
      <c r="R358" s="215"/>
      <c r="AB358" s="216"/>
      <c r="AG358" s="216"/>
      <c r="AJ358" s="216"/>
    </row>
    <row r="359" spans="1:36" s="214" customFormat="1" x14ac:dyDescent="0.25">
      <c r="A359" s="213"/>
      <c r="C359" s="213"/>
      <c r="K359" s="213"/>
      <c r="L359" s="213"/>
      <c r="M359" s="213"/>
      <c r="R359" s="215"/>
      <c r="AB359" s="216"/>
      <c r="AG359" s="216"/>
      <c r="AJ359" s="216"/>
    </row>
    <row r="360" spans="1:36" s="214" customFormat="1" x14ac:dyDescent="0.25">
      <c r="A360" s="213"/>
      <c r="C360" s="213"/>
      <c r="K360" s="213"/>
      <c r="L360" s="213"/>
      <c r="M360" s="213"/>
      <c r="R360" s="215"/>
      <c r="AB360" s="216"/>
      <c r="AG360" s="216"/>
      <c r="AJ360" s="216"/>
    </row>
    <row r="361" spans="1:36" s="214" customFormat="1" x14ac:dyDescent="0.25">
      <c r="A361" s="213"/>
      <c r="C361" s="213"/>
      <c r="K361" s="213"/>
      <c r="L361" s="213"/>
      <c r="M361" s="213"/>
      <c r="R361" s="215"/>
      <c r="AB361" s="216"/>
      <c r="AG361" s="216"/>
      <c r="AJ361" s="216"/>
    </row>
    <row r="362" spans="1:36" s="214" customFormat="1" x14ac:dyDescent="0.25">
      <c r="A362" s="213"/>
      <c r="C362" s="213"/>
      <c r="K362" s="213"/>
      <c r="L362" s="213"/>
      <c r="M362" s="213"/>
      <c r="R362" s="215"/>
      <c r="AB362" s="216"/>
      <c r="AG362" s="216"/>
      <c r="AJ362" s="216"/>
    </row>
    <row r="363" spans="1:36" s="214" customFormat="1" x14ac:dyDescent="0.25">
      <c r="A363" s="213"/>
      <c r="C363" s="213"/>
      <c r="K363" s="213"/>
      <c r="L363" s="213"/>
      <c r="M363" s="213"/>
      <c r="R363" s="215"/>
      <c r="AB363" s="216"/>
      <c r="AG363" s="216"/>
      <c r="AJ363" s="216"/>
    </row>
    <row r="364" spans="1:36" s="214" customFormat="1" x14ac:dyDescent="0.25">
      <c r="A364" s="213"/>
      <c r="C364" s="213"/>
      <c r="K364" s="213"/>
      <c r="L364" s="213"/>
      <c r="M364" s="213"/>
      <c r="R364" s="215"/>
      <c r="AB364" s="216"/>
      <c r="AG364" s="216"/>
      <c r="AJ364" s="216"/>
    </row>
    <row r="365" spans="1:36" s="214" customFormat="1" x14ac:dyDescent="0.25">
      <c r="A365" s="213"/>
      <c r="C365" s="213"/>
      <c r="K365" s="213"/>
      <c r="L365" s="213"/>
      <c r="M365" s="213"/>
      <c r="R365" s="215"/>
      <c r="AB365" s="216"/>
      <c r="AG365" s="216"/>
      <c r="AJ365" s="216"/>
    </row>
    <row r="366" spans="1:36" s="214" customFormat="1" x14ac:dyDescent="0.25">
      <c r="A366" s="213"/>
      <c r="C366" s="213"/>
      <c r="K366" s="213"/>
      <c r="L366" s="213"/>
      <c r="M366" s="213"/>
      <c r="R366" s="215"/>
      <c r="AB366" s="216"/>
      <c r="AG366" s="216"/>
      <c r="AJ366" s="216"/>
    </row>
    <row r="367" spans="1:36" s="214" customFormat="1" x14ac:dyDescent="0.25">
      <c r="A367" s="213"/>
      <c r="C367" s="213"/>
      <c r="K367" s="213"/>
      <c r="L367" s="213"/>
      <c r="M367" s="213"/>
      <c r="R367" s="215"/>
      <c r="AB367" s="216"/>
      <c r="AG367" s="216"/>
      <c r="AJ367" s="216"/>
    </row>
    <row r="368" spans="1:36" s="214" customFormat="1" x14ac:dyDescent="0.25">
      <c r="A368" s="213"/>
      <c r="C368" s="213"/>
      <c r="K368" s="213"/>
      <c r="L368" s="213"/>
      <c r="M368" s="213"/>
      <c r="R368" s="215"/>
      <c r="AB368" s="216"/>
      <c r="AG368" s="216"/>
      <c r="AJ368" s="216"/>
    </row>
    <row r="369" spans="1:36" s="214" customFormat="1" x14ac:dyDescent="0.25">
      <c r="A369" s="213"/>
      <c r="C369" s="213"/>
      <c r="K369" s="213"/>
      <c r="L369" s="213"/>
      <c r="M369" s="213"/>
      <c r="R369" s="215"/>
      <c r="AB369" s="216"/>
      <c r="AG369" s="216"/>
      <c r="AJ369" s="216"/>
    </row>
    <row r="370" spans="1:36" s="214" customFormat="1" x14ac:dyDescent="0.25">
      <c r="A370" s="213"/>
      <c r="C370" s="213"/>
      <c r="K370" s="213"/>
      <c r="L370" s="213"/>
      <c r="M370" s="213"/>
      <c r="R370" s="215"/>
      <c r="AB370" s="216"/>
      <c r="AG370" s="216"/>
      <c r="AJ370" s="216"/>
    </row>
    <row r="371" spans="1:36" s="214" customFormat="1" x14ac:dyDescent="0.25">
      <c r="A371" s="213"/>
      <c r="C371" s="213"/>
      <c r="K371" s="213"/>
      <c r="L371" s="213"/>
      <c r="M371" s="213"/>
      <c r="R371" s="215"/>
      <c r="AB371" s="216"/>
      <c r="AG371" s="216"/>
      <c r="AJ371" s="216"/>
    </row>
    <row r="372" spans="1:36" s="214" customFormat="1" x14ac:dyDescent="0.25">
      <c r="A372" s="213"/>
      <c r="C372" s="213"/>
      <c r="K372" s="213"/>
      <c r="L372" s="213"/>
      <c r="M372" s="213"/>
      <c r="R372" s="215"/>
      <c r="AB372" s="216"/>
      <c r="AG372" s="216"/>
      <c r="AJ372" s="216"/>
    </row>
    <row r="373" spans="1:36" s="214" customFormat="1" x14ac:dyDescent="0.25">
      <c r="A373" s="213"/>
      <c r="C373" s="213"/>
      <c r="K373" s="213"/>
      <c r="L373" s="213"/>
      <c r="M373" s="213"/>
      <c r="R373" s="215"/>
      <c r="AB373" s="216"/>
      <c r="AG373" s="216"/>
      <c r="AJ373" s="216"/>
    </row>
    <row r="374" spans="1:36" s="214" customFormat="1" x14ac:dyDescent="0.25">
      <c r="A374" s="213"/>
      <c r="C374" s="213"/>
      <c r="K374" s="213"/>
      <c r="L374" s="213"/>
      <c r="M374" s="213"/>
      <c r="R374" s="215"/>
      <c r="AB374" s="216"/>
      <c r="AG374" s="216"/>
      <c r="AJ374" s="216"/>
    </row>
    <row r="375" spans="1:36" s="214" customFormat="1" x14ac:dyDescent="0.25">
      <c r="A375" s="213"/>
      <c r="C375" s="213"/>
      <c r="K375" s="213"/>
      <c r="L375" s="213"/>
      <c r="M375" s="213"/>
      <c r="R375" s="215"/>
      <c r="AB375" s="216"/>
      <c r="AG375" s="216"/>
      <c r="AJ375" s="216"/>
    </row>
    <row r="376" spans="1:36" s="214" customFormat="1" x14ac:dyDescent="0.25">
      <c r="A376" s="213"/>
      <c r="C376" s="213"/>
      <c r="K376" s="213"/>
      <c r="L376" s="213"/>
      <c r="M376" s="213"/>
      <c r="R376" s="215"/>
      <c r="AB376" s="216"/>
      <c r="AG376" s="216"/>
      <c r="AJ376" s="216"/>
    </row>
    <row r="377" spans="1:36" s="214" customFormat="1" x14ac:dyDescent="0.25">
      <c r="A377" s="213"/>
      <c r="C377" s="213"/>
      <c r="K377" s="213"/>
      <c r="L377" s="213"/>
      <c r="M377" s="213"/>
      <c r="R377" s="215"/>
      <c r="AB377" s="216"/>
      <c r="AG377" s="216"/>
      <c r="AJ377" s="216"/>
    </row>
    <row r="378" spans="1:36" s="214" customFormat="1" x14ac:dyDescent="0.25">
      <c r="A378" s="213"/>
      <c r="C378" s="213"/>
      <c r="K378" s="213"/>
      <c r="L378" s="213"/>
      <c r="M378" s="213"/>
      <c r="R378" s="215"/>
      <c r="AB378" s="216"/>
      <c r="AG378" s="216"/>
      <c r="AJ378" s="216"/>
    </row>
    <row r="379" spans="1:36" s="214" customFormat="1" x14ac:dyDescent="0.25">
      <c r="A379" s="213"/>
      <c r="C379" s="213"/>
      <c r="K379" s="213"/>
      <c r="L379" s="213"/>
      <c r="M379" s="213"/>
      <c r="R379" s="215"/>
      <c r="AB379" s="216"/>
      <c r="AG379" s="216"/>
      <c r="AJ379" s="216"/>
    </row>
    <row r="380" spans="1:36" s="214" customFormat="1" x14ac:dyDescent="0.25">
      <c r="A380" s="213"/>
      <c r="C380" s="213"/>
      <c r="K380" s="213"/>
      <c r="L380" s="213"/>
      <c r="M380" s="213"/>
      <c r="R380" s="215"/>
      <c r="AB380" s="216"/>
      <c r="AG380" s="216"/>
      <c r="AJ380" s="216"/>
    </row>
    <row r="381" spans="1:36" s="214" customFormat="1" x14ac:dyDescent="0.25">
      <c r="A381" s="213"/>
      <c r="C381" s="213"/>
      <c r="K381" s="213"/>
      <c r="L381" s="213"/>
      <c r="M381" s="213"/>
      <c r="R381" s="215"/>
      <c r="AB381" s="216"/>
      <c r="AG381" s="216"/>
      <c r="AJ381" s="216"/>
    </row>
    <row r="382" spans="1:36" s="214" customFormat="1" x14ac:dyDescent="0.25">
      <c r="A382" s="213"/>
      <c r="C382" s="213"/>
      <c r="K382" s="213"/>
      <c r="L382" s="213"/>
      <c r="M382" s="213"/>
      <c r="R382" s="215"/>
      <c r="AB382" s="216"/>
      <c r="AG382" s="216"/>
      <c r="AJ382" s="216"/>
    </row>
    <row r="383" spans="1:36" s="214" customFormat="1" x14ac:dyDescent="0.25">
      <c r="A383" s="213"/>
      <c r="C383" s="213"/>
      <c r="K383" s="213"/>
      <c r="L383" s="213"/>
      <c r="M383" s="213"/>
      <c r="R383" s="215"/>
      <c r="AB383" s="216"/>
      <c r="AG383" s="216"/>
      <c r="AJ383" s="216"/>
    </row>
    <row r="384" spans="1:36" s="214" customFormat="1" x14ac:dyDescent="0.25">
      <c r="A384" s="213"/>
      <c r="C384" s="213"/>
      <c r="K384" s="213"/>
      <c r="L384" s="213"/>
      <c r="M384" s="213"/>
      <c r="R384" s="215"/>
      <c r="AB384" s="216"/>
      <c r="AG384" s="216"/>
      <c r="AJ384" s="216"/>
    </row>
    <row r="385" spans="1:36" s="214" customFormat="1" x14ac:dyDescent="0.25">
      <c r="A385" s="213"/>
      <c r="C385" s="213"/>
      <c r="K385" s="213"/>
      <c r="L385" s="213"/>
      <c r="M385" s="213"/>
      <c r="R385" s="215"/>
      <c r="AB385" s="216"/>
      <c r="AG385" s="216"/>
      <c r="AJ385" s="216"/>
    </row>
    <row r="386" spans="1:36" s="214" customFormat="1" x14ac:dyDescent="0.25">
      <c r="A386" s="213"/>
      <c r="C386" s="213"/>
      <c r="K386" s="213"/>
      <c r="L386" s="213"/>
      <c r="M386" s="213"/>
      <c r="R386" s="215"/>
      <c r="AB386" s="216"/>
      <c r="AG386" s="216"/>
      <c r="AJ386" s="216"/>
    </row>
    <row r="387" spans="1:36" s="214" customFormat="1" x14ac:dyDescent="0.25">
      <c r="A387" s="213"/>
      <c r="C387" s="213"/>
      <c r="K387" s="213"/>
      <c r="L387" s="213"/>
      <c r="M387" s="213"/>
      <c r="R387" s="215"/>
      <c r="AB387" s="216"/>
      <c r="AG387" s="216"/>
      <c r="AJ387" s="216"/>
    </row>
    <row r="388" spans="1:36" s="214" customFormat="1" x14ac:dyDescent="0.25">
      <c r="A388" s="213"/>
      <c r="C388" s="213"/>
      <c r="K388" s="213"/>
      <c r="L388" s="213"/>
      <c r="M388" s="213"/>
      <c r="R388" s="215"/>
      <c r="AB388" s="216"/>
      <c r="AG388" s="216"/>
      <c r="AJ388" s="216"/>
    </row>
    <row r="389" spans="1:36" s="214" customFormat="1" x14ac:dyDescent="0.25">
      <c r="A389" s="213"/>
      <c r="C389" s="213"/>
      <c r="K389" s="213"/>
      <c r="L389" s="213"/>
      <c r="M389" s="213"/>
      <c r="R389" s="215"/>
      <c r="AB389" s="216"/>
      <c r="AG389" s="216"/>
      <c r="AJ389" s="216"/>
    </row>
    <row r="390" spans="1:36" s="214" customFormat="1" x14ac:dyDescent="0.25">
      <c r="A390" s="213"/>
      <c r="C390" s="213"/>
      <c r="K390" s="213"/>
      <c r="L390" s="213"/>
      <c r="M390" s="213"/>
      <c r="R390" s="215"/>
      <c r="AB390" s="216"/>
      <c r="AG390" s="216"/>
      <c r="AJ390" s="216"/>
    </row>
    <row r="391" spans="1:36" s="214" customFormat="1" x14ac:dyDescent="0.25">
      <c r="A391" s="213"/>
      <c r="C391" s="213"/>
      <c r="K391" s="213"/>
      <c r="L391" s="213"/>
      <c r="M391" s="213"/>
      <c r="R391" s="215"/>
      <c r="AB391" s="216"/>
      <c r="AG391" s="216"/>
      <c r="AJ391" s="216"/>
    </row>
    <row r="392" spans="1:36" s="214" customFormat="1" x14ac:dyDescent="0.25">
      <c r="A392" s="213"/>
      <c r="C392" s="213"/>
      <c r="K392" s="213"/>
      <c r="L392" s="213"/>
      <c r="M392" s="213"/>
      <c r="R392" s="215"/>
      <c r="AB392" s="216"/>
      <c r="AG392" s="216"/>
      <c r="AJ392" s="216"/>
    </row>
    <row r="393" spans="1:36" s="214" customFormat="1" x14ac:dyDescent="0.25">
      <c r="A393" s="213"/>
      <c r="C393" s="213"/>
      <c r="K393" s="213"/>
      <c r="L393" s="213"/>
      <c r="M393" s="213"/>
      <c r="R393" s="215"/>
      <c r="AB393" s="216"/>
      <c r="AG393" s="216"/>
      <c r="AJ393" s="216"/>
    </row>
    <row r="394" spans="1:36" s="214" customFormat="1" x14ac:dyDescent="0.25">
      <c r="A394" s="213"/>
      <c r="C394" s="213"/>
      <c r="K394" s="213"/>
      <c r="L394" s="213"/>
      <c r="M394" s="213"/>
      <c r="R394" s="215"/>
      <c r="AB394" s="216"/>
      <c r="AG394" s="216"/>
      <c r="AJ394" s="216"/>
    </row>
    <row r="395" spans="1:36" s="214" customFormat="1" x14ac:dyDescent="0.25">
      <c r="A395" s="213"/>
      <c r="C395" s="213"/>
      <c r="K395" s="213"/>
      <c r="L395" s="213"/>
      <c r="M395" s="213"/>
      <c r="R395" s="215"/>
      <c r="AB395" s="216"/>
      <c r="AG395" s="216"/>
      <c r="AJ395" s="216"/>
    </row>
    <row r="396" spans="1:36" s="214" customFormat="1" x14ac:dyDescent="0.25">
      <c r="A396" s="213"/>
      <c r="C396" s="213"/>
      <c r="K396" s="213"/>
      <c r="L396" s="213"/>
      <c r="M396" s="213"/>
      <c r="R396" s="215"/>
      <c r="AB396" s="216"/>
      <c r="AG396" s="216"/>
      <c r="AJ396" s="216"/>
    </row>
    <row r="397" spans="1:36" s="214" customFormat="1" x14ac:dyDescent="0.25">
      <c r="A397" s="213"/>
      <c r="C397" s="213"/>
      <c r="K397" s="213"/>
      <c r="L397" s="213"/>
      <c r="M397" s="213"/>
      <c r="R397" s="215"/>
      <c r="AB397" s="216"/>
      <c r="AG397" s="216"/>
      <c r="AJ397" s="216"/>
    </row>
    <row r="398" spans="1:36" s="214" customFormat="1" x14ac:dyDescent="0.25">
      <c r="A398" s="213"/>
      <c r="C398" s="213"/>
      <c r="K398" s="213"/>
      <c r="L398" s="213"/>
      <c r="M398" s="213"/>
      <c r="R398" s="215"/>
      <c r="AB398" s="216"/>
      <c r="AG398" s="216"/>
      <c r="AJ398" s="216"/>
    </row>
    <row r="399" spans="1:36" s="214" customFormat="1" x14ac:dyDescent="0.25">
      <c r="A399" s="213"/>
      <c r="C399" s="213"/>
      <c r="K399" s="213"/>
      <c r="L399" s="213"/>
      <c r="M399" s="213"/>
      <c r="R399" s="215"/>
      <c r="AB399" s="216"/>
      <c r="AG399" s="216"/>
      <c r="AJ399" s="216"/>
    </row>
    <row r="400" spans="1:36" s="214" customFormat="1" x14ac:dyDescent="0.25">
      <c r="A400" s="213"/>
      <c r="C400" s="213"/>
      <c r="K400" s="213"/>
      <c r="L400" s="213"/>
      <c r="M400" s="213"/>
      <c r="R400" s="215"/>
      <c r="AB400" s="216"/>
      <c r="AG400" s="216"/>
      <c r="AJ400" s="216"/>
    </row>
    <row r="401" spans="1:36" s="214" customFormat="1" x14ac:dyDescent="0.25">
      <c r="A401" s="213"/>
      <c r="C401" s="213"/>
      <c r="K401" s="213"/>
      <c r="L401" s="213"/>
      <c r="M401" s="213"/>
      <c r="R401" s="215"/>
      <c r="AB401" s="216"/>
      <c r="AG401" s="216"/>
      <c r="AJ401" s="216"/>
    </row>
    <row r="402" spans="1:36" s="214" customFormat="1" x14ac:dyDescent="0.25">
      <c r="A402" s="213"/>
      <c r="C402" s="213"/>
      <c r="K402" s="213"/>
      <c r="L402" s="213"/>
      <c r="M402" s="213"/>
      <c r="R402" s="215"/>
      <c r="AB402" s="216"/>
      <c r="AG402" s="216"/>
      <c r="AJ402" s="216"/>
    </row>
    <row r="403" spans="1:36" s="214" customFormat="1" x14ac:dyDescent="0.25">
      <c r="A403" s="213"/>
      <c r="C403" s="213"/>
      <c r="K403" s="213"/>
      <c r="L403" s="213"/>
      <c r="M403" s="213"/>
      <c r="R403" s="215"/>
      <c r="AB403" s="216"/>
      <c r="AG403" s="216"/>
      <c r="AJ403" s="216"/>
    </row>
    <row r="404" spans="1:36" s="214" customFormat="1" x14ac:dyDescent="0.25">
      <c r="A404" s="213"/>
      <c r="C404" s="213"/>
      <c r="K404" s="213"/>
      <c r="L404" s="213"/>
      <c r="M404" s="213"/>
      <c r="R404" s="215"/>
      <c r="AB404" s="216"/>
      <c r="AG404" s="216"/>
      <c r="AJ404" s="216"/>
    </row>
    <row r="405" spans="1:36" s="214" customFormat="1" x14ac:dyDescent="0.25">
      <c r="A405" s="213"/>
      <c r="C405" s="213"/>
      <c r="K405" s="213"/>
      <c r="L405" s="213"/>
      <c r="M405" s="213"/>
      <c r="R405" s="215"/>
      <c r="AB405" s="216"/>
      <c r="AG405" s="216"/>
      <c r="AJ405" s="216"/>
    </row>
    <row r="406" spans="1:36" s="214" customFormat="1" x14ac:dyDescent="0.25">
      <c r="A406" s="213"/>
      <c r="C406" s="213"/>
      <c r="K406" s="213"/>
      <c r="L406" s="213"/>
      <c r="M406" s="213"/>
      <c r="R406" s="215"/>
      <c r="AB406" s="216"/>
      <c r="AG406" s="216"/>
      <c r="AJ406" s="216"/>
    </row>
    <row r="407" spans="1:36" s="214" customFormat="1" x14ac:dyDescent="0.25">
      <c r="A407" s="213"/>
      <c r="C407" s="213"/>
      <c r="K407" s="213"/>
      <c r="L407" s="213"/>
      <c r="M407" s="213"/>
      <c r="R407" s="215"/>
      <c r="AB407" s="216"/>
      <c r="AG407" s="216"/>
      <c r="AJ407" s="216"/>
    </row>
    <row r="408" spans="1:36" s="214" customFormat="1" x14ac:dyDescent="0.25">
      <c r="A408" s="213"/>
      <c r="C408" s="213"/>
      <c r="K408" s="213"/>
      <c r="L408" s="213"/>
      <c r="M408" s="213"/>
      <c r="R408" s="215"/>
      <c r="AB408" s="216"/>
      <c r="AG408" s="216"/>
      <c r="AJ408" s="216"/>
    </row>
    <row r="409" spans="1:36" s="214" customFormat="1" x14ac:dyDescent="0.25">
      <c r="A409" s="213"/>
      <c r="C409" s="213"/>
      <c r="K409" s="213"/>
      <c r="L409" s="213"/>
      <c r="M409" s="213"/>
      <c r="R409" s="215"/>
      <c r="AB409" s="216"/>
      <c r="AG409" s="216"/>
      <c r="AJ409" s="216"/>
    </row>
    <row r="410" spans="1:36" s="214" customFormat="1" x14ac:dyDescent="0.25">
      <c r="A410" s="213"/>
      <c r="C410" s="213"/>
      <c r="K410" s="213"/>
      <c r="L410" s="213"/>
      <c r="M410" s="213"/>
      <c r="R410" s="215"/>
      <c r="AB410" s="216"/>
      <c r="AG410" s="216"/>
      <c r="AJ410" s="216"/>
    </row>
    <row r="411" spans="1:36" s="214" customFormat="1" x14ac:dyDescent="0.25">
      <c r="A411" s="213"/>
      <c r="C411" s="213"/>
      <c r="K411" s="213"/>
      <c r="L411" s="213"/>
      <c r="M411" s="213"/>
      <c r="R411" s="215"/>
      <c r="AB411" s="216"/>
      <c r="AG411" s="216"/>
      <c r="AJ411" s="216"/>
    </row>
    <row r="412" spans="1:36" s="214" customFormat="1" x14ac:dyDescent="0.25">
      <c r="A412" s="213"/>
      <c r="C412" s="213"/>
      <c r="K412" s="213"/>
      <c r="L412" s="213"/>
      <c r="M412" s="213"/>
      <c r="R412" s="215"/>
      <c r="AB412" s="216"/>
      <c r="AG412" s="216"/>
      <c r="AJ412" s="216"/>
    </row>
    <row r="413" spans="1:36" s="214" customFormat="1" x14ac:dyDescent="0.25">
      <c r="A413" s="213"/>
      <c r="C413" s="213"/>
      <c r="K413" s="213"/>
      <c r="L413" s="213"/>
      <c r="M413" s="213"/>
      <c r="R413" s="215"/>
      <c r="AB413" s="216"/>
      <c r="AG413" s="216"/>
      <c r="AJ413" s="216"/>
    </row>
    <row r="414" spans="1:36" s="214" customFormat="1" x14ac:dyDescent="0.25">
      <c r="A414" s="213"/>
      <c r="C414" s="213"/>
      <c r="K414" s="213"/>
      <c r="L414" s="213"/>
      <c r="M414" s="213"/>
      <c r="R414" s="215"/>
      <c r="AB414" s="216"/>
      <c r="AG414" s="216"/>
      <c r="AJ414" s="216"/>
    </row>
    <row r="415" spans="1:36" s="214" customFormat="1" x14ac:dyDescent="0.25">
      <c r="A415" s="213"/>
      <c r="C415" s="213"/>
      <c r="K415" s="213"/>
      <c r="L415" s="213"/>
      <c r="M415" s="213"/>
      <c r="R415" s="215"/>
      <c r="AB415" s="216"/>
      <c r="AG415" s="216"/>
      <c r="AJ415" s="216"/>
    </row>
    <row r="416" spans="1:36" s="214" customFormat="1" x14ac:dyDescent="0.25">
      <c r="A416" s="213"/>
      <c r="C416" s="213"/>
      <c r="K416" s="213"/>
      <c r="L416" s="213"/>
      <c r="M416" s="213"/>
      <c r="R416" s="215"/>
      <c r="AB416" s="216"/>
      <c r="AG416" s="216"/>
      <c r="AJ416" s="216"/>
    </row>
    <row r="417" spans="1:36" s="214" customFormat="1" x14ac:dyDescent="0.25">
      <c r="A417" s="213"/>
      <c r="C417" s="213"/>
      <c r="K417" s="213"/>
      <c r="L417" s="213"/>
      <c r="M417" s="213"/>
      <c r="R417" s="215"/>
      <c r="AB417" s="216"/>
      <c r="AG417" s="216"/>
      <c r="AJ417" s="216"/>
    </row>
    <row r="418" spans="1:36" s="214" customFormat="1" x14ac:dyDescent="0.25">
      <c r="A418" s="213"/>
      <c r="C418" s="213"/>
      <c r="K418" s="213"/>
      <c r="L418" s="213"/>
      <c r="M418" s="213"/>
      <c r="R418" s="215"/>
      <c r="AB418" s="216"/>
      <c r="AG418" s="216"/>
      <c r="AJ418" s="216"/>
    </row>
    <row r="419" spans="1:36" s="214" customFormat="1" x14ac:dyDescent="0.25">
      <c r="A419" s="213"/>
      <c r="C419" s="213"/>
      <c r="K419" s="213"/>
      <c r="L419" s="213"/>
      <c r="M419" s="213"/>
      <c r="R419" s="215"/>
      <c r="AB419" s="216"/>
      <c r="AG419" s="216"/>
      <c r="AJ419" s="216"/>
    </row>
    <row r="420" spans="1:36" s="214" customFormat="1" x14ac:dyDescent="0.25">
      <c r="A420" s="213"/>
      <c r="C420" s="213"/>
      <c r="K420" s="213"/>
      <c r="L420" s="213"/>
      <c r="M420" s="213"/>
      <c r="R420" s="215"/>
      <c r="AB420" s="216"/>
      <c r="AG420" s="216"/>
      <c r="AJ420" s="216"/>
    </row>
    <row r="421" spans="1:36" s="214" customFormat="1" x14ac:dyDescent="0.25">
      <c r="A421" s="213"/>
      <c r="C421" s="213"/>
      <c r="K421" s="213"/>
      <c r="L421" s="213"/>
      <c r="M421" s="213"/>
      <c r="R421" s="215"/>
      <c r="AB421" s="216"/>
      <c r="AG421" s="216"/>
      <c r="AJ421" s="216"/>
    </row>
    <row r="422" spans="1:36" s="214" customFormat="1" x14ac:dyDescent="0.25">
      <c r="A422" s="213"/>
      <c r="C422" s="213"/>
      <c r="K422" s="213"/>
      <c r="L422" s="213"/>
      <c r="M422" s="213"/>
      <c r="R422" s="215"/>
      <c r="AB422" s="216"/>
      <c r="AG422" s="216"/>
      <c r="AJ422" s="216"/>
    </row>
    <row r="423" spans="1:36" s="214" customFormat="1" x14ac:dyDescent="0.25">
      <c r="A423" s="213"/>
      <c r="C423" s="213"/>
      <c r="K423" s="213"/>
      <c r="L423" s="213"/>
      <c r="M423" s="213"/>
      <c r="R423" s="215"/>
      <c r="AB423" s="216"/>
      <c r="AG423" s="216"/>
      <c r="AJ423" s="216"/>
    </row>
    <row r="424" spans="1:36" s="214" customFormat="1" x14ac:dyDescent="0.25">
      <c r="A424" s="213"/>
      <c r="C424" s="213"/>
      <c r="K424" s="213"/>
      <c r="L424" s="213"/>
      <c r="M424" s="213"/>
      <c r="R424" s="215"/>
      <c r="AB424" s="216"/>
      <c r="AG424" s="216"/>
      <c r="AJ424" s="216"/>
    </row>
    <row r="425" spans="1:36" s="214" customFormat="1" x14ac:dyDescent="0.25">
      <c r="A425" s="213"/>
      <c r="C425" s="213"/>
      <c r="K425" s="213"/>
      <c r="L425" s="213"/>
      <c r="M425" s="213"/>
      <c r="R425" s="215"/>
      <c r="AB425" s="216"/>
      <c r="AG425" s="216"/>
      <c r="AJ425" s="216"/>
    </row>
    <row r="426" spans="1:36" s="214" customFormat="1" x14ac:dyDescent="0.25">
      <c r="A426" s="213"/>
      <c r="C426" s="213"/>
      <c r="K426" s="213"/>
      <c r="L426" s="213"/>
      <c r="M426" s="213"/>
      <c r="R426" s="215"/>
      <c r="AB426" s="216"/>
      <c r="AG426" s="216"/>
      <c r="AJ426" s="216"/>
    </row>
    <row r="427" spans="1:36" s="214" customFormat="1" x14ac:dyDescent="0.25">
      <c r="A427" s="213"/>
      <c r="C427" s="213"/>
      <c r="K427" s="213"/>
      <c r="L427" s="213"/>
      <c r="M427" s="213"/>
      <c r="R427" s="215"/>
      <c r="AB427" s="216"/>
      <c r="AG427" s="216"/>
      <c r="AJ427" s="216"/>
    </row>
    <row r="428" spans="1:36" s="214" customFormat="1" x14ac:dyDescent="0.25">
      <c r="A428" s="213"/>
      <c r="C428" s="213"/>
      <c r="K428" s="213"/>
      <c r="L428" s="213"/>
      <c r="M428" s="213"/>
      <c r="R428" s="215"/>
      <c r="AB428" s="216"/>
      <c r="AG428" s="216"/>
      <c r="AJ428" s="216"/>
    </row>
    <row r="429" spans="1:36" s="214" customFormat="1" x14ac:dyDescent="0.25">
      <c r="A429" s="213"/>
      <c r="C429" s="213"/>
      <c r="K429" s="213"/>
      <c r="L429" s="213"/>
      <c r="M429" s="213"/>
      <c r="R429" s="215"/>
      <c r="AB429" s="216"/>
      <c r="AG429" s="216"/>
      <c r="AJ429" s="216"/>
    </row>
    <row r="430" spans="1:36" s="214" customFormat="1" x14ac:dyDescent="0.25">
      <c r="A430" s="213"/>
      <c r="C430" s="213"/>
      <c r="K430" s="213"/>
      <c r="L430" s="213"/>
      <c r="M430" s="213"/>
      <c r="R430" s="215"/>
      <c r="AB430" s="216"/>
      <c r="AG430" s="216"/>
      <c r="AJ430" s="216"/>
    </row>
    <row r="431" spans="1:36" s="214" customFormat="1" x14ac:dyDescent="0.25">
      <c r="A431" s="213"/>
      <c r="C431" s="213"/>
      <c r="K431" s="213"/>
      <c r="L431" s="213"/>
      <c r="M431" s="213"/>
      <c r="R431" s="215"/>
      <c r="AB431" s="216"/>
      <c r="AG431" s="216"/>
      <c r="AJ431" s="216"/>
    </row>
    <row r="432" spans="1:36" s="214" customFormat="1" x14ac:dyDescent="0.25">
      <c r="A432" s="213"/>
      <c r="C432" s="213"/>
      <c r="K432" s="213"/>
      <c r="L432" s="213"/>
      <c r="M432" s="213"/>
      <c r="R432" s="215"/>
      <c r="AB432" s="216"/>
      <c r="AG432" s="216"/>
      <c r="AJ432" s="216"/>
    </row>
    <row r="433" spans="1:36" s="214" customFormat="1" x14ac:dyDescent="0.25">
      <c r="A433" s="213"/>
      <c r="C433" s="213"/>
      <c r="K433" s="213"/>
      <c r="L433" s="213"/>
      <c r="M433" s="213"/>
      <c r="R433" s="215"/>
      <c r="AB433" s="216"/>
      <c r="AG433" s="216"/>
      <c r="AJ433" s="216"/>
    </row>
    <row r="434" spans="1:36" s="214" customFormat="1" x14ac:dyDescent="0.25">
      <c r="A434" s="213"/>
      <c r="C434" s="213"/>
      <c r="K434" s="213"/>
      <c r="L434" s="213"/>
      <c r="M434" s="213"/>
      <c r="R434" s="215"/>
      <c r="AB434" s="216"/>
      <c r="AG434" s="216"/>
      <c r="AJ434" s="216"/>
    </row>
    <row r="435" spans="1:36" s="214" customFormat="1" x14ac:dyDescent="0.25">
      <c r="A435" s="213"/>
      <c r="C435" s="213"/>
      <c r="K435" s="213"/>
      <c r="L435" s="213"/>
      <c r="M435" s="213"/>
      <c r="R435" s="215"/>
      <c r="AB435" s="216"/>
      <c r="AG435" s="216"/>
      <c r="AJ435" s="216"/>
    </row>
    <row r="436" spans="1:36" s="214" customFormat="1" x14ac:dyDescent="0.25">
      <c r="A436" s="213"/>
      <c r="C436" s="213"/>
      <c r="K436" s="213"/>
      <c r="L436" s="213"/>
      <c r="M436" s="213"/>
      <c r="R436" s="215"/>
      <c r="AB436" s="216"/>
      <c r="AG436" s="216"/>
      <c r="AJ436" s="216"/>
    </row>
    <row r="437" spans="1:36" s="214" customFormat="1" x14ac:dyDescent="0.25">
      <c r="A437" s="213"/>
      <c r="C437" s="213"/>
      <c r="K437" s="213"/>
      <c r="L437" s="213"/>
      <c r="M437" s="213"/>
      <c r="R437" s="215"/>
      <c r="AB437" s="216"/>
      <c r="AG437" s="216"/>
      <c r="AJ437" s="216"/>
    </row>
    <row r="438" spans="1:36" s="214" customFormat="1" x14ac:dyDescent="0.25">
      <c r="A438" s="213"/>
      <c r="C438" s="213"/>
      <c r="K438" s="213"/>
      <c r="L438" s="213"/>
      <c r="M438" s="213"/>
      <c r="R438" s="215"/>
      <c r="AB438" s="216"/>
      <c r="AG438" s="216"/>
      <c r="AJ438" s="216"/>
    </row>
    <row r="439" spans="1:36" s="214" customFormat="1" x14ac:dyDescent="0.25">
      <c r="A439" s="213"/>
      <c r="C439" s="213"/>
      <c r="K439" s="213"/>
      <c r="L439" s="213"/>
      <c r="M439" s="213"/>
      <c r="R439" s="215"/>
      <c r="AB439" s="216"/>
      <c r="AG439" s="216"/>
      <c r="AJ439" s="216"/>
    </row>
    <row r="440" spans="1:36" s="214" customFormat="1" x14ac:dyDescent="0.25">
      <c r="A440" s="213"/>
      <c r="C440" s="213"/>
      <c r="K440" s="213"/>
      <c r="L440" s="213"/>
      <c r="M440" s="213"/>
      <c r="R440" s="215"/>
      <c r="AB440" s="216"/>
      <c r="AG440" s="216"/>
      <c r="AJ440" s="216"/>
    </row>
    <row r="441" spans="1:36" s="214" customFormat="1" x14ac:dyDescent="0.25">
      <c r="A441" s="213"/>
      <c r="C441" s="213"/>
      <c r="K441" s="213"/>
      <c r="L441" s="213"/>
      <c r="M441" s="213"/>
      <c r="R441" s="215"/>
      <c r="AB441" s="216"/>
      <c r="AG441" s="216"/>
      <c r="AJ441" s="216"/>
    </row>
    <row r="442" spans="1:36" s="214" customFormat="1" x14ac:dyDescent="0.25">
      <c r="A442" s="213"/>
      <c r="C442" s="213"/>
      <c r="K442" s="213"/>
      <c r="L442" s="213"/>
      <c r="M442" s="213"/>
      <c r="R442" s="215"/>
      <c r="AB442" s="216"/>
      <c r="AG442" s="216"/>
      <c r="AJ442" s="216"/>
    </row>
    <row r="443" spans="1:36" s="214" customFormat="1" x14ac:dyDescent="0.25">
      <c r="A443" s="213"/>
      <c r="C443" s="213"/>
      <c r="K443" s="213"/>
      <c r="L443" s="213"/>
      <c r="M443" s="213"/>
      <c r="R443" s="215"/>
      <c r="AB443" s="216"/>
      <c r="AG443" s="216"/>
      <c r="AJ443" s="216"/>
    </row>
    <row r="444" spans="1:36" s="214" customFormat="1" x14ac:dyDescent="0.25">
      <c r="A444" s="213"/>
      <c r="C444" s="213"/>
      <c r="K444" s="213"/>
      <c r="L444" s="213"/>
      <c r="M444" s="213"/>
      <c r="R444" s="215"/>
      <c r="AB444" s="216"/>
      <c r="AG444" s="216"/>
      <c r="AJ444" s="216"/>
    </row>
    <row r="445" spans="1:36" s="214" customFormat="1" x14ac:dyDescent="0.25">
      <c r="A445" s="213"/>
      <c r="C445" s="213"/>
      <c r="K445" s="213"/>
      <c r="L445" s="213"/>
      <c r="M445" s="213"/>
      <c r="R445" s="215"/>
      <c r="AB445" s="216"/>
      <c r="AG445" s="216"/>
      <c r="AJ445" s="216"/>
    </row>
    <row r="446" spans="1:36" s="214" customFormat="1" x14ac:dyDescent="0.25">
      <c r="A446" s="213"/>
      <c r="C446" s="213"/>
      <c r="K446" s="213"/>
      <c r="L446" s="213"/>
      <c r="M446" s="213"/>
      <c r="R446" s="215"/>
      <c r="AB446" s="216"/>
      <c r="AG446" s="216"/>
      <c r="AJ446" s="216"/>
    </row>
    <row r="447" spans="1:36" s="214" customFormat="1" x14ac:dyDescent="0.25">
      <c r="A447" s="213"/>
      <c r="C447" s="213"/>
      <c r="K447" s="213"/>
      <c r="L447" s="213"/>
      <c r="M447" s="213"/>
      <c r="R447" s="215"/>
      <c r="AB447" s="216"/>
      <c r="AG447" s="216"/>
      <c r="AJ447" s="216"/>
    </row>
    <row r="448" spans="1:36" s="214" customFormat="1" x14ac:dyDescent="0.25">
      <c r="A448" s="213"/>
      <c r="C448" s="213"/>
      <c r="K448" s="213"/>
      <c r="L448" s="213"/>
      <c r="M448" s="213"/>
      <c r="R448" s="215"/>
      <c r="AB448" s="216"/>
      <c r="AG448" s="216"/>
      <c r="AJ448" s="216"/>
    </row>
    <row r="449" spans="1:36" s="214" customFormat="1" x14ac:dyDescent="0.25">
      <c r="A449" s="213"/>
      <c r="C449" s="213"/>
      <c r="K449" s="213"/>
      <c r="L449" s="213"/>
      <c r="M449" s="213"/>
      <c r="R449" s="215"/>
      <c r="AB449" s="216"/>
      <c r="AG449" s="216"/>
      <c r="AJ449" s="216"/>
    </row>
    <row r="450" spans="1:36" s="214" customFormat="1" x14ac:dyDescent="0.25">
      <c r="A450" s="213"/>
      <c r="C450" s="213"/>
      <c r="K450" s="213"/>
      <c r="L450" s="213"/>
      <c r="M450" s="213"/>
      <c r="R450" s="215"/>
      <c r="AB450" s="216"/>
      <c r="AG450" s="216"/>
      <c r="AJ450" s="216"/>
    </row>
    <row r="451" spans="1:36" s="214" customFormat="1" x14ac:dyDescent="0.25">
      <c r="A451" s="213"/>
      <c r="C451" s="213"/>
      <c r="K451" s="213"/>
      <c r="L451" s="213"/>
      <c r="M451" s="213"/>
      <c r="R451" s="215"/>
      <c r="AB451" s="216"/>
      <c r="AG451" s="216"/>
      <c r="AJ451" s="216"/>
    </row>
    <row r="452" spans="1:36" s="214" customFormat="1" x14ac:dyDescent="0.25">
      <c r="A452" s="213"/>
      <c r="C452" s="213"/>
      <c r="K452" s="213"/>
      <c r="L452" s="213"/>
      <c r="M452" s="213"/>
      <c r="R452" s="215"/>
      <c r="AB452" s="216"/>
      <c r="AG452" s="216"/>
      <c r="AJ452" s="216"/>
    </row>
    <row r="453" spans="1:36" s="214" customFormat="1" x14ac:dyDescent="0.25">
      <c r="A453" s="213"/>
      <c r="C453" s="213"/>
      <c r="K453" s="213"/>
      <c r="L453" s="213"/>
      <c r="M453" s="213"/>
      <c r="R453" s="215"/>
      <c r="AB453" s="216"/>
      <c r="AG453" s="216"/>
      <c r="AJ453" s="216"/>
    </row>
    <row r="454" spans="1:36" s="214" customFormat="1" x14ac:dyDescent="0.25">
      <c r="A454" s="213"/>
      <c r="C454" s="213"/>
      <c r="K454" s="213"/>
      <c r="L454" s="213"/>
      <c r="M454" s="213"/>
      <c r="R454" s="215"/>
      <c r="AB454" s="216"/>
      <c r="AG454" s="216"/>
      <c r="AJ454" s="216"/>
    </row>
    <row r="455" spans="1:36" s="214" customFormat="1" x14ac:dyDescent="0.25">
      <c r="A455" s="213"/>
      <c r="C455" s="213"/>
      <c r="K455" s="213"/>
      <c r="L455" s="213"/>
      <c r="M455" s="213"/>
      <c r="R455" s="215"/>
      <c r="AB455" s="216"/>
      <c r="AG455" s="216"/>
      <c r="AJ455" s="216"/>
    </row>
    <row r="456" spans="1:36" s="214" customFormat="1" x14ac:dyDescent="0.25">
      <c r="A456" s="213"/>
      <c r="C456" s="213"/>
      <c r="K456" s="213"/>
      <c r="L456" s="213"/>
      <c r="M456" s="213"/>
      <c r="R456" s="215"/>
      <c r="AB456" s="216"/>
      <c r="AG456" s="216"/>
      <c r="AJ456" s="216"/>
    </row>
    <row r="457" spans="1:36" s="214" customFormat="1" x14ac:dyDescent="0.25">
      <c r="A457" s="213"/>
      <c r="C457" s="213"/>
      <c r="K457" s="213"/>
      <c r="L457" s="213"/>
      <c r="M457" s="213"/>
      <c r="R457" s="215"/>
      <c r="AB457" s="216"/>
      <c r="AG457" s="216"/>
      <c r="AJ457" s="216"/>
    </row>
    <row r="458" spans="1:36" s="214" customFormat="1" x14ac:dyDescent="0.25">
      <c r="A458" s="213"/>
      <c r="C458" s="213"/>
      <c r="K458" s="213"/>
      <c r="L458" s="213"/>
      <c r="M458" s="213"/>
      <c r="R458" s="215"/>
      <c r="AB458" s="216"/>
      <c r="AG458" s="216"/>
      <c r="AJ458" s="216"/>
    </row>
    <row r="459" spans="1:36" s="214" customFormat="1" x14ac:dyDescent="0.25">
      <c r="A459" s="213"/>
      <c r="C459" s="213"/>
      <c r="K459" s="213"/>
      <c r="L459" s="213"/>
      <c r="M459" s="213"/>
      <c r="R459" s="215"/>
      <c r="AB459" s="216"/>
      <c r="AG459" s="216"/>
      <c r="AJ459" s="216"/>
    </row>
    <row r="460" spans="1:36" s="214" customFormat="1" x14ac:dyDescent="0.25">
      <c r="A460" s="213"/>
      <c r="C460" s="213"/>
      <c r="K460" s="213"/>
      <c r="L460" s="213"/>
      <c r="M460" s="213"/>
      <c r="R460" s="215"/>
      <c r="AB460" s="216"/>
      <c r="AG460" s="216"/>
      <c r="AJ460" s="216"/>
    </row>
    <row r="461" spans="1:36" s="214" customFormat="1" x14ac:dyDescent="0.25">
      <c r="A461" s="213"/>
      <c r="C461" s="213"/>
      <c r="K461" s="213"/>
      <c r="L461" s="213"/>
      <c r="M461" s="213"/>
      <c r="R461" s="215"/>
      <c r="AB461" s="216"/>
      <c r="AG461" s="216"/>
      <c r="AJ461" s="216"/>
    </row>
    <row r="462" spans="1:36" s="214" customFormat="1" x14ac:dyDescent="0.25">
      <c r="A462" s="213"/>
      <c r="C462" s="213"/>
      <c r="K462" s="213"/>
      <c r="L462" s="213"/>
      <c r="M462" s="213"/>
      <c r="R462" s="215"/>
      <c r="AB462" s="216"/>
      <c r="AG462" s="216"/>
      <c r="AJ462" s="216"/>
    </row>
    <row r="463" spans="1:36" s="214" customFormat="1" x14ac:dyDescent="0.25">
      <c r="A463" s="213"/>
      <c r="C463" s="213"/>
      <c r="K463" s="213"/>
      <c r="L463" s="213"/>
      <c r="M463" s="213"/>
      <c r="R463" s="215"/>
      <c r="AB463" s="216"/>
      <c r="AG463" s="216"/>
      <c r="AJ463" s="216"/>
    </row>
    <row r="464" spans="1:36" s="214" customFormat="1" x14ac:dyDescent="0.25">
      <c r="A464" s="213"/>
      <c r="C464" s="213"/>
      <c r="K464" s="213"/>
      <c r="L464" s="213"/>
      <c r="M464" s="213"/>
      <c r="R464" s="215"/>
      <c r="AB464" s="216"/>
      <c r="AG464" s="216"/>
      <c r="AJ464" s="216"/>
    </row>
    <row r="465" spans="1:36" s="214" customFormat="1" x14ac:dyDescent="0.25">
      <c r="A465" s="213"/>
      <c r="C465" s="213"/>
      <c r="K465" s="213"/>
      <c r="L465" s="213"/>
      <c r="M465" s="213"/>
      <c r="R465" s="215"/>
      <c r="AB465" s="216"/>
      <c r="AG465" s="216"/>
      <c r="AJ465" s="216"/>
    </row>
    <row r="466" spans="1:36" s="214" customFormat="1" x14ac:dyDescent="0.25">
      <c r="A466" s="213"/>
      <c r="C466" s="213"/>
      <c r="K466" s="213"/>
      <c r="L466" s="213"/>
      <c r="M466" s="213"/>
      <c r="R466" s="215"/>
      <c r="AB466" s="216"/>
      <c r="AG466" s="216"/>
      <c r="AJ466" s="216"/>
    </row>
    <row r="467" spans="1:36" s="214" customFormat="1" x14ac:dyDescent="0.25">
      <c r="A467" s="213"/>
      <c r="C467" s="213"/>
      <c r="K467" s="213"/>
      <c r="L467" s="213"/>
      <c r="M467" s="213"/>
      <c r="R467" s="215"/>
      <c r="AB467" s="216"/>
      <c r="AG467" s="216"/>
      <c r="AJ467" s="216"/>
    </row>
    <row r="468" spans="1:36" s="214" customFormat="1" x14ac:dyDescent="0.25">
      <c r="A468" s="213"/>
      <c r="C468" s="213"/>
      <c r="K468" s="213"/>
      <c r="L468" s="213"/>
      <c r="M468" s="213"/>
      <c r="R468" s="215"/>
      <c r="AB468" s="216"/>
      <c r="AG468" s="216"/>
      <c r="AJ468" s="216"/>
    </row>
    <row r="469" spans="1:36" s="214" customFormat="1" x14ac:dyDescent="0.25">
      <c r="A469" s="213"/>
      <c r="C469" s="213"/>
      <c r="K469" s="213"/>
      <c r="L469" s="213"/>
      <c r="M469" s="213"/>
      <c r="R469" s="215"/>
      <c r="AB469" s="216"/>
      <c r="AG469" s="216"/>
      <c r="AJ469" s="216"/>
    </row>
    <row r="470" spans="1:36" s="214" customFormat="1" x14ac:dyDescent="0.25">
      <c r="A470" s="213"/>
      <c r="C470" s="213"/>
      <c r="K470" s="213"/>
      <c r="L470" s="213"/>
      <c r="M470" s="213"/>
      <c r="R470" s="215"/>
      <c r="AB470" s="216"/>
      <c r="AG470" s="216"/>
      <c r="AJ470" s="216"/>
    </row>
    <row r="471" spans="1:36" s="214" customFormat="1" x14ac:dyDescent="0.25">
      <c r="A471" s="213"/>
      <c r="C471" s="213"/>
      <c r="K471" s="213"/>
      <c r="L471" s="213"/>
      <c r="M471" s="213"/>
      <c r="R471" s="215"/>
      <c r="AB471" s="216"/>
      <c r="AG471" s="216"/>
      <c r="AJ471" s="216"/>
    </row>
    <row r="472" spans="1:36" s="214" customFormat="1" x14ac:dyDescent="0.25">
      <c r="A472" s="213"/>
      <c r="C472" s="213"/>
      <c r="K472" s="213"/>
      <c r="L472" s="213"/>
      <c r="M472" s="213"/>
      <c r="R472" s="215"/>
      <c r="AB472" s="216"/>
      <c r="AG472" s="216"/>
      <c r="AJ472" s="216"/>
    </row>
    <row r="473" spans="1:36" s="214" customFormat="1" x14ac:dyDescent="0.25">
      <c r="A473" s="213"/>
      <c r="C473" s="213"/>
      <c r="K473" s="213"/>
      <c r="L473" s="213"/>
      <c r="M473" s="213"/>
      <c r="R473" s="215"/>
      <c r="AB473" s="216"/>
      <c r="AG473" s="216"/>
      <c r="AJ473" s="216"/>
    </row>
    <row r="474" spans="1:36" s="214" customFormat="1" x14ac:dyDescent="0.25">
      <c r="A474" s="213"/>
      <c r="C474" s="213"/>
      <c r="K474" s="213"/>
      <c r="L474" s="213"/>
      <c r="M474" s="213"/>
      <c r="R474" s="215"/>
      <c r="AB474" s="216"/>
      <c r="AG474" s="216"/>
      <c r="AJ474" s="216"/>
    </row>
    <row r="475" spans="1:36" s="214" customFormat="1" x14ac:dyDescent="0.25">
      <c r="A475" s="213"/>
      <c r="C475" s="213"/>
      <c r="K475" s="213"/>
      <c r="L475" s="213"/>
      <c r="M475" s="213"/>
      <c r="R475" s="215"/>
      <c r="AB475" s="216"/>
      <c r="AG475" s="216"/>
      <c r="AJ475" s="216"/>
    </row>
    <row r="476" spans="1:36" s="214" customFormat="1" x14ac:dyDescent="0.25">
      <c r="A476" s="213"/>
      <c r="C476" s="213"/>
      <c r="K476" s="213"/>
      <c r="L476" s="213"/>
      <c r="M476" s="213"/>
      <c r="R476" s="215"/>
      <c r="AB476" s="216"/>
      <c r="AG476" s="216"/>
      <c r="AJ476" s="216"/>
    </row>
    <row r="477" spans="1:36" s="214" customFormat="1" x14ac:dyDescent="0.25">
      <c r="A477" s="213"/>
      <c r="C477" s="213"/>
      <c r="K477" s="213"/>
      <c r="L477" s="213"/>
      <c r="M477" s="213"/>
      <c r="R477" s="215"/>
      <c r="AB477" s="216"/>
      <c r="AG477" s="216"/>
      <c r="AJ477" s="216"/>
    </row>
    <row r="478" spans="1:36" s="214" customFormat="1" x14ac:dyDescent="0.25">
      <c r="A478" s="213"/>
      <c r="C478" s="213"/>
      <c r="K478" s="213"/>
      <c r="L478" s="213"/>
      <c r="M478" s="213"/>
      <c r="R478" s="215"/>
      <c r="AB478" s="216"/>
      <c r="AG478" s="216"/>
      <c r="AJ478" s="216"/>
    </row>
    <row r="479" spans="1:36" s="214" customFormat="1" x14ac:dyDescent="0.25">
      <c r="A479" s="213"/>
      <c r="C479" s="213"/>
      <c r="K479" s="213"/>
      <c r="L479" s="213"/>
      <c r="M479" s="213"/>
      <c r="R479" s="215"/>
      <c r="AB479" s="216"/>
      <c r="AG479" s="216"/>
      <c r="AJ479" s="216"/>
    </row>
    <row r="480" spans="1:36" s="214" customFormat="1" x14ac:dyDescent="0.25">
      <c r="A480" s="213"/>
      <c r="C480" s="213"/>
      <c r="K480" s="213"/>
      <c r="L480" s="213"/>
      <c r="M480" s="213"/>
      <c r="R480" s="215"/>
      <c r="AB480" s="216"/>
      <c r="AG480" s="216"/>
      <c r="AJ480" s="216"/>
    </row>
    <row r="481" spans="1:36" s="214" customFormat="1" x14ac:dyDescent="0.25">
      <c r="A481" s="213"/>
      <c r="C481" s="213"/>
      <c r="K481" s="213"/>
      <c r="L481" s="213"/>
      <c r="M481" s="213"/>
      <c r="R481" s="215"/>
      <c r="AB481" s="216"/>
      <c r="AG481" s="216"/>
      <c r="AJ481" s="216"/>
    </row>
    <row r="482" spans="1:36" s="214" customFormat="1" x14ac:dyDescent="0.25">
      <c r="A482" s="213"/>
      <c r="C482" s="213"/>
      <c r="K482" s="213"/>
      <c r="L482" s="213"/>
      <c r="M482" s="213"/>
      <c r="R482" s="215"/>
      <c r="AB482" s="216"/>
      <c r="AG482" s="216"/>
      <c r="AJ482" s="216"/>
    </row>
    <row r="483" spans="1:36" s="214" customFormat="1" x14ac:dyDescent="0.25">
      <c r="A483" s="213"/>
      <c r="C483" s="213"/>
      <c r="K483" s="213"/>
      <c r="L483" s="213"/>
      <c r="M483" s="213"/>
      <c r="R483" s="215"/>
      <c r="AB483" s="216"/>
      <c r="AG483" s="216"/>
      <c r="AJ483" s="216"/>
    </row>
    <row r="484" spans="1:36" s="214" customFormat="1" x14ac:dyDescent="0.25">
      <c r="A484" s="213"/>
      <c r="C484" s="213"/>
      <c r="K484" s="213"/>
      <c r="L484" s="213"/>
      <c r="M484" s="213"/>
      <c r="R484" s="215"/>
      <c r="AB484" s="216"/>
      <c r="AG484" s="216"/>
      <c r="AJ484" s="216"/>
    </row>
    <row r="485" spans="1:36" s="214" customFormat="1" x14ac:dyDescent="0.25">
      <c r="A485" s="213"/>
      <c r="C485" s="213"/>
      <c r="K485" s="213"/>
      <c r="L485" s="213"/>
      <c r="M485" s="213"/>
      <c r="R485" s="215"/>
      <c r="AB485" s="216"/>
      <c r="AG485" s="216"/>
      <c r="AJ485" s="216"/>
    </row>
    <row r="486" spans="1:36" s="214" customFormat="1" x14ac:dyDescent="0.25">
      <c r="A486" s="213"/>
      <c r="C486" s="213"/>
      <c r="K486" s="213"/>
      <c r="L486" s="213"/>
      <c r="M486" s="213"/>
      <c r="R486" s="215"/>
      <c r="AB486" s="216"/>
      <c r="AG486" s="216"/>
      <c r="AJ486" s="216"/>
    </row>
    <row r="487" spans="1:36" s="214" customFormat="1" x14ac:dyDescent="0.25">
      <c r="A487" s="213"/>
      <c r="C487" s="213"/>
      <c r="K487" s="213"/>
      <c r="L487" s="213"/>
      <c r="M487" s="213"/>
      <c r="R487" s="215"/>
      <c r="AB487" s="216"/>
      <c r="AG487" s="216"/>
      <c r="AJ487" s="216"/>
    </row>
    <row r="488" spans="1:36" s="214" customFormat="1" x14ac:dyDescent="0.25">
      <c r="A488" s="213"/>
      <c r="C488" s="213"/>
      <c r="K488" s="213"/>
      <c r="L488" s="213"/>
      <c r="M488" s="213"/>
      <c r="R488" s="215"/>
      <c r="AB488" s="216"/>
      <c r="AG488" s="216"/>
      <c r="AJ488" s="216"/>
    </row>
    <row r="489" spans="1:36" s="214" customFormat="1" x14ac:dyDescent="0.25">
      <c r="A489" s="213"/>
      <c r="C489" s="213"/>
      <c r="K489" s="213"/>
      <c r="L489" s="213"/>
      <c r="M489" s="213"/>
      <c r="R489" s="215"/>
      <c r="AB489" s="216"/>
      <c r="AG489" s="216"/>
      <c r="AJ489" s="216"/>
    </row>
    <row r="490" spans="1:36" s="214" customFormat="1" x14ac:dyDescent="0.25">
      <c r="A490" s="213"/>
      <c r="C490" s="213"/>
      <c r="K490" s="213"/>
      <c r="L490" s="213"/>
      <c r="M490" s="213"/>
      <c r="R490" s="215"/>
      <c r="AB490" s="216"/>
      <c r="AG490" s="216"/>
      <c r="AJ490" s="216"/>
    </row>
    <row r="491" spans="1:36" s="214" customFormat="1" x14ac:dyDescent="0.25">
      <c r="A491" s="213"/>
      <c r="C491" s="213"/>
      <c r="K491" s="213"/>
      <c r="L491" s="213"/>
      <c r="M491" s="213"/>
      <c r="R491" s="215"/>
      <c r="AB491" s="216"/>
      <c r="AG491" s="216"/>
      <c r="AJ491" s="216"/>
    </row>
    <row r="492" spans="1:36" s="214" customFormat="1" x14ac:dyDescent="0.25">
      <c r="A492" s="213"/>
      <c r="C492" s="213"/>
      <c r="K492" s="213"/>
      <c r="L492" s="213"/>
      <c r="M492" s="213"/>
      <c r="R492" s="215"/>
      <c r="AB492" s="216"/>
      <c r="AG492" s="216"/>
      <c r="AJ492" s="216"/>
    </row>
    <row r="493" spans="1:36" s="214" customFormat="1" x14ac:dyDescent="0.25">
      <c r="A493" s="213"/>
      <c r="C493" s="213"/>
      <c r="K493" s="213"/>
      <c r="L493" s="213"/>
      <c r="M493" s="213"/>
      <c r="R493" s="215"/>
      <c r="AB493" s="216"/>
      <c r="AG493" s="216"/>
      <c r="AJ493" s="216"/>
    </row>
    <row r="494" spans="1:36" s="214" customFormat="1" x14ac:dyDescent="0.25">
      <c r="A494" s="213"/>
      <c r="C494" s="213"/>
      <c r="K494" s="213"/>
      <c r="L494" s="213"/>
      <c r="M494" s="213"/>
      <c r="R494" s="215"/>
      <c r="AB494" s="216"/>
      <c r="AG494" s="216"/>
      <c r="AJ494" s="216"/>
    </row>
    <row r="495" spans="1:36" s="214" customFormat="1" x14ac:dyDescent="0.25">
      <c r="A495" s="213"/>
      <c r="C495" s="213"/>
      <c r="K495" s="213"/>
      <c r="L495" s="213"/>
      <c r="M495" s="213"/>
      <c r="R495" s="215"/>
      <c r="AB495" s="216"/>
      <c r="AG495" s="216"/>
      <c r="AJ495" s="216"/>
    </row>
    <row r="496" spans="1:36" s="214" customFormat="1" x14ac:dyDescent="0.25">
      <c r="A496" s="213"/>
      <c r="C496" s="213"/>
      <c r="K496" s="213"/>
      <c r="L496" s="213"/>
      <c r="M496" s="213"/>
      <c r="R496" s="215"/>
      <c r="AB496" s="216"/>
      <c r="AG496" s="216"/>
      <c r="AJ496" s="216"/>
    </row>
    <row r="497" spans="1:36" s="214" customFormat="1" x14ac:dyDescent="0.25">
      <c r="A497" s="213"/>
      <c r="C497" s="213"/>
      <c r="K497" s="213"/>
      <c r="L497" s="213"/>
      <c r="M497" s="213"/>
      <c r="R497" s="215"/>
      <c r="AB497" s="216"/>
      <c r="AG497" s="216"/>
      <c r="AJ497" s="216"/>
    </row>
    <row r="498" spans="1:36" s="214" customFormat="1" x14ac:dyDescent="0.25">
      <c r="A498" s="213"/>
      <c r="C498" s="213"/>
      <c r="K498" s="213"/>
      <c r="L498" s="213"/>
      <c r="M498" s="213"/>
      <c r="R498" s="215"/>
      <c r="AB498" s="216"/>
      <c r="AG498" s="216"/>
      <c r="AJ498" s="216"/>
    </row>
    <row r="499" spans="1:36" s="214" customFormat="1" x14ac:dyDescent="0.25">
      <c r="A499" s="213"/>
      <c r="C499" s="213"/>
      <c r="K499" s="213"/>
      <c r="L499" s="213"/>
      <c r="M499" s="213"/>
      <c r="R499" s="215"/>
      <c r="AB499" s="216"/>
      <c r="AG499" s="216"/>
      <c r="AJ499" s="216"/>
    </row>
    <row r="500" spans="1:36" s="214" customFormat="1" x14ac:dyDescent="0.25">
      <c r="A500" s="213"/>
      <c r="C500" s="213"/>
      <c r="K500" s="213"/>
      <c r="L500" s="213"/>
      <c r="M500" s="213"/>
      <c r="R500" s="215"/>
      <c r="AB500" s="216"/>
      <c r="AG500" s="216"/>
      <c r="AJ500" s="216"/>
    </row>
    <row r="501" spans="1:36" s="214" customFormat="1" x14ac:dyDescent="0.25">
      <c r="A501" s="213"/>
      <c r="C501" s="213"/>
      <c r="K501" s="213"/>
      <c r="L501" s="213"/>
      <c r="M501" s="213"/>
      <c r="R501" s="215"/>
      <c r="AB501" s="216"/>
      <c r="AG501" s="216"/>
      <c r="AJ501" s="216"/>
    </row>
    <row r="502" spans="1:36" s="214" customFormat="1" x14ac:dyDescent="0.25">
      <c r="A502" s="213"/>
      <c r="C502" s="213"/>
      <c r="K502" s="213"/>
      <c r="L502" s="213"/>
      <c r="M502" s="213"/>
      <c r="R502" s="215"/>
      <c r="AB502" s="216"/>
      <c r="AG502" s="216"/>
      <c r="AJ502" s="216"/>
    </row>
    <row r="503" spans="1:36" s="214" customFormat="1" x14ac:dyDescent="0.25">
      <c r="A503" s="213"/>
      <c r="C503" s="213"/>
      <c r="K503" s="213"/>
      <c r="L503" s="213"/>
      <c r="M503" s="213"/>
      <c r="R503" s="215"/>
      <c r="AB503" s="216"/>
      <c r="AG503" s="216"/>
      <c r="AJ503" s="216"/>
    </row>
    <row r="504" spans="1:36" s="214" customFormat="1" x14ac:dyDescent="0.25">
      <c r="A504" s="213"/>
      <c r="C504" s="213"/>
      <c r="K504" s="213"/>
      <c r="L504" s="213"/>
      <c r="M504" s="213"/>
      <c r="R504" s="215"/>
      <c r="AB504" s="216"/>
      <c r="AG504" s="216"/>
      <c r="AJ504" s="216"/>
    </row>
    <row r="505" spans="1:36" s="214" customFormat="1" x14ac:dyDescent="0.25">
      <c r="A505" s="213"/>
      <c r="C505" s="213"/>
      <c r="K505" s="213"/>
      <c r="L505" s="213"/>
      <c r="M505" s="213"/>
      <c r="R505" s="215"/>
      <c r="AB505" s="216"/>
      <c r="AG505" s="216"/>
      <c r="AJ505" s="216"/>
    </row>
    <row r="506" spans="1:36" s="214" customFormat="1" x14ac:dyDescent="0.25">
      <c r="A506" s="213"/>
      <c r="C506" s="213"/>
      <c r="K506" s="213"/>
      <c r="L506" s="213"/>
      <c r="M506" s="213"/>
      <c r="R506" s="215"/>
      <c r="AB506" s="216"/>
      <c r="AG506" s="216"/>
      <c r="AJ506" s="216"/>
    </row>
    <row r="507" spans="1:36" s="214" customFormat="1" x14ac:dyDescent="0.25">
      <c r="A507" s="213"/>
      <c r="C507" s="213"/>
      <c r="K507" s="213"/>
      <c r="L507" s="213"/>
      <c r="M507" s="213"/>
      <c r="R507" s="215"/>
      <c r="AB507" s="216"/>
      <c r="AG507" s="216"/>
      <c r="AJ507" s="216"/>
    </row>
    <row r="508" spans="1:36" s="214" customFormat="1" x14ac:dyDescent="0.25">
      <c r="A508" s="213"/>
      <c r="C508" s="213"/>
      <c r="K508" s="213"/>
      <c r="L508" s="213"/>
      <c r="M508" s="213"/>
      <c r="R508" s="215"/>
      <c r="AB508" s="216"/>
      <c r="AG508" s="216"/>
      <c r="AJ508" s="216"/>
    </row>
    <row r="509" spans="1:36" s="214" customFormat="1" x14ac:dyDescent="0.25">
      <c r="A509" s="213"/>
      <c r="C509" s="213"/>
      <c r="K509" s="213"/>
      <c r="L509" s="213"/>
      <c r="M509" s="213"/>
      <c r="R509" s="215"/>
      <c r="AB509" s="216"/>
      <c r="AG509" s="216"/>
      <c r="AJ509" s="216"/>
    </row>
    <row r="510" spans="1:36" s="214" customFormat="1" x14ac:dyDescent="0.25">
      <c r="A510" s="213"/>
      <c r="C510" s="213"/>
      <c r="K510" s="213"/>
      <c r="L510" s="213"/>
      <c r="M510" s="213"/>
      <c r="R510" s="215"/>
      <c r="AB510" s="216"/>
      <c r="AG510" s="216"/>
      <c r="AJ510" s="216"/>
    </row>
    <row r="511" spans="1:36" s="214" customFormat="1" x14ac:dyDescent="0.25">
      <c r="A511" s="213"/>
      <c r="C511" s="213"/>
      <c r="K511" s="213"/>
      <c r="L511" s="213"/>
      <c r="M511" s="213"/>
      <c r="R511" s="215"/>
      <c r="AB511" s="216"/>
      <c r="AG511" s="216"/>
      <c r="AJ511" s="216"/>
    </row>
    <row r="512" spans="1:36" s="214" customFormat="1" x14ac:dyDescent="0.25">
      <c r="A512" s="213"/>
      <c r="C512" s="213"/>
      <c r="K512" s="213"/>
      <c r="L512" s="213"/>
      <c r="M512" s="213"/>
      <c r="R512" s="215"/>
      <c r="AB512" s="216"/>
      <c r="AG512" s="216"/>
      <c r="AJ512" s="216"/>
    </row>
    <row r="513" spans="1:36" s="214" customFormat="1" x14ac:dyDescent="0.25">
      <c r="A513" s="213"/>
      <c r="C513" s="213"/>
      <c r="K513" s="213"/>
      <c r="L513" s="213"/>
      <c r="M513" s="213"/>
      <c r="R513" s="215"/>
      <c r="AB513" s="216"/>
      <c r="AG513" s="216"/>
      <c r="AJ513" s="216"/>
    </row>
    <row r="514" spans="1:36" s="214" customFormat="1" x14ac:dyDescent="0.25">
      <c r="A514" s="213"/>
      <c r="C514" s="213"/>
      <c r="K514" s="213"/>
      <c r="L514" s="213"/>
      <c r="M514" s="213"/>
      <c r="R514" s="215"/>
      <c r="AB514" s="216"/>
      <c r="AG514" s="216"/>
      <c r="AJ514" s="216"/>
    </row>
    <row r="515" spans="1:36" s="214" customFormat="1" x14ac:dyDescent="0.25">
      <c r="A515" s="213"/>
      <c r="C515" s="213"/>
      <c r="K515" s="213"/>
      <c r="L515" s="213"/>
      <c r="M515" s="213"/>
      <c r="R515" s="215"/>
      <c r="AB515" s="216"/>
      <c r="AG515" s="216"/>
      <c r="AJ515" s="216"/>
    </row>
    <row r="516" spans="1:36" s="214" customFormat="1" x14ac:dyDescent="0.25">
      <c r="A516" s="213"/>
      <c r="C516" s="213"/>
      <c r="K516" s="213"/>
      <c r="L516" s="213"/>
      <c r="M516" s="213"/>
      <c r="R516" s="215"/>
      <c r="AB516" s="216"/>
      <c r="AG516" s="216"/>
      <c r="AJ516" s="216"/>
    </row>
    <row r="517" spans="1:36" s="214" customFormat="1" x14ac:dyDescent="0.25">
      <c r="A517" s="213"/>
      <c r="C517" s="213"/>
      <c r="K517" s="213"/>
      <c r="L517" s="213"/>
      <c r="M517" s="213"/>
      <c r="R517" s="215"/>
      <c r="AB517" s="216"/>
      <c r="AG517" s="216"/>
      <c r="AJ517" s="216"/>
    </row>
    <row r="518" spans="1:36" s="214" customFormat="1" x14ac:dyDescent="0.25">
      <c r="A518" s="213"/>
      <c r="C518" s="213"/>
      <c r="K518" s="213"/>
      <c r="L518" s="213"/>
      <c r="M518" s="213"/>
      <c r="R518" s="215"/>
      <c r="AB518" s="216"/>
      <c r="AG518" s="216"/>
      <c r="AJ518" s="216"/>
    </row>
    <row r="519" spans="1:36" s="214" customFormat="1" x14ac:dyDescent="0.25">
      <c r="A519" s="213"/>
      <c r="C519" s="213"/>
      <c r="K519" s="213"/>
      <c r="L519" s="213"/>
      <c r="M519" s="213"/>
      <c r="R519" s="215"/>
      <c r="AB519" s="216"/>
      <c r="AG519" s="216"/>
      <c r="AJ519" s="216"/>
    </row>
    <row r="520" spans="1:36" s="214" customFormat="1" x14ac:dyDescent="0.25">
      <c r="A520" s="213"/>
      <c r="C520" s="213"/>
      <c r="K520" s="213"/>
      <c r="L520" s="213"/>
      <c r="M520" s="213"/>
      <c r="R520" s="215"/>
      <c r="AB520" s="216"/>
      <c r="AG520" s="216"/>
      <c r="AJ520" s="216"/>
    </row>
    <row r="521" spans="1:36" s="214" customFormat="1" x14ac:dyDescent="0.25">
      <c r="A521" s="213"/>
      <c r="C521" s="213"/>
      <c r="K521" s="213"/>
      <c r="L521" s="213"/>
      <c r="M521" s="213"/>
      <c r="R521" s="215"/>
      <c r="AB521" s="216"/>
      <c r="AG521" s="216"/>
      <c r="AJ521" s="216"/>
    </row>
    <row r="522" spans="1:36" s="214" customFormat="1" x14ac:dyDescent="0.25">
      <c r="A522" s="213"/>
      <c r="C522" s="213"/>
      <c r="K522" s="213"/>
      <c r="L522" s="213"/>
      <c r="M522" s="213"/>
      <c r="R522" s="215"/>
      <c r="AB522" s="216"/>
      <c r="AG522" s="216"/>
      <c r="AJ522" s="216"/>
    </row>
    <row r="523" spans="1:36" s="214" customFormat="1" x14ac:dyDescent="0.25">
      <c r="A523" s="213"/>
      <c r="C523" s="213"/>
      <c r="K523" s="213"/>
      <c r="L523" s="213"/>
      <c r="M523" s="213"/>
      <c r="R523" s="215"/>
      <c r="AB523" s="216"/>
      <c r="AG523" s="216"/>
      <c r="AJ523" s="216"/>
    </row>
    <row r="524" spans="1:36" s="214" customFormat="1" x14ac:dyDescent="0.25">
      <c r="A524" s="213"/>
      <c r="C524" s="213"/>
      <c r="K524" s="213"/>
      <c r="L524" s="213"/>
      <c r="M524" s="213"/>
      <c r="R524" s="215"/>
      <c r="AB524" s="216"/>
      <c r="AG524" s="216"/>
      <c r="AJ524" s="216"/>
    </row>
    <row r="525" spans="1:36" s="214" customFormat="1" x14ac:dyDescent="0.25">
      <c r="A525" s="213"/>
      <c r="C525" s="213"/>
      <c r="K525" s="213"/>
      <c r="L525" s="213"/>
      <c r="M525" s="213"/>
      <c r="R525" s="215"/>
      <c r="AB525" s="216"/>
      <c r="AG525" s="216"/>
      <c r="AJ525" s="216"/>
    </row>
    <row r="526" spans="1:36" s="214" customFormat="1" x14ac:dyDescent="0.25">
      <c r="A526" s="213"/>
      <c r="C526" s="213"/>
      <c r="K526" s="213"/>
      <c r="L526" s="213"/>
      <c r="M526" s="213"/>
      <c r="R526" s="215"/>
      <c r="AB526" s="216"/>
      <c r="AG526" s="216"/>
      <c r="AJ526" s="216"/>
    </row>
    <row r="527" spans="1:36" s="214" customFormat="1" x14ac:dyDescent="0.25">
      <c r="A527" s="213"/>
      <c r="C527" s="213"/>
      <c r="K527" s="213"/>
      <c r="L527" s="213"/>
      <c r="M527" s="213"/>
      <c r="R527" s="215"/>
      <c r="AB527" s="216"/>
      <c r="AG527" s="216"/>
      <c r="AJ527" s="216"/>
    </row>
    <row r="528" spans="1:36" s="214" customFormat="1" x14ac:dyDescent="0.25">
      <c r="A528" s="213"/>
      <c r="C528" s="213"/>
      <c r="K528" s="213"/>
      <c r="L528" s="213"/>
      <c r="M528" s="213"/>
      <c r="R528" s="215"/>
      <c r="AB528" s="216"/>
      <c r="AG528" s="216"/>
      <c r="AJ528" s="216"/>
    </row>
    <row r="529" spans="1:36" s="214" customFormat="1" x14ac:dyDescent="0.25">
      <c r="A529" s="213"/>
      <c r="C529" s="213"/>
      <c r="K529" s="213"/>
      <c r="L529" s="213"/>
      <c r="M529" s="213"/>
      <c r="R529" s="215"/>
      <c r="AB529" s="216"/>
      <c r="AG529" s="216"/>
      <c r="AJ529" s="216"/>
    </row>
    <row r="530" spans="1:36" s="214" customFormat="1" x14ac:dyDescent="0.25">
      <c r="A530" s="213"/>
      <c r="C530" s="213"/>
      <c r="K530" s="213"/>
      <c r="L530" s="213"/>
      <c r="M530" s="213"/>
      <c r="R530" s="215"/>
      <c r="AB530" s="216"/>
      <c r="AG530" s="216"/>
      <c r="AJ530" s="216"/>
    </row>
    <row r="531" spans="1:36" s="214" customFormat="1" x14ac:dyDescent="0.25">
      <c r="A531" s="213"/>
      <c r="C531" s="213"/>
      <c r="K531" s="213"/>
      <c r="L531" s="213"/>
      <c r="M531" s="213"/>
      <c r="R531" s="215"/>
      <c r="AB531" s="216"/>
      <c r="AG531" s="216"/>
      <c r="AJ531" s="216"/>
    </row>
    <row r="532" spans="1:36" s="214" customFormat="1" x14ac:dyDescent="0.25">
      <c r="A532" s="213"/>
      <c r="C532" s="213"/>
      <c r="K532" s="213"/>
      <c r="L532" s="213"/>
      <c r="M532" s="213"/>
      <c r="R532" s="215"/>
      <c r="AB532" s="216"/>
      <c r="AG532" s="216"/>
      <c r="AJ532" s="216"/>
    </row>
    <row r="533" spans="1:36" s="214" customFormat="1" x14ac:dyDescent="0.25">
      <c r="A533" s="213"/>
      <c r="C533" s="213"/>
      <c r="K533" s="213"/>
      <c r="L533" s="213"/>
      <c r="M533" s="213"/>
      <c r="R533" s="215"/>
      <c r="AB533" s="216"/>
      <c r="AG533" s="216"/>
      <c r="AJ533" s="216"/>
    </row>
    <row r="534" spans="1:36" s="214" customFormat="1" x14ac:dyDescent="0.25">
      <c r="A534" s="213"/>
      <c r="C534" s="213"/>
      <c r="K534" s="213"/>
      <c r="L534" s="213"/>
      <c r="M534" s="213"/>
      <c r="R534" s="215"/>
      <c r="AB534" s="216"/>
      <c r="AG534" s="216"/>
      <c r="AJ534" s="216"/>
    </row>
    <row r="535" spans="1:36" s="214" customFormat="1" x14ac:dyDescent="0.25">
      <c r="A535" s="213"/>
      <c r="C535" s="213"/>
      <c r="K535" s="213"/>
      <c r="L535" s="213"/>
      <c r="M535" s="213"/>
      <c r="R535" s="215"/>
      <c r="AB535" s="216"/>
      <c r="AG535" s="216"/>
      <c r="AJ535" s="216"/>
    </row>
    <row r="536" spans="1:36" s="214" customFormat="1" x14ac:dyDescent="0.25">
      <c r="A536" s="213"/>
      <c r="C536" s="213"/>
      <c r="K536" s="213"/>
      <c r="L536" s="213"/>
      <c r="M536" s="213"/>
      <c r="R536" s="215"/>
      <c r="AB536" s="216"/>
      <c r="AG536" s="216"/>
      <c r="AJ536" s="216"/>
    </row>
    <row r="537" spans="1:36" s="214" customFormat="1" x14ac:dyDescent="0.25">
      <c r="A537" s="213"/>
      <c r="C537" s="213"/>
      <c r="K537" s="213"/>
      <c r="L537" s="213"/>
      <c r="M537" s="213"/>
      <c r="R537" s="215"/>
      <c r="AB537" s="216"/>
      <c r="AG537" s="216"/>
      <c r="AJ537" s="216"/>
    </row>
    <row r="538" spans="1:36" s="214" customFormat="1" x14ac:dyDescent="0.25">
      <c r="A538" s="213"/>
      <c r="C538" s="213"/>
      <c r="K538" s="213"/>
      <c r="L538" s="213"/>
      <c r="M538" s="213"/>
      <c r="R538" s="215"/>
      <c r="AB538" s="216"/>
      <c r="AG538" s="216"/>
      <c r="AJ538" s="216"/>
    </row>
    <row r="539" spans="1:36" s="214" customFormat="1" x14ac:dyDescent="0.25">
      <c r="A539" s="213"/>
      <c r="C539" s="213"/>
      <c r="K539" s="213"/>
      <c r="L539" s="213"/>
      <c r="M539" s="213"/>
      <c r="R539" s="215"/>
      <c r="AB539" s="216"/>
      <c r="AG539" s="216"/>
      <c r="AJ539" s="216"/>
    </row>
    <row r="540" spans="1:36" s="214" customFormat="1" x14ac:dyDescent="0.25">
      <c r="A540" s="213"/>
      <c r="C540" s="213"/>
      <c r="K540" s="213"/>
      <c r="L540" s="213"/>
      <c r="M540" s="213"/>
      <c r="R540" s="215"/>
      <c r="AB540" s="216"/>
      <c r="AG540" s="216"/>
      <c r="AJ540" s="216"/>
    </row>
    <row r="541" spans="1:36" s="214" customFormat="1" x14ac:dyDescent="0.25">
      <c r="A541" s="213"/>
      <c r="C541" s="213"/>
      <c r="K541" s="213"/>
      <c r="L541" s="213"/>
      <c r="M541" s="213"/>
      <c r="R541" s="215"/>
      <c r="AB541" s="216"/>
      <c r="AG541" s="216"/>
      <c r="AJ541" s="216"/>
    </row>
    <row r="542" spans="1:36" s="214" customFormat="1" x14ac:dyDescent="0.25">
      <c r="A542" s="213"/>
      <c r="C542" s="213"/>
      <c r="K542" s="213"/>
      <c r="L542" s="213"/>
      <c r="M542" s="213"/>
      <c r="R542" s="215"/>
      <c r="AB542" s="216"/>
      <c r="AG542" s="216"/>
      <c r="AJ542" s="216"/>
    </row>
    <row r="543" spans="1:36" s="214" customFormat="1" x14ac:dyDescent="0.25">
      <c r="A543" s="213"/>
      <c r="C543" s="213"/>
      <c r="K543" s="213"/>
      <c r="L543" s="213"/>
      <c r="M543" s="213"/>
      <c r="R543" s="215"/>
      <c r="AB543" s="216"/>
      <c r="AG543" s="216"/>
      <c r="AJ543" s="216"/>
    </row>
    <row r="544" spans="1:36" s="214" customFormat="1" x14ac:dyDescent="0.25">
      <c r="A544" s="213"/>
      <c r="C544" s="213"/>
      <c r="K544" s="213"/>
      <c r="L544" s="213"/>
      <c r="M544" s="213"/>
      <c r="R544" s="215"/>
      <c r="AB544" s="216"/>
      <c r="AG544" s="216"/>
      <c r="AJ544" s="216"/>
    </row>
    <row r="545" spans="1:36" s="214" customFormat="1" x14ac:dyDescent="0.25">
      <c r="A545" s="213"/>
      <c r="C545" s="213"/>
      <c r="K545" s="213"/>
      <c r="L545" s="213"/>
      <c r="M545" s="213"/>
      <c r="R545" s="215"/>
      <c r="AB545" s="216"/>
      <c r="AG545" s="216"/>
      <c r="AJ545" s="216"/>
    </row>
    <row r="546" spans="1:36" s="214" customFormat="1" x14ac:dyDescent="0.25">
      <c r="A546" s="213"/>
      <c r="C546" s="213"/>
      <c r="K546" s="213"/>
      <c r="L546" s="213"/>
      <c r="M546" s="213"/>
      <c r="R546" s="215"/>
      <c r="AB546" s="216"/>
      <c r="AG546" s="216"/>
      <c r="AJ546" s="216"/>
    </row>
    <row r="547" spans="1:36" s="214" customFormat="1" x14ac:dyDescent="0.25">
      <c r="A547" s="213"/>
      <c r="C547" s="213"/>
      <c r="K547" s="213"/>
      <c r="L547" s="213"/>
      <c r="M547" s="213"/>
      <c r="R547" s="215"/>
      <c r="AB547" s="216"/>
      <c r="AG547" s="216"/>
      <c r="AJ547" s="216"/>
    </row>
    <row r="548" spans="1:36" s="214" customFormat="1" x14ac:dyDescent="0.25">
      <c r="A548" s="213"/>
      <c r="C548" s="213"/>
      <c r="K548" s="213"/>
      <c r="L548" s="213"/>
      <c r="M548" s="213"/>
      <c r="R548" s="215"/>
      <c r="AB548" s="216"/>
      <c r="AG548" s="216"/>
      <c r="AJ548" s="216"/>
    </row>
    <row r="549" spans="1:36" s="214" customFormat="1" x14ac:dyDescent="0.25">
      <c r="A549" s="213"/>
      <c r="C549" s="213"/>
      <c r="K549" s="213"/>
      <c r="L549" s="213"/>
      <c r="M549" s="213"/>
      <c r="R549" s="215"/>
      <c r="AB549" s="216"/>
      <c r="AG549" s="216"/>
      <c r="AJ549" s="216"/>
    </row>
    <row r="550" spans="1:36" s="214" customFormat="1" x14ac:dyDescent="0.25">
      <c r="A550" s="213"/>
      <c r="C550" s="213"/>
      <c r="K550" s="213"/>
      <c r="L550" s="213"/>
      <c r="M550" s="213"/>
      <c r="R550" s="215"/>
      <c r="AB550" s="216"/>
      <c r="AG550" s="216"/>
      <c r="AJ550" s="216"/>
    </row>
    <row r="551" spans="1:36" s="214" customFormat="1" x14ac:dyDescent="0.25">
      <c r="A551" s="213"/>
      <c r="C551" s="213"/>
      <c r="K551" s="213"/>
      <c r="L551" s="213"/>
      <c r="M551" s="213"/>
      <c r="R551" s="215"/>
      <c r="AB551" s="216"/>
      <c r="AG551" s="216"/>
      <c r="AJ551" s="216"/>
    </row>
    <row r="552" spans="1:36" s="214" customFormat="1" x14ac:dyDescent="0.25">
      <c r="A552" s="213"/>
      <c r="C552" s="213"/>
      <c r="K552" s="213"/>
      <c r="L552" s="213"/>
      <c r="M552" s="213"/>
      <c r="R552" s="215"/>
      <c r="AB552" s="216"/>
      <c r="AG552" s="216"/>
      <c r="AJ552" s="216"/>
    </row>
    <row r="553" spans="1:36" s="214" customFormat="1" x14ac:dyDescent="0.25">
      <c r="A553" s="213"/>
      <c r="C553" s="213"/>
      <c r="K553" s="213"/>
      <c r="L553" s="213"/>
      <c r="M553" s="213"/>
      <c r="R553" s="215"/>
      <c r="AB553" s="216"/>
      <c r="AG553" s="216"/>
      <c r="AJ553" s="216"/>
    </row>
    <row r="554" spans="1:36" s="214" customFormat="1" x14ac:dyDescent="0.25">
      <c r="A554" s="213"/>
      <c r="C554" s="213"/>
      <c r="K554" s="213"/>
      <c r="L554" s="213"/>
      <c r="M554" s="213"/>
      <c r="R554" s="215"/>
      <c r="AB554" s="216"/>
      <c r="AG554" s="216"/>
      <c r="AJ554" s="216"/>
    </row>
    <row r="555" spans="1:36" s="214" customFormat="1" x14ac:dyDescent="0.25">
      <c r="A555" s="213"/>
      <c r="C555" s="213"/>
      <c r="K555" s="213"/>
      <c r="L555" s="213"/>
      <c r="M555" s="213"/>
      <c r="R555" s="215"/>
      <c r="AB555" s="216"/>
      <c r="AG555" s="216"/>
      <c r="AJ555" s="216"/>
    </row>
    <row r="556" spans="1:36" s="214" customFormat="1" x14ac:dyDescent="0.25">
      <c r="A556" s="213"/>
      <c r="C556" s="213"/>
      <c r="K556" s="213"/>
      <c r="L556" s="213"/>
      <c r="M556" s="213"/>
      <c r="R556" s="215"/>
      <c r="AB556" s="216"/>
      <c r="AG556" s="216"/>
      <c r="AJ556" s="216"/>
    </row>
    <row r="557" spans="1:36" s="214" customFormat="1" x14ac:dyDescent="0.25">
      <c r="A557" s="213"/>
      <c r="C557" s="213"/>
      <c r="K557" s="213"/>
      <c r="L557" s="213"/>
      <c r="M557" s="213"/>
      <c r="R557" s="215"/>
      <c r="AB557" s="216"/>
      <c r="AG557" s="216"/>
      <c r="AJ557" s="216"/>
    </row>
    <row r="558" spans="1:36" s="214" customFormat="1" x14ac:dyDescent="0.25">
      <c r="A558" s="213"/>
      <c r="C558" s="213"/>
      <c r="K558" s="213"/>
      <c r="L558" s="213"/>
      <c r="M558" s="213"/>
      <c r="R558" s="215"/>
      <c r="AB558" s="216"/>
      <c r="AG558" s="216"/>
      <c r="AJ558" s="216"/>
    </row>
    <row r="559" spans="1:36" s="214" customFormat="1" x14ac:dyDescent="0.25">
      <c r="A559" s="213"/>
      <c r="C559" s="213"/>
      <c r="K559" s="213"/>
      <c r="L559" s="213"/>
      <c r="M559" s="213"/>
      <c r="R559" s="215"/>
      <c r="AB559" s="216"/>
      <c r="AG559" s="216"/>
      <c r="AJ559" s="216"/>
    </row>
    <row r="560" spans="1:36" s="214" customFormat="1" x14ac:dyDescent="0.25">
      <c r="A560" s="213"/>
      <c r="C560" s="213"/>
      <c r="K560" s="213"/>
      <c r="L560" s="213"/>
      <c r="M560" s="213"/>
      <c r="R560" s="215"/>
      <c r="AB560" s="216"/>
      <c r="AG560" s="216"/>
      <c r="AJ560" s="216"/>
    </row>
    <row r="561" spans="1:36" s="214" customFormat="1" x14ac:dyDescent="0.25">
      <c r="A561" s="213"/>
      <c r="C561" s="213"/>
      <c r="K561" s="213"/>
      <c r="L561" s="213"/>
      <c r="M561" s="213"/>
      <c r="R561" s="215"/>
      <c r="AB561" s="216"/>
      <c r="AG561" s="216"/>
      <c r="AJ561" s="216"/>
    </row>
    <row r="562" spans="1:36" s="214" customFormat="1" x14ac:dyDescent="0.25">
      <c r="A562" s="213"/>
      <c r="C562" s="213"/>
      <c r="K562" s="213"/>
      <c r="L562" s="213"/>
      <c r="M562" s="213"/>
      <c r="R562" s="215"/>
      <c r="AB562" s="216"/>
      <c r="AG562" s="216"/>
      <c r="AJ562" s="216"/>
    </row>
    <row r="563" spans="1:36" s="214" customFormat="1" x14ac:dyDescent="0.25">
      <c r="A563" s="213"/>
      <c r="C563" s="213"/>
      <c r="K563" s="213"/>
      <c r="L563" s="213"/>
      <c r="M563" s="213"/>
      <c r="R563" s="215"/>
      <c r="AB563" s="216"/>
      <c r="AG563" s="216"/>
      <c r="AJ563" s="216"/>
    </row>
    <row r="564" spans="1:36" s="214" customFormat="1" x14ac:dyDescent="0.25">
      <c r="A564" s="213"/>
      <c r="C564" s="213"/>
      <c r="K564" s="213"/>
      <c r="L564" s="213"/>
      <c r="M564" s="213"/>
      <c r="R564" s="215"/>
      <c r="AB564" s="216"/>
      <c r="AG564" s="216"/>
      <c r="AJ564" s="216"/>
    </row>
    <row r="565" spans="1:36" s="214" customFormat="1" x14ac:dyDescent="0.25">
      <c r="A565" s="213"/>
      <c r="C565" s="213"/>
      <c r="K565" s="213"/>
      <c r="L565" s="213"/>
      <c r="M565" s="213"/>
      <c r="R565" s="215"/>
      <c r="AB565" s="216"/>
      <c r="AG565" s="216"/>
      <c r="AJ565" s="216"/>
    </row>
    <row r="566" spans="1:36" s="214" customFormat="1" x14ac:dyDescent="0.25">
      <c r="A566" s="213"/>
      <c r="C566" s="213"/>
      <c r="K566" s="213"/>
      <c r="L566" s="213"/>
      <c r="M566" s="213"/>
      <c r="R566" s="215"/>
      <c r="AB566" s="216"/>
      <c r="AG566" s="216"/>
      <c r="AJ566" s="216"/>
    </row>
    <row r="567" spans="1:36" s="214" customFormat="1" x14ac:dyDescent="0.25">
      <c r="A567" s="213"/>
      <c r="C567" s="213"/>
      <c r="K567" s="213"/>
      <c r="L567" s="213"/>
      <c r="M567" s="213"/>
      <c r="R567" s="215"/>
      <c r="AB567" s="216"/>
      <c r="AG567" s="216"/>
      <c r="AJ567" s="216"/>
    </row>
    <row r="568" spans="1:36" s="214" customFormat="1" x14ac:dyDescent="0.25">
      <c r="A568" s="213"/>
      <c r="C568" s="213"/>
      <c r="K568" s="213"/>
      <c r="L568" s="213"/>
      <c r="M568" s="213"/>
      <c r="R568" s="215"/>
      <c r="AB568" s="216"/>
      <c r="AG568" s="216"/>
      <c r="AJ568" s="216"/>
    </row>
    <row r="569" spans="1:36" s="214" customFormat="1" x14ac:dyDescent="0.25">
      <c r="A569" s="213"/>
      <c r="C569" s="213"/>
      <c r="K569" s="213"/>
      <c r="L569" s="213"/>
      <c r="M569" s="213"/>
      <c r="R569" s="215"/>
      <c r="AB569" s="216"/>
      <c r="AG569" s="216"/>
      <c r="AJ569" s="216"/>
    </row>
    <row r="570" spans="1:36" s="214" customFormat="1" x14ac:dyDescent="0.25">
      <c r="A570" s="213"/>
      <c r="C570" s="213"/>
      <c r="K570" s="213"/>
      <c r="L570" s="213"/>
      <c r="M570" s="213"/>
      <c r="R570" s="215"/>
      <c r="AB570" s="216"/>
      <c r="AG570" s="216"/>
      <c r="AJ570" s="216"/>
    </row>
    <row r="571" spans="1:36" s="214" customFormat="1" x14ac:dyDescent="0.25">
      <c r="A571" s="213"/>
      <c r="C571" s="213"/>
      <c r="K571" s="213"/>
      <c r="L571" s="213"/>
      <c r="M571" s="213"/>
      <c r="R571" s="215"/>
      <c r="AB571" s="216"/>
      <c r="AG571" s="216"/>
      <c r="AJ571" s="216"/>
    </row>
    <row r="572" spans="1:36" s="214" customFormat="1" x14ac:dyDescent="0.25">
      <c r="A572" s="213"/>
      <c r="C572" s="213"/>
      <c r="K572" s="213"/>
      <c r="L572" s="213"/>
      <c r="M572" s="213"/>
      <c r="R572" s="215"/>
      <c r="AB572" s="216"/>
      <c r="AG572" s="216"/>
      <c r="AJ572" s="216"/>
    </row>
    <row r="573" spans="1:36" s="214" customFormat="1" x14ac:dyDescent="0.25">
      <c r="A573" s="213"/>
      <c r="C573" s="213"/>
      <c r="K573" s="213"/>
      <c r="L573" s="213"/>
      <c r="M573" s="213"/>
      <c r="R573" s="215"/>
      <c r="AB573" s="216"/>
      <c r="AG573" s="216"/>
      <c r="AJ573" s="216"/>
    </row>
    <row r="574" spans="1:36" s="214" customFormat="1" x14ac:dyDescent="0.25">
      <c r="A574" s="213"/>
      <c r="C574" s="213"/>
      <c r="K574" s="213"/>
      <c r="L574" s="213"/>
      <c r="M574" s="213"/>
      <c r="R574" s="215"/>
      <c r="AB574" s="216"/>
      <c r="AG574" s="216"/>
      <c r="AJ574" s="216"/>
    </row>
    <row r="575" spans="1:36" s="214" customFormat="1" x14ac:dyDescent="0.25">
      <c r="A575" s="213"/>
      <c r="C575" s="213"/>
      <c r="K575" s="213"/>
      <c r="L575" s="213"/>
      <c r="M575" s="213"/>
      <c r="R575" s="215"/>
      <c r="AB575" s="216"/>
      <c r="AG575" s="216"/>
      <c r="AJ575" s="216"/>
    </row>
    <row r="576" spans="1:36" s="214" customFormat="1" x14ac:dyDescent="0.25">
      <c r="A576" s="213"/>
      <c r="C576" s="213"/>
      <c r="K576" s="213"/>
      <c r="L576" s="213"/>
      <c r="M576" s="213"/>
      <c r="R576" s="215"/>
      <c r="AB576" s="216"/>
      <c r="AG576" s="216"/>
      <c r="AJ576" s="216"/>
    </row>
    <row r="577" spans="1:36" s="214" customFormat="1" x14ac:dyDescent="0.25">
      <c r="A577" s="213"/>
      <c r="C577" s="213"/>
      <c r="K577" s="213"/>
      <c r="L577" s="213"/>
      <c r="M577" s="213"/>
      <c r="R577" s="215"/>
      <c r="AB577" s="216"/>
      <c r="AG577" s="216"/>
      <c r="AJ577" s="216"/>
    </row>
    <row r="578" spans="1:36" s="214" customFormat="1" x14ac:dyDescent="0.25">
      <c r="A578" s="213"/>
      <c r="C578" s="213"/>
      <c r="K578" s="213"/>
      <c r="L578" s="213"/>
      <c r="M578" s="213"/>
      <c r="R578" s="215"/>
      <c r="AB578" s="216"/>
      <c r="AG578" s="216"/>
      <c r="AJ578" s="216"/>
    </row>
    <row r="579" spans="1:36" s="214" customFormat="1" x14ac:dyDescent="0.25">
      <c r="A579" s="213"/>
      <c r="C579" s="213"/>
      <c r="K579" s="213"/>
      <c r="L579" s="213"/>
      <c r="M579" s="213"/>
      <c r="R579" s="215"/>
      <c r="AB579" s="216"/>
      <c r="AG579" s="216"/>
      <c r="AJ579" s="216"/>
    </row>
    <row r="580" spans="1:36" s="214" customFormat="1" x14ac:dyDescent="0.25">
      <c r="A580" s="213"/>
      <c r="C580" s="213"/>
      <c r="K580" s="213"/>
      <c r="L580" s="213"/>
      <c r="M580" s="213"/>
      <c r="R580" s="215"/>
      <c r="AB580" s="216"/>
      <c r="AG580" s="216"/>
      <c r="AJ580" s="216"/>
    </row>
    <row r="581" spans="1:36" s="214" customFormat="1" x14ac:dyDescent="0.25">
      <c r="A581" s="213"/>
      <c r="C581" s="213"/>
      <c r="K581" s="213"/>
      <c r="L581" s="213"/>
      <c r="M581" s="213"/>
      <c r="R581" s="215"/>
      <c r="AB581" s="216"/>
      <c r="AG581" s="216"/>
      <c r="AJ581" s="216"/>
    </row>
    <row r="582" spans="1:36" s="214" customFormat="1" x14ac:dyDescent="0.25">
      <c r="A582" s="213"/>
      <c r="C582" s="213"/>
      <c r="K582" s="213"/>
      <c r="L582" s="213"/>
      <c r="M582" s="213"/>
      <c r="R582" s="215"/>
      <c r="AB582" s="216"/>
      <c r="AG582" s="216"/>
      <c r="AJ582" s="216"/>
    </row>
    <row r="583" spans="1:36" s="214" customFormat="1" x14ac:dyDescent="0.25">
      <c r="A583" s="213"/>
      <c r="C583" s="213"/>
      <c r="K583" s="213"/>
      <c r="L583" s="213"/>
      <c r="M583" s="213"/>
      <c r="R583" s="215"/>
      <c r="AB583" s="216"/>
      <c r="AG583" s="216"/>
      <c r="AJ583" s="216"/>
    </row>
    <row r="584" spans="1:36" s="214" customFormat="1" x14ac:dyDescent="0.25">
      <c r="A584" s="213"/>
      <c r="C584" s="213"/>
      <c r="K584" s="213"/>
      <c r="L584" s="213"/>
      <c r="M584" s="213"/>
      <c r="R584" s="215"/>
      <c r="AB584" s="216"/>
      <c r="AG584" s="216"/>
      <c r="AJ584" s="216"/>
    </row>
    <row r="585" spans="1:36" s="214" customFormat="1" x14ac:dyDescent="0.25">
      <c r="A585" s="213"/>
      <c r="C585" s="213"/>
      <c r="K585" s="213"/>
      <c r="L585" s="213"/>
      <c r="M585" s="213"/>
      <c r="R585" s="215"/>
      <c r="AB585" s="216"/>
      <c r="AG585" s="216"/>
      <c r="AJ585" s="216"/>
    </row>
    <row r="586" spans="1:36" s="214" customFormat="1" x14ac:dyDescent="0.25">
      <c r="A586" s="213"/>
      <c r="C586" s="213"/>
      <c r="K586" s="213"/>
      <c r="L586" s="213"/>
      <c r="M586" s="213"/>
      <c r="R586" s="215"/>
      <c r="AB586" s="216"/>
      <c r="AG586" s="216"/>
      <c r="AJ586" s="216"/>
    </row>
    <row r="587" spans="1:36" s="214" customFormat="1" x14ac:dyDescent="0.25">
      <c r="A587" s="213"/>
      <c r="C587" s="213"/>
      <c r="K587" s="213"/>
      <c r="L587" s="213"/>
      <c r="M587" s="213"/>
      <c r="R587" s="215"/>
      <c r="AB587" s="216"/>
      <c r="AG587" s="216"/>
      <c r="AJ587" s="216"/>
    </row>
    <row r="588" spans="1:36" s="214" customFormat="1" x14ac:dyDescent="0.25">
      <c r="A588" s="213"/>
      <c r="C588" s="213"/>
      <c r="K588" s="213"/>
      <c r="L588" s="213"/>
      <c r="M588" s="213"/>
      <c r="R588" s="215"/>
      <c r="AB588" s="216"/>
      <c r="AG588" s="216"/>
      <c r="AJ588" s="216"/>
    </row>
    <row r="589" spans="1:36" s="214" customFormat="1" x14ac:dyDescent="0.25">
      <c r="A589" s="213"/>
      <c r="C589" s="213"/>
      <c r="K589" s="213"/>
      <c r="L589" s="213"/>
      <c r="M589" s="213"/>
      <c r="R589" s="215"/>
      <c r="AB589" s="216"/>
      <c r="AG589" s="216"/>
      <c r="AJ589" s="216"/>
    </row>
    <row r="590" spans="1:36" s="214" customFormat="1" x14ac:dyDescent="0.25">
      <c r="A590" s="213"/>
      <c r="C590" s="213"/>
      <c r="K590" s="213"/>
      <c r="L590" s="213"/>
      <c r="M590" s="213"/>
      <c r="R590" s="215"/>
      <c r="AB590" s="216"/>
      <c r="AG590" s="216"/>
      <c r="AJ590" s="216"/>
    </row>
    <row r="591" spans="1:36" s="214" customFormat="1" x14ac:dyDescent="0.25">
      <c r="A591" s="213"/>
      <c r="C591" s="213"/>
      <c r="K591" s="213"/>
      <c r="L591" s="213"/>
      <c r="M591" s="213"/>
      <c r="R591" s="215"/>
      <c r="AB591" s="216"/>
      <c r="AG591" s="216"/>
      <c r="AJ591" s="216"/>
    </row>
    <row r="592" spans="1:36" s="214" customFormat="1" x14ac:dyDescent="0.25">
      <c r="A592" s="213"/>
      <c r="C592" s="213"/>
      <c r="K592" s="213"/>
      <c r="L592" s="213"/>
      <c r="M592" s="213"/>
      <c r="R592" s="215"/>
      <c r="AB592" s="216"/>
      <c r="AG592" s="216"/>
      <c r="AJ592" s="216"/>
    </row>
    <row r="593" spans="1:36" s="214" customFormat="1" x14ac:dyDescent="0.25">
      <c r="A593" s="213"/>
      <c r="C593" s="213"/>
      <c r="K593" s="213"/>
      <c r="L593" s="213"/>
      <c r="M593" s="213"/>
      <c r="R593" s="215"/>
      <c r="AB593" s="216"/>
      <c r="AG593" s="216"/>
      <c r="AJ593" s="216"/>
    </row>
    <row r="594" spans="1:36" s="214" customFormat="1" x14ac:dyDescent="0.25">
      <c r="A594" s="213"/>
      <c r="C594" s="213"/>
      <c r="K594" s="213"/>
      <c r="L594" s="213"/>
      <c r="M594" s="213"/>
      <c r="R594" s="215"/>
      <c r="AB594" s="216"/>
      <c r="AG594" s="216"/>
      <c r="AJ594" s="216"/>
    </row>
    <row r="595" spans="1:36" s="214" customFormat="1" x14ac:dyDescent="0.25">
      <c r="A595" s="213"/>
      <c r="C595" s="213"/>
      <c r="K595" s="213"/>
      <c r="L595" s="213"/>
      <c r="M595" s="213"/>
      <c r="R595" s="215"/>
      <c r="AB595" s="216"/>
      <c r="AG595" s="216"/>
      <c r="AJ595" s="216"/>
    </row>
    <row r="596" spans="1:36" s="214" customFormat="1" x14ac:dyDescent="0.25">
      <c r="A596" s="213"/>
      <c r="C596" s="213"/>
      <c r="K596" s="213"/>
      <c r="L596" s="213"/>
      <c r="M596" s="213"/>
      <c r="R596" s="215"/>
      <c r="AB596" s="216"/>
      <c r="AG596" s="216"/>
      <c r="AJ596" s="216"/>
    </row>
    <row r="597" spans="1:36" s="214" customFormat="1" x14ac:dyDescent="0.25">
      <c r="A597" s="213"/>
      <c r="C597" s="213"/>
      <c r="K597" s="213"/>
      <c r="L597" s="213"/>
      <c r="M597" s="213"/>
      <c r="R597" s="215"/>
      <c r="AB597" s="216"/>
      <c r="AG597" s="216"/>
      <c r="AJ597" s="216"/>
    </row>
    <row r="598" spans="1:36" s="214" customFormat="1" x14ac:dyDescent="0.25">
      <c r="A598" s="213"/>
      <c r="C598" s="213"/>
      <c r="K598" s="213"/>
      <c r="L598" s="213"/>
      <c r="M598" s="213"/>
      <c r="R598" s="215"/>
      <c r="AB598" s="216"/>
      <c r="AG598" s="216"/>
      <c r="AJ598" s="216"/>
    </row>
    <row r="599" spans="1:36" s="214" customFormat="1" x14ac:dyDescent="0.25">
      <c r="A599" s="213"/>
      <c r="C599" s="213"/>
      <c r="K599" s="213"/>
      <c r="L599" s="213"/>
      <c r="M599" s="213"/>
      <c r="R599" s="215"/>
      <c r="AB599" s="216"/>
      <c r="AG599" s="216"/>
      <c r="AJ599" s="216"/>
    </row>
    <row r="600" spans="1:36" s="214" customFormat="1" x14ac:dyDescent="0.25">
      <c r="A600" s="213"/>
      <c r="C600" s="213"/>
      <c r="K600" s="213"/>
      <c r="L600" s="213"/>
      <c r="M600" s="213"/>
      <c r="R600" s="215"/>
      <c r="AB600" s="216"/>
      <c r="AG600" s="216"/>
      <c r="AJ600" s="216"/>
    </row>
    <row r="601" spans="1:36" s="214" customFormat="1" x14ac:dyDescent="0.25">
      <c r="A601" s="213"/>
      <c r="C601" s="213"/>
      <c r="K601" s="213"/>
      <c r="L601" s="213"/>
      <c r="M601" s="213"/>
      <c r="R601" s="215"/>
      <c r="AB601" s="216"/>
      <c r="AG601" s="216"/>
      <c r="AJ601" s="216"/>
    </row>
    <row r="602" spans="1:36" s="214" customFormat="1" x14ac:dyDescent="0.25">
      <c r="A602" s="213"/>
      <c r="C602" s="213"/>
      <c r="K602" s="213"/>
      <c r="L602" s="213"/>
      <c r="M602" s="213"/>
      <c r="R602" s="215"/>
      <c r="AB602" s="216"/>
      <c r="AG602" s="216"/>
      <c r="AJ602" s="216"/>
    </row>
    <row r="603" spans="1:36" s="214" customFormat="1" x14ac:dyDescent="0.25">
      <c r="A603" s="213"/>
      <c r="C603" s="213"/>
      <c r="K603" s="213"/>
      <c r="L603" s="213"/>
      <c r="M603" s="213"/>
      <c r="R603" s="215"/>
      <c r="AB603" s="216"/>
      <c r="AG603" s="216"/>
      <c r="AJ603" s="216"/>
    </row>
    <row r="604" spans="1:36" s="214" customFormat="1" x14ac:dyDescent="0.25">
      <c r="A604" s="213"/>
      <c r="C604" s="213"/>
      <c r="K604" s="213"/>
      <c r="L604" s="213"/>
      <c r="M604" s="213"/>
      <c r="R604" s="215"/>
      <c r="AB604" s="216"/>
      <c r="AG604" s="216"/>
      <c r="AJ604" s="216"/>
    </row>
    <row r="605" spans="1:36" s="214" customFormat="1" x14ac:dyDescent="0.25">
      <c r="A605" s="213"/>
      <c r="C605" s="213"/>
      <c r="K605" s="213"/>
      <c r="L605" s="213"/>
      <c r="M605" s="213"/>
      <c r="R605" s="215"/>
      <c r="AB605" s="216"/>
      <c r="AG605" s="216"/>
      <c r="AJ605" s="216"/>
    </row>
    <row r="606" spans="1:36" s="214" customFormat="1" x14ac:dyDescent="0.25">
      <c r="A606" s="213"/>
      <c r="C606" s="213"/>
      <c r="K606" s="213"/>
      <c r="L606" s="213"/>
      <c r="M606" s="213"/>
      <c r="R606" s="215"/>
      <c r="AB606" s="216"/>
      <c r="AG606" s="216"/>
      <c r="AJ606" s="216"/>
    </row>
    <row r="607" spans="1:36" s="214" customFormat="1" x14ac:dyDescent="0.25">
      <c r="A607" s="213"/>
      <c r="C607" s="213"/>
      <c r="K607" s="213"/>
      <c r="L607" s="213"/>
      <c r="M607" s="213"/>
      <c r="R607" s="215"/>
      <c r="AB607" s="216"/>
      <c r="AG607" s="216"/>
      <c r="AJ607" s="216"/>
    </row>
    <row r="608" spans="1:36" s="214" customFormat="1" x14ac:dyDescent="0.25">
      <c r="A608" s="213"/>
      <c r="C608" s="213"/>
      <c r="K608" s="213"/>
      <c r="L608" s="213"/>
      <c r="M608" s="213"/>
      <c r="R608" s="215"/>
      <c r="AB608" s="216"/>
      <c r="AG608" s="216"/>
      <c r="AJ608" s="216"/>
    </row>
    <row r="609" spans="1:36" s="214" customFormat="1" x14ac:dyDescent="0.25">
      <c r="A609" s="213"/>
      <c r="C609" s="213"/>
      <c r="K609" s="213"/>
      <c r="L609" s="213"/>
      <c r="M609" s="213"/>
      <c r="R609" s="215"/>
      <c r="AB609" s="216"/>
      <c r="AG609" s="216"/>
      <c r="AJ609" s="216"/>
    </row>
    <row r="610" spans="1:36" s="214" customFormat="1" x14ac:dyDescent="0.25">
      <c r="A610" s="213"/>
      <c r="C610" s="213"/>
      <c r="K610" s="213"/>
      <c r="L610" s="213"/>
      <c r="M610" s="213"/>
      <c r="R610" s="215"/>
      <c r="AB610" s="216"/>
      <c r="AG610" s="216"/>
      <c r="AJ610" s="216"/>
    </row>
    <row r="611" spans="1:36" s="214" customFormat="1" x14ac:dyDescent="0.25">
      <c r="A611" s="213"/>
      <c r="C611" s="213"/>
      <c r="K611" s="213"/>
      <c r="L611" s="213"/>
      <c r="M611" s="213"/>
      <c r="R611" s="215"/>
      <c r="AB611" s="216"/>
      <c r="AG611" s="216"/>
      <c r="AJ611" s="216"/>
    </row>
    <row r="612" spans="1:36" s="214" customFormat="1" x14ac:dyDescent="0.25">
      <c r="A612" s="213"/>
      <c r="C612" s="213"/>
      <c r="K612" s="213"/>
      <c r="L612" s="213"/>
      <c r="M612" s="213"/>
      <c r="R612" s="215"/>
      <c r="AB612" s="216"/>
      <c r="AG612" s="216"/>
      <c r="AJ612" s="216"/>
    </row>
    <row r="613" spans="1:36" s="214" customFormat="1" x14ac:dyDescent="0.25">
      <c r="A613" s="213"/>
      <c r="C613" s="213"/>
      <c r="K613" s="213"/>
      <c r="L613" s="213"/>
      <c r="M613" s="213"/>
      <c r="R613" s="215"/>
      <c r="AB613" s="216"/>
      <c r="AG613" s="216"/>
      <c r="AJ613" s="216"/>
    </row>
    <row r="614" spans="1:36" s="214" customFormat="1" x14ac:dyDescent="0.25">
      <c r="A614" s="213"/>
      <c r="C614" s="213"/>
      <c r="K614" s="213"/>
      <c r="L614" s="213"/>
      <c r="M614" s="213"/>
      <c r="R614" s="215"/>
      <c r="AB614" s="216"/>
      <c r="AG614" s="216"/>
      <c r="AJ614" s="216"/>
    </row>
    <row r="615" spans="1:36" s="214" customFormat="1" x14ac:dyDescent="0.25">
      <c r="A615" s="213"/>
      <c r="C615" s="213"/>
      <c r="K615" s="213"/>
      <c r="L615" s="213"/>
      <c r="M615" s="213"/>
      <c r="R615" s="215"/>
      <c r="AB615" s="216"/>
      <c r="AG615" s="216"/>
      <c r="AJ615" s="216"/>
    </row>
    <row r="616" spans="1:36" s="214" customFormat="1" x14ac:dyDescent="0.25">
      <c r="A616" s="213"/>
      <c r="C616" s="213"/>
      <c r="K616" s="213"/>
      <c r="L616" s="213"/>
      <c r="M616" s="213"/>
      <c r="R616" s="215"/>
      <c r="AB616" s="216"/>
      <c r="AG616" s="216"/>
      <c r="AJ616" s="216"/>
    </row>
    <row r="617" spans="1:36" s="214" customFormat="1" x14ac:dyDescent="0.25">
      <c r="A617" s="213"/>
      <c r="C617" s="213"/>
      <c r="K617" s="213"/>
      <c r="L617" s="213"/>
      <c r="M617" s="213"/>
      <c r="R617" s="215"/>
      <c r="AB617" s="216"/>
      <c r="AG617" s="216"/>
      <c r="AJ617" s="216"/>
    </row>
    <row r="618" spans="1:36" s="214" customFormat="1" x14ac:dyDescent="0.25">
      <c r="A618" s="213"/>
      <c r="C618" s="213"/>
      <c r="K618" s="213"/>
      <c r="L618" s="213"/>
      <c r="M618" s="213"/>
      <c r="R618" s="215"/>
      <c r="AB618" s="216"/>
      <c r="AG618" s="216"/>
      <c r="AJ618" s="216"/>
    </row>
    <row r="619" spans="1:36" s="214" customFormat="1" x14ac:dyDescent="0.25">
      <c r="A619" s="213"/>
      <c r="C619" s="213"/>
      <c r="K619" s="213"/>
      <c r="L619" s="213"/>
      <c r="M619" s="213"/>
      <c r="R619" s="215"/>
      <c r="AB619" s="216"/>
      <c r="AG619" s="216"/>
      <c r="AJ619" s="216"/>
    </row>
    <row r="620" spans="1:36" s="214" customFormat="1" x14ac:dyDescent="0.25">
      <c r="A620" s="213"/>
      <c r="C620" s="213"/>
      <c r="K620" s="213"/>
      <c r="L620" s="213"/>
      <c r="M620" s="213"/>
      <c r="R620" s="215"/>
      <c r="AB620" s="216"/>
      <c r="AG620" s="216"/>
      <c r="AJ620" s="216"/>
    </row>
    <row r="621" spans="1:36" s="214" customFormat="1" x14ac:dyDescent="0.25">
      <c r="A621" s="213"/>
      <c r="C621" s="213"/>
      <c r="K621" s="213"/>
      <c r="L621" s="213"/>
      <c r="M621" s="213"/>
      <c r="R621" s="215"/>
      <c r="AB621" s="216"/>
      <c r="AG621" s="216"/>
      <c r="AJ621" s="216"/>
    </row>
    <row r="622" spans="1:36" s="214" customFormat="1" x14ac:dyDescent="0.25">
      <c r="A622" s="213"/>
      <c r="C622" s="213"/>
      <c r="K622" s="213"/>
      <c r="L622" s="213"/>
      <c r="M622" s="213"/>
      <c r="R622" s="215"/>
      <c r="AB622" s="216"/>
      <c r="AG622" s="216"/>
      <c r="AJ622" s="216"/>
    </row>
    <row r="623" spans="1:36" s="214" customFormat="1" x14ac:dyDescent="0.25">
      <c r="A623" s="213"/>
      <c r="C623" s="213"/>
      <c r="K623" s="213"/>
      <c r="L623" s="213"/>
      <c r="M623" s="213"/>
      <c r="R623" s="215"/>
      <c r="AB623" s="216"/>
      <c r="AG623" s="216"/>
      <c r="AJ623" s="216"/>
    </row>
    <row r="624" spans="1:36" s="214" customFormat="1" x14ac:dyDescent="0.25">
      <c r="A624" s="213"/>
      <c r="C624" s="213"/>
      <c r="K624" s="213"/>
      <c r="L624" s="213"/>
      <c r="M624" s="213"/>
      <c r="R624" s="215"/>
      <c r="AB624" s="216"/>
      <c r="AG624" s="216"/>
      <c r="AJ624" s="216"/>
    </row>
    <row r="625" spans="1:36" s="214" customFormat="1" x14ac:dyDescent="0.25">
      <c r="A625" s="213"/>
      <c r="C625" s="213"/>
      <c r="K625" s="213"/>
      <c r="L625" s="213"/>
      <c r="M625" s="213"/>
      <c r="R625" s="215"/>
      <c r="AB625" s="216"/>
      <c r="AG625" s="216"/>
      <c r="AJ625" s="216"/>
    </row>
    <row r="626" spans="1:36" s="214" customFormat="1" x14ac:dyDescent="0.25">
      <c r="A626" s="213"/>
      <c r="C626" s="213"/>
      <c r="K626" s="213"/>
      <c r="L626" s="213"/>
      <c r="M626" s="213"/>
      <c r="R626" s="215"/>
      <c r="AB626" s="216"/>
      <c r="AG626" s="216"/>
      <c r="AJ626" s="216"/>
    </row>
    <row r="627" spans="1:36" s="214" customFormat="1" x14ac:dyDescent="0.25">
      <c r="A627" s="213"/>
      <c r="C627" s="213"/>
      <c r="K627" s="213"/>
      <c r="L627" s="213"/>
      <c r="M627" s="213"/>
      <c r="R627" s="215"/>
      <c r="AB627" s="216"/>
      <c r="AG627" s="216"/>
      <c r="AJ627" s="216"/>
    </row>
    <row r="628" spans="1:36" s="214" customFormat="1" x14ac:dyDescent="0.25">
      <c r="A628" s="213"/>
      <c r="C628" s="213"/>
      <c r="K628" s="213"/>
      <c r="L628" s="213"/>
      <c r="M628" s="213"/>
      <c r="R628" s="215"/>
      <c r="AB628" s="216"/>
      <c r="AG628" s="216"/>
      <c r="AJ628" s="216"/>
    </row>
    <row r="629" spans="1:36" s="214" customFormat="1" x14ac:dyDescent="0.25">
      <c r="A629" s="213"/>
      <c r="C629" s="213"/>
      <c r="K629" s="213"/>
      <c r="L629" s="213"/>
      <c r="M629" s="213"/>
      <c r="R629" s="215"/>
      <c r="AB629" s="216"/>
      <c r="AG629" s="216"/>
      <c r="AJ629" s="216"/>
    </row>
    <row r="630" spans="1:36" s="214" customFormat="1" x14ac:dyDescent="0.25">
      <c r="A630" s="213"/>
      <c r="C630" s="213"/>
      <c r="K630" s="213"/>
      <c r="L630" s="213"/>
      <c r="M630" s="213"/>
      <c r="R630" s="215"/>
      <c r="AB630" s="216"/>
      <c r="AG630" s="216"/>
      <c r="AJ630" s="216"/>
    </row>
    <row r="631" spans="1:36" s="214" customFormat="1" x14ac:dyDescent="0.25">
      <c r="A631" s="213"/>
      <c r="C631" s="213"/>
      <c r="K631" s="213"/>
      <c r="L631" s="213"/>
      <c r="M631" s="213"/>
      <c r="R631" s="215"/>
      <c r="AB631" s="216"/>
      <c r="AG631" s="216"/>
      <c r="AJ631" s="216"/>
    </row>
    <row r="632" spans="1:36" s="214" customFormat="1" x14ac:dyDescent="0.25">
      <c r="A632" s="213"/>
      <c r="C632" s="213"/>
      <c r="K632" s="213"/>
      <c r="L632" s="213"/>
      <c r="M632" s="213"/>
      <c r="R632" s="215"/>
      <c r="AB632" s="216"/>
      <c r="AG632" s="216"/>
      <c r="AJ632" s="216"/>
    </row>
    <row r="633" spans="1:36" s="214" customFormat="1" x14ac:dyDescent="0.25">
      <c r="A633" s="213"/>
      <c r="C633" s="213"/>
      <c r="K633" s="213"/>
      <c r="L633" s="213"/>
      <c r="M633" s="213"/>
      <c r="R633" s="215"/>
      <c r="AB633" s="216"/>
      <c r="AG633" s="216"/>
      <c r="AJ633" s="216"/>
    </row>
    <row r="634" spans="1:36" s="214" customFormat="1" x14ac:dyDescent="0.25">
      <c r="A634" s="213"/>
      <c r="C634" s="213"/>
      <c r="K634" s="213"/>
      <c r="L634" s="213"/>
      <c r="M634" s="213"/>
      <c r="R634" s="215"/>
      <c r="AB634" s="216"/>
      <c r="AG634" s="216"/>
      <c r="AJ634" s="216"/>
    </row>
    <row r="635" spans="1:36" s="214" customFormat="1" x14ac:dyDescent="0.25">
      <c r="A635" s="213"/>
      <c r="C635" s="213"/>
      <c r="K635" s="213"/>
      <c r="L635" s="213"/>
      <c r="M635" s="213"/>
      <c r="R635" s="215"/>
      <c r="AB635" s="216"/>
      <c r="AG635" s="216"/>
      <c r="AJ635" s="216"/>
    </row>
    <row r="636" spans="1:36" s="214" customFormat="1" x14ac:dyDescent="0.25">
      <c r="A636" s="213"/>
      <c r="C636" s="213"/>
      <c r="K636" s="213"/>
      <c r="L636" s="213"/>
      <c r="M636" s="213"/>
      <c r="R636" s="215"/>
      <c r="AB636" s="216"/>
      <c r="AG636" s="216"/>
      <c r="AJ636" s="216"/>
    </row>
    <row r="637" spans="1:36" s="214" customFormat="1" x14ac:dyDescent="0.25">
      <c r="A637" s="213"/>
      <c r="C637" s="213"/>
      <c r="K637" s="213"/>
      <c r="L637" s="213"/>
      <c r="M637" s="213"/>
      <c r="R637" s="215"/>
      <c r="AB637" s="216"/>
      <c r="AG637" s="216"/>
      <c r="AJ637" s="216"/>
    </row>
    <row r="638" spans="1:36" s="214" customFormat="1" x14ac:dyDescent="0.25">
      <c r="A638" s="213"/>
      <c r="C638" s="213"/>
      <c r="K638" s="213"/>
      <c r="L638" s="213"/>
      <c r="M638" s="213"/>
      <c r="R638" s="215"/>
      <c r="AB638" s="216"/>
      <c r="AG638" s="216"/>
      <c r="AJ638" s="216"/>
    </row>
    <row r="639" spans="1:36" s="214" customFormat="1" x14ac:dyDescent="0.25">
      <c r="A639" s="213"/>
      <c r="C639" s="213"/>
      <c r="K639" s="213"/>
      <c r="L639" s="213"/>
      <c r="M639" s="213"/>
      <c r="R639" s="215"/>
      <c r="AB639" s="216"/>
      <c r="AG639" s="216"/>
      <c r="AJ639" s="216"/>
    </row>
    <row r="640" spans="1:36" s="214" customFormat="1" x14ac:dyDescent="0.25">
      <c r="A640" s="213"/>
      <c r="C640" s="213"/>
      <c r="K640" s="213"/>
      <c r="L640" s="213"/>
      <c r="M640" s="213"/>
      <c r="R640" s="215"/>
      <c r="AB640" s="216"/>
      <c r="AG640" s="216"/>
      <c r="AJ640" s="216"/>
    </row>
    <row r="641" spans="1:36" s="214" customFormat="1" x14ac:dyDescent="0.25">
      <c r="A641" s="213"/>
      <c r="C641" s="213"/>
      <c r="K641" s="213"/>
      <c r="L641" s="213"/>
      <c r="M641" s="213"/>
      <c r="R641" s="215"/>
      <c r="AB641" s="216"/>
      <c r="AG641" s="216"/>
      <c r="AJ641" s="216"/>
    </row>
    <row r="642" spans="1:36" s="214" customFormat="1" x14ac:dyDescent="0.25">
      <c r="A642" s="213"/>
      <c r="C642" s="213"/>
      <c r="K642" s="213"/>
      <c r="L642" s="213"/>
      <c r="M642" s="213"/>
      <c r="R642" s="215"/>
      <c r="AB642" s="216"/>
      <c r="AG642" s="216"/>
      <c r="AJ642" s="216"/>
    </row>
    <row r="643" spans="1:36" s="214" customFormat="1" x14ac:dyDescent="0.25">
      <c r="A643" s="213"/>
      <c r="C643" s="213"/>
      <c r="K643" s="213"/>
      <c r="L643" s="213"/>
      <c r="M643" s="213"/>
      <c r="R643" s="215"/>
      <c r="AB643" s="216"/>
      <c r="AG643" s="216"/>
      <c r="AJ643" s="216"/>
    </row>
    <row r="644" spans="1:36" s="214" customFormat="1" x14ac:dyDescent="0.25">
      <c r="A644" s="213"/>
      <c r="C644" s="213"/>
      <c r="K644" s="213"/>
      <c r="L644" s="213"/>
      <c r="M644" s="213"/>
      <c r="R644" s="215"/>
      <c r="AB644" s="216"/>
      <c r="AG644" s="216"/>
      <c r="AJ644" s="216"/>
    </row>
    <row r="645" spans="1:36" s="214" customFormat="1" x14ac:dyDescent="0.25">
      <c r="A645" s="213"/>
      <c r="C645" s="213"/>
      <c r="K645" s="213"/>
      <c r="L645" s="213"/>
      <c r="M645" s="213"/>
      <c r="R645" s="215"/>
      <c r="AB645" s="216"/>
      <c r="AG645" s="216"/>
      <c r="AJ645" s="216"/>
    </row>
    <row r="646" spans="1:36" s="214" customFormat="1" x14ac:dyDescent="0.25">
      <c r="A646" s="213"/>
      <c r="C646" s="213"/>
      <c r="K646" s="213"/>
      <c r="L646" s="213"/>
      <c r="M646" s="213"/>
      <c r="R646" s="215"/>
      <c r="AB646" s="216"/>
      <c r="AG646" s="216"/>
      <c r="AJ646" s="216"/>
    </row>
    <row r="647" spans="1:36" s="214" customFormat="1" x14ac:dyDescent="0.25">
      <c r="A647" s="213"/>
      <c r="C647" s="213"/>
      <c r="K647" s="213"/>
      <c r="L647" s="213"/>
      <c r="M647" s="213"/>
      <c r="R647" s="215"/>
      <c r="AB647" s="216"/>
      <c r="AG647" s="216"/>
      <c r="AJ647" s="216"/>
    </row>
    <row r="648" spans="1:36" s="214" customFormat="1" x14ac:dyDescent="0.25">
      <c r="A648" s="213"/>
      <c r="C648" s="213"/>
      <c r="K648" s="213"/>
      <c r="L648" s="213"/>
      <c r="M648" s="213"/>
      <c r="R648" s="215"/>
      <c r="AB648" s="216"/>
      <c r="AG648" s="216"/>
      <c r="AJ648" s="216"/>
    </row>
    <row r="649" spans="1:36" s="214" customFormat="1" x14ac:dyDescent="0.25">
      <c r="A649" s="213"/>
      <c r="C649" s="213"/>
      <c r="K649" s="213"/>
      <c r="L649" s="213"/>
      <c r="M649" s="213"/>
      <c r="R649" s="215"/>
      <c r="AB649" s="216"/>
      <c r="AG649" s="216"/>
      <c r="AJ649" s="216"/>
    </row>
    <row r="650" spans="1:36" s="214" customFormat="1" x14ac:dyDescent="0.25">
      <c r="A650" s="213"/>
      <c r="C650" s="213"/>
      <c r="K650" s="213"/>
      <c r="L650" s="213"/>
      <c r="M650" s="213"/>
      <c r="R650" s="215"/>
      <c r="AB650" s="216"/>
      <c r="AG650" s="216"/>
      <c r="AJ650" s="216"/>
    </row>
    <row r="651" spans="1:36" s="214" customFormat="1" x14ac:dyDescent="0.25">
      <c r="A651" s="213"/>
      <c r="C651" s="213"/>
      <c r="K651" s="213"/>
      <c r="L651" s="213"/>
      <c r="M651" s="213"/>
      <c r="R651" s="215"/>
      <c r="AB651" s="216"/>
      <c r="AG651" s="216"/>
      <c r="AJ651" s="216"/>
    </row>
    <row r="652" spans="1:36" s="214" customFormat="1" x14ac:dyDescent="0.25">
      <c r="A652" s="213"/>
      <c r="C652" s="213"/>
      <c r="K652" s="213"/>
      <c r="L652" s="213"/>
      <c r="M652" s="213"/>
      <c r="R652" s="215"/>
      <c r="AB652" s="216"/>
      <c r="AG652" s="216"/>
      <c r="AJ652" s="216"/>
    </row>
    <row r="653" spans="1:36" s="214" customFormat="1" x14ac:dyDescent="0.25">
      <c r="A653" s="213"/>
      <c r="C653" s="213"/>
      <c r="K653" s="213"/>
      <c r="L653" s="213"/>
      <c r="M653" s="213"/>
      <c r="R653" s="215"/>
      <c r="AB653" s="216"/>
      <c r="AG653" s="216"/>
      <c r="AJ653" s="216"/>
    </row>
    <row r="654" spans="1:36" s="214" customFormat="1" x14ac:dyDescent="0.25">
      <c r="A654" s="213"/>
      <c r="C654" s="213"/>
      <c r="K654" s="213"/>
      <c r="L654" s="213"/>
      <c r="M654" s="213"/>
      <c r="R654" s="215"/>
      <c r="AB654" s="216"/>
      <c r="AG654" s="216"/>
      <c r="AJ654" s="216"/>
    </row>
    <row r="655" spans="1:36" s="214" customFormat="1" x14ac:dyDescent="0.25">
      <c r="A655" s="213"/>
      <c r="C655" s="213"/>
      <c r="K655" s="213"/>
      <c r="L655" s="213"/>
      <c r="M655" s="213"/>
      <c r="R655" s="215"/>
      <c r="AB655" s="216"/>
      <c r="AG655" s="216"/>
      <c r="AJ655" s="216"/>
    </row>
    <row r="656" spans="1:36" s="214" customFormat="1" x14ac:dyDescent="0.25">
      <c r="A656" s="213"/>
      <c r="C656" s="213"/>
      <c r="K656" s="213"/>
      <c r="L656" s="213"/>
      <c r="M656" s="213"/>
      <c r="R656" s="215"/>
      <c r="AB656" s="216"/>
      <c r="AG656" s="216"/>
      <c r="AJ656" s="216"/>
    </row>
    <row r="657" spans="1:36" s="214" customFormat="1" x14ac:dyDescent="0.25">
      <c r="A657" s="213"/>
      <c r="C657" s="213"/>
      <c r="K657" s="213"/>
      <c r="L657" s="213"/>
      <c r="M657" s="213"/>
      <c r="R657" s="215"/>
      <c r="AB657" s="216"/>
      <c r="AG657" s="216"/>
      <c r="AJ657" s="216"/>
    </row>
    <row r="658" spans="1:36" s="214" customFormat="1" x14ac:dyDescent="0.25">
      <c r="A658" s="213"/>
      <c r="C658" s="213"/>
      <c r="K658" s="213"/>
      <c r="L658" s="213"/>
      <c r="M658" s="213"/>
      <c r="R658" s="215"/>
      <c r="AB658" s="216"/>
      <c r="AG658" s="216"/>
      <c r="AJ658" s="216"/>
    </row>
    <row r="659" spans="1:36" s="214" customFormat="1" x14ac:dyDescent="0.25">
      <c r="A659" s="213"/>
      <c r="C659" s="213"/>
      <c r="K659" s="213"/>
      <c r="L659" s="213"/>
      <c r="M659" s="213"/>
      <c r="R659" s="215"/>
      <c r="AB659" s="216"/>
      <c r="AG659" s="216"/>
      <c r="AJ659" s="216"/>
    </row>
    <row r="660" spans="1:36" s="214" customFormat="1" x14ac:dyDescent="0.25">
      <c r="A660" s="213"/>
      <c r="C660" s="213"/>
      <c r="K660" s="213"/>
      <c r="L660" s="213"/>
      <c r="M660" s="213"/>
      <c r="R660" s="215"/>
      <c r="AB660" s="216"/>
      <c r="AG660" s="216"/>
      <c r="AJ660" s="216"/>
    </row>
    <row r="661" spans="1:36" s="214" customFormat="1" x14ac:dyDescent="0.25">
      <c r="A661" s="213"/>
      <c r="C661" s="213"/>
      <c r="K661" s="213"/>
      <c r="L661" s="213"/>
      <c r="M661" s="213"/>
      <c r="R661" s="215"/>
      <c r="AB661" s="216"/>
      <c r="AG661" s="216"/>
      <c r="AJ661" s="216"/>
    </row>
    <row r="662" spans="1:36" s="214" customFormat="1" x14ac:dyDescent="0.25">
      <c r="A662" s="213"/>
      <c r="C662" s="213"/>
      <c r="K662" s="213"/>
      <c r="L662" s="213"/>
      <c r="M662" s="213"/>
      <c r="R662" s="215"/>
      <c r="AB662" s="216"/>
      <c r="AG662" s="216"/>
      <c r="AJ662" s="216"/>
    </row>
    <row r="663" spans="1:36" s="214" customFormat="1" x14ac:dyDescent="0.25">
      <c r="A663" s="213"/>
      <c r="C663" s="213"/>
      <c r="K663" s="213"/>
      <c r="L663" s="213"/>
      <c r="M663" s="213"/>
      <c r="R663" s="215"/>
      <c r="AB663" s="216"/>
      <c r="AG663" s="216"/>
      <c r="AJ663" s="216"/>
    </row>
    <row r="664" spans="1:36" s="214" customFormat="1" x14ac:dyDescent="0.25">
      <c r="A664" s="213"/>
      <c r="C664" s="213"/>
      <c r="K664" s="213"/>
      <c r="L664" s="213"/>
      <c r="M664" s="213"/>
      <c r="R664" s="215"/>
      <c r="AB664" s="216"/>
      <c r="AG664" s="216"/>
      <c r="AJ664" s="216"/>
    </row>
    <row r="665" spans="1:36" s="214" customFormat="1" x14ac:dyDescent="0.25">
      <c r="A665" s="213"/>
      <c r="C665" s="213"/>
      <c r="K665" s="213"/>
      <c r="L665" s="213"/>
      <c r="M665" s="213"/>
      <c r="R665" s="215"/>
      <c r="AB665" s="216"/>
      <c r="AG665" s="216"/>
      <c r="AJ665" s="216"/>
    </row>
    <row r="666" spans="1:36" s="214" customFormat="1" x14ac:dyDescent="0.25">
      <c r="A666" s="213"/>
      <c r="C666" s="213"/>
      <c r="K666" s="213"/>
      <c r="L666" s="213"/>
      <c r="M666" s="213"/>
      <c r="R666" s="215"/>
      <c r="AB666" s="216"/>
      <c r="AG666" s="216"/>
      <c r="AJ666" s="216"/>
    </row>
    <row r="667" spans="1:36" s="214" customFormat="1" x14ac:dyDescent="0.25">
      <c r="A667" s="213"/>
      <c r="C667" s="213"/>
      <c r="K667" s="213"/>
      <c r="L667" s="213"/>
      <c r="M667" s="213"/>
      <c r="R667" s="215"/>
      <c r="AB667" s="216"/>
      <c r="AG667" s="216"/>
      <c r="AJ667" s="216"/>
    </row>
    <row r="668" spans="1:36" s="214" customFormat="1" x14ac:dyDescent="0.25">
      <c r="A668" s="213"/>
      <c r="C668" s="213"/>
      <c r="K668" s="213"/>
      <c r="L668" s="213"/>
      <c r="M668" s="213"/>
      <c r="R668" s="215"/>
      <c r="AB668" s="216"/>
      <c r="AG668" s="216"/>
      <c r="AJ668" s="216"/>
    </row>
    <row r="669" spans="1:36" s="214" customFormat="1" x14ac:dyDescent="0.25">
      <c r="A669" s="213"/>
      <c r="C669" s="213"/>
      <c r="K669" s="213"/>
      <c r="L669" s="213"/>
      <c r="M669" s="213"/>
      <c r="R669" s="215"/>
      <c r="AB669" s="216"/>
      <c r="AG669" s="216"/>
      <c r="AJ669" s="216"/>
    </row>
    <row r="670" spans="1:36" s="214" customFormat="1" x14ac:dyDescent="0.25">
      <c r="A670" s="213"/>
      <c r="C670" s="213"/>
      <c r="K670" s="213"/>
      <c r="L670" s="213"/>
      <c r="M670" s="213"/>
      <c r="R670" s="215"/>
      <c r="AB670" s="216"/>
      <c r="AG670" s="216"/>
      <c r="AJ670" s="216"/>
    </row>
    <row r="671" spans="1:36" s="214" customFormat="1" x14ac:dyDescent="0.25">
      <c r="A671" s="213"/>
      <c r="C671" s="213"/>
      <c r="K671" s="213"/>
      <c r="L671" s="213"/>
      <c r="M671" s="213"/>
      <c r="R671" s="215"/>
      <c r="AB671" s="216"/>
      <c r="AG671" s="216"/>
      <c r="AJ671" s="216"/>
    </row>
    <row r="672" spans="1:36" s="214" customFormat="1" x14ac:dyDescent="0.25">
      <c r="A672" s="213"/>
      <c r="C672" s="213"/>
      <c r="K672" s="213"/>
      <c r="L672" s="213"/>
      <c r="M672" s="213"/>
      <c r="R672" s="215"/>
      <c r="AB672" s="216"/>
      <c r="AG672" s="216"/>
      <c r="AJ672" s="216"/>
    </row>
    <row r="673" spans="1:36" s="214" customFormat="1" x14ac:dyDescent="0.25">
      <c r="A673" s="213"/>
      <c r="C673" s="213"/>
      <c r="K673" s="213"/>
      <c r="L673" s="213"/>
      <c r="M673" s="213"/>
      <c r="R673" s="215"/>
      <c r="AB673" s="216"/>
      <c r="AG673" s="216"/>
      <c r="AJ673" s="216"/>
    </row>
    <row r="674" spans="1:36" s="214" customFormat="1" x14ac:dyDescent="0.25">
      <c r="A674" s="213"/>
      <c r="C674" s="213"/>
      <c r="K674" s="213"/>
      <c r="L674" s="213"/>
      <c r="M674" s="213"/>
      <c r="R674" s="215"/>
      <c r="AB674" s="216"/>
      <c r="AG674" s="216"/>
      <c r="AJ674" s="216"/>
    </row>
    <row r="675" spans="1:36" s="214" customFormat="1" x14ac:dyDescent="0.25">
      <c r="A675" s="213"/>
      <c r="C675" s="213"/>
      <c r="K675" s="213"/>
      <c r="L675" s="213"/>
      <c r="M675" s="213"/>
      <c r="R675" s="215"/>
      <c r="AB675" s="216"/>
      <c r="AG675" s="216"/>
      <c r="AJ675" s="216"/>
    </row>
    <row r="676" spans="1:36" s="214" customFormat="1" x14ac:dyDescent="0.25">
      <c r="A676" s="213"/>
      <c r="C676" s="213"/>
      <c r="K676" s="213"/>
      <c r="L676" s="213"/>
      <c r="M676" s="213"/>
      <c r="R676" s="215"/>
      <c r="AB676" s="216"/>
      <c r="AG676" s="216"/>
      <c r="AJ676" s="216"/>
    </row>
    <row r="677" spans="1:36" s="214" customFormat="1" x14ac:dyDescent="0.25">
      <c r="A677" s="213"/>
      <c r="C677" s="213"/>
      <c r="K677" s="213"/>
      <c r="L677" s="213"/>
      <c r="M677" s="213"/>
      <c r="R677" s="215"/>
      <c r="AB677" s="216"/>
      <c r="AG677" s="216"/>
      <c r="AJ677" s="216"/>
    </row>
    <row r="678" spans="1:36" s="214" customFormat="1" x14ac:dyDescent="0.25">
      <c r="A678" s="213"/>
      <c r="C678" s="213"/>
      <c r="K678" s="213"/>
      <c r="L678" s="213"/>
      <c r="M678" s="213"/>
      <c r="R678" s="215"/>
      <c r="AB678" s="216"/>
      <c r="AG678" s="216"/>
      <c r="AJ678" s="216"/>
    </row>
    <row r="679" spans="1:36" s="214" customFormat="1" x14ac:dyDescent="0.25">
      <c r="A679" s="213"/>
      <c r="C679" s="213"/>
      <c r="K679" s="213"/>
      <c r="L679" s="213"/>
      <c r="M679" s="213"/>
      <c r="R679" s="215"/>
      <c r="AB679" s="216"/>
      <c r="AG679" s="216"/>
      <c r="AJ679" s="216"/>
    </row>
    <row r="680" spans="1:36" s="214" customFormat="1" x14ac:dyDescent="0.25">
      <c r="A680" s="213"/>
      <c r="C680" s="213"/>
      <c r="K680" s="213"/>
      <c r="L680" s="213"/>
      <c r="M680" s="213"/>
      <c r="R680" s="215"/>
      <c r="AB680" s="216"/>
      <c r="AG680" s="216"/>
      <c r="AJ680" s="216"/>
    </row>
    <row r="681" spans="1:36" s="214" customFormat="1" x14ac:dyDescent="0.25">
      <c r="A681" s="213"/>
      <c r="C681" s="213"/>
      <c r="K681" s="213"/>
      <c r="L681" s="213"/>
      <c r="M681" s="213"/>
      <c r="R681" s="215"/>
      <c r="AB681" s="216"/>
      <c r="AG681" s="216"/>
      <c r="AJ681" s="216"/>
    </row>
    <row r="682" spans="1:36" s="214" customFormat="1" x14ac:dyDescent="0.25">
      <c r="A682" s="213"/>
      <c r="C682" s="213"/>
      <c r="K682" s="213"/>
      <c r="L682" s="213"/>
      <c r="M682" s="213"/>
      <c r="R682" s="215"/>
      <c r="AB682" s="216"/>
      <c r="AG682" s="216"/>
      <c r="AJ682" s="216"/>
    </row>
    <row r="683" spans="1:36" s="214" customFormat="1" x14ac:dyDescent="0.25">
      <c r="A683" s="213"/>
      <c r="C683" s="213"/>
      <c r="K683" s="213"/>
      <c r="L683" s="213"/>
      <c r="M683" s="213"/>
      <c r="R683" s="215"/>
      <c r="AB683" s="216"/>
      <c r="AG683" s="216"/>
      <c r="AJ683" s="216"/>
    </row>
    <row r="684" spans="1:36" s="214" customFormat="1" x14ac:dyDescent="0.25">
      <c r="A684" s="213"/>
      <c r="C684" s="213"/>
      <c r="K684" s="213"/>
      <c r="L684" s="213"/>
      <c r="M684" s="213"/>
      <c r="R684" s="215"/>
      <c r="AB684" s="216"/>
      <c r="AG684" s="216"/>
      <c r="AJ684" s="216"/>
    </row>
    <row r="685" spans="1:36" s="214" customFormat="1" x14ac:dyDescent="0.25">
      <c r="A685" s="213"/>
      <c r="C685" s="213"/>
      <c r="K685" s="213"/>
      <c r="L685" s="213"/>
      <c r="M685" s="213"/>
      <c r="R685" s="215"/>
      <c r="AB685" s="216"/>
      <c r="AG685" s="216"/>
      <c r="AJ685" s="216"/>
    </row>
    <row r="686" spans="1:36" s="214" customFormat="1" x14ac:dyDescent="0.25">
      <c r="A686" s="213"/>
      <c r="C686" s="213"/>
      <c r="K686" s="213"/>
      <c r="L686" s="213"/>
      <c r="M686" s="213"/>
      <c r="R686" s="215"/>
      <c r="AB686" s="216"/>
      <c r="AG686" s="216"/>
      <c r="AJ686" s="216"/>
    </row>
    <row r="687" spans="1:36" s="214" customFormat="1" x14ac:dyDescent="0.25">
      <c r="A687" s="213"/>
      <c r="C687" s="213"/>
      <c r="K687" s="213"/>
      <c r="L687" s="213"/>
      <c r="M687" s="213"/>
      <c r="R687" s="215"/>
      <c r="AB687" s="216"/>
      <c r="AG687" s="216"/>
      <c r="AJ687" s="216"/>
    </row>
    <row r="688" spans="1:36" s="214" customFormat="1" x14ac:dyDescent="0.25">
      <c r="A688" s="213"/>
      <c r="C688" s="213"/>
      <c r="K688" s="213"/>
      <c r="L688" s="213"/>
      <c r="M688" s="213"/>
      <c r="R688" s="215"/>
      <c r="AB688" s="216"/>
      <c r="AG688" s="216"/>
      <c r="AJ688" s="216"/>
    </row>
    <row r="689" spans="1:36" s="214" customFormat="1" x14ac:dyDescent="0.25">
      <c r="A689" s="213"/>
      <c r="C689" s="213"/>
      <c r="K689" s="213"/>
      <c r="L689" s="213"/>
      <c r="M689" s="213"/>
      <c r="R689" s="215"/>
      <c r="AB689" s="216"/>
      <c r="AG689" s="216"/>
      <c r="AJ689" s="216"/>
    </row>
    <row r="690" spans="1:36" s="214" customFormat="1" x14ac:dyDescent="0.25">
      <c r="A690" s="213"/>
      <c r="C690" s="213"/>
      <c r="K690" s="213"/>
      <c r="L690" s="213"/>
      <c r="M690" s="213"/>
      <c r="R690" s="215"/>
      <c r="AB690" s="216"/>
      <c r="AG690" s="216"/>
      <c r="AJ690" s="216"/>
    </row>
    <row r="691" spans="1:36" s="214" customFormat="1" x14ac:dyDescent="0.25">
      <c r="A691" s="213"/>
      <c r="C691" s="213"/>
      <c r="K691" s="213"/>
      <c r="L691" s="213"/>
      <c r="M691" s="213"/>
      <c r="R691" s="215"/>
      <c r="AB691" s="216"/>
      <c r="AG691" s="216"/>
      <c r="AJ691" s="216"/>
    </row>
    <row r="692" spans="1:36" s="214" customFormat="1" x14ac:dyDescent="0.25">
      <c r="A692" s="213"/>
      <c r="C692" s="213"/>
      <c r="K692" s="213"/>
      <c r="L692" s="213"/>
      <c r="M692" s="213"/>
      <c r="R692" s="215"/>
      <c r="AB692" s="216"/>
      <c r="AG692" s="216"/>
      <c r="AJ692" s="216"/>
    </row>
    <row r="693" spans="1:36" s="214" customFormat="1" x14ac:dyDescent="0.25">
      <c r="A693" s="213"/>
      <c r="C693" s="213"/>
      <c r="K693" s="213"/>
      <c r="L693" s="213"/>
      <c r="M693" s="213"/>
      <c r="R693" s="215"/>
      <c r="AB693" s="216"/>
      <c r="AG693" s="216"/>
      <c r="AJ693" s="216"/>
    </row>
    <row r="694" spans="1:36" s="214" customFormat="1" x14ac:dyDescent="0.25">
      <c r="A694" s="213"/>
      <c r="C694" s="213"/>
      <c r="K694" s="213"/>
      <c r="L694" s="213"/>
      <c r="M694" s="213"/>
      <c r="R694" s="215"/>
      <c r="AB694" s="216"/>
      <c r="AG694" s="216"/>
      <c r="AJ694" s="216"/>
    </row>
    <row r="695" spans="1:36" s="214" customFormat="1" x14ac:dyDescent="0.25">
      <c r="A695" s="213"/>
      <c r="C695" s="213"/>
      <c r="K695" s="213"/>
      <c r="L695" s="213"/>
      <c r="M695" s="213"/>
      <c r="R695" s="215"/>
      <c r="AB695" s="216"/>
      <c r="AG695" s="216"/>
      <c r="AJ695" s="216"/>
    </row>
    <row r="696" spans="1:36" s="214" customFormat="1" x14ac:dyDescent="0.25">
      <c r="A696" s="213"/>
      <c r="C696" s="213"/>
      <c r="K696" s="213"/>
      <c r="L696" s="213"/>
      <c r="M696" s="213"/>
      <c r="R696" s="215"/>
      <c r="AB696" s="216"/>
      <c r="AG696" s="216"/>
      <c r="AJ696" s="216"/>
    </row>
    <row r="697" spans="1:36" s="214" customFormat="1" x14ac:dyDescent="0.25">
      <c r="A697" s="213"/>
      <c r="C697" s="213"/>
      <c r="K697" s="213"/>
      <c r="L697" s="213"/>
      <c r="M697" s="213"/>
      <c r="R697" s="215"/>
      <c r="AB697" s="216"/>
      <c r="AG697" s="216"/>
      <c r="AJ697" s="216"/>
    </row>
    <row r="698" spans="1:36" s="214" customFormat="1" x14ac:dyDescent="0.25">
      <c r="A698" s="213"/>
      <c r="C698" s="213"/>
      <c r="K698" s="213"/>
      <c r="L698" s="213"/>
      <c r="M698" s="213"/>
      <c r="R698" s="215"/>
      <c r="AB698" s="216"/>
      <c r="AG698" s="216"/>
      <c r="AJ698" s="216"/>
    </row>
    <row r="699" spans="1:36" s="214" customFormat="1" x14ac:dyDescent="0.25">
      <c r="A699" s="213"/>
      <c r="C699" s="213"/>
      <c r="K699" s="213"/>
      <c r="L699" s="213"/>
      <c r="M699" s="213"/>
      <c r="R699" s="215"/>
      <c r="AB699" s="216"/>
      <c r="AG699" s="216"/>
      <c r="AJ699" s="216"/>
    </row>
    <row r="700" spans="1:36" s="214" customFormat="1" x14ac:dyDescent="0.25">
      <c r="A700" s="213"/>
      <c r="C700" s="213"/>
      <c r="K700" s="213"/>
      <c r="L700" s="213"/>
      <c r="M700" s="213"/>
      <c r="R700" s="215"/>
      <c r="AB700" s="216"/>
      <c r="AG700" s="216"/>
      <c r="AJ700" s="216"/>
    </row>
    <row r="701" spans="1:36" s="214" customFormat="1" x14ac:dyDescent="0.25">
      <c r="A701" s="213"/>
      <c r="C701" s="213"/>
      <c r="K701" s="213"/>
      <c r="L701" s="213"/>
      <c r="M701" s="213"/>
      <c r="R701" s="215"/>
      <c r="AB701" s="216"/>
      <c r="AG701" s="216"/>
      <c r="AJ701" s="216"/>
    </row>
    <row r="702" spans="1:36" s="214" customFormat="1" x14ac:dyDescent="0.25">
      <c r="A702" s="213"/>
      <c r="C702" s="213"/>
      <c r="K702" s="213"/>
      <c r="L702" s="213"/>
      <c r="M702" s="213"/>
      <c r="R702" s="215"/>
      <c r="AB702" s="216"/>
      <c r="AG702" s="216"/>
      <c r="AJ702" s="216"/>
    </row>
    <row r="703" spans="1:36" s="214" customFormat="1" x14ac:dyDescent="0.25">
      <c r="A703" s="213"/>
      <c r="C703" s="213"/>
      <c r="K703" s="213"/>
      <c r="L703" s="213"/>
      <c r="M703" s="213"/>
      <c r="R703" s="215"/>
      <c r="AB703" s="216"/>
      <c r="AG703" s="216"/>
      <c r="AJ703" s="216"/>
    </row>
    <row r="704" spans="1:36" s="214" customFormat="1" x14ac:dyDescent="0.25">
      <c r="A704" s="213"/>
      <c r="C704" s="213"/>
      <c r="K704" s="213"/>
      <c r="L704" s="213"/>
      <c r="M704" s="213"/>
      <c r="R704" s="215"/>
      <c r="AB704" s="216"/>
      <c r="AG704" s="216"/>
      <c r="AJ704" s="216"/>
    </row>
    <row r="705" spans="1:36" s="214" customFormat="1" x14ac:dyDescent="0.25">
      <c r="A705" s="213"/>
      <c r="C705" s="213"/>
      <c r="K705" s="213"/>
      <c r="L705" s="213"/>
      <c r="M705" s="213"/>
      <c r="R705" s="215"/>
      <c r="AB705" s="216"/>
      <c r="AG705" s="216"/>
      <c r="AJ705" s="216"/>
    </row>
    <row r="706" spans="1:36" s="214" customFormat="1" x14ac:dyDescent="0.25">
      <c r="A706" s="213"/>
      <c r="C706" s="213"/>
      <c r="K706" s="213"/>
      <c r="L706" s="213"/>
      <c r="M706" s="213"/>
      <c r="R706" s="215"/>
      <c r="AB706" s="216"/>
      <c r="AG706" s="216"/>
      <c r="AJ706" s="216"/>
    </row>
    <row r="707" spans="1:36" s="214" customFormat="1" x14ac:dyDescent="0.25">
      <c r="A707" s="213"/>
      <c r="C707" s="213"/>
      <c r="K707" s="213"/>
      <c r="L707" s="213"/>
      <c r="M707" s="213"/>
      <c r="R707" s="215"/>
      <c r="AB707" s="216"/>
      <c r="AG707" s="216"/>
      <c r="AJ707" s="216"/>
    </row>
    <row r="708" spans="1:36" s="214" customFormat="1" x14ac:dyDescent="0.25">
      <c r="A708" s="213"/>
      <c r="C708" s="213"/>
      <c r="K708" s="213"/>
      <c r="L708" s="213"/>
      <c r="M708" s="213"/>
      <c r="R708" s="215"/>
      <c r="AB708" s="216"/>
      <c r="AG708" s="216"/>
      <c r="AJ708" s="216"/>
    </row>
    <row r="709" spans="1:36" s="214" customFormat="1" x14ac:dyDescent="0.25">
      <c r="A709" s="213"/>
      <c r="C709" s="213"/>
      <c r="K709" s="213"/>
      <c r="L709" s="213"/>
      <c r="M709" s="213"/>
      <c r="R709" s="215"/>
      <c r="AB709" s="216"/>
      <c r="AG709" s="216"/>
      <c r="AJ709" s="216"/>
    </row>
    <row r="710" spans="1:36" s="214" customFormat="1" x14ac:dyDescent="0.25">
      <c r="A710" s="213"/>
      <c r="C710" s="213"/>
      <c r="K710" s="213"/>
      <c r="L710" s="213"/>
      <c r="M710" s="213"/>
      <c r="R710" s="215"/>
      <c r="AB710" s="216"/>
      <c r="AG710" s="216"/>
      <c r="AJ710" s="216"/>
    </row>
    <row r="711" spans="1:36" s="214" customFormat="1" x14ac:dyDescent="0.25">
      <c r="A711" s="213"/>
      <c r="C711" s="213"/>
      <c r="K711" s="213"/>
      <c r="L711" s="213"/>
      <c r="M711" s="213"/>
      <c r="R711" s="215"/>
      <c r="AB711" s="216"/>
      <c r="AG711" s="216"/>
      <c r="AJ711" s="216"/>
    </row>
    <row r="712" spans="1:36" s="214" customFormat="1" x14ac:dyDescent="0.25">
      <c r="A712" s="213"/>
      <c r="C712" s="213"/>
      <c r="K712" s="213"/>
      <c r="L712" s="213"/>
      <c r="M712" s="213"/>
      <c r="R712" s="215"/>
      <c r="AB712" s="216"/>
      <c r="AG712" s="216"/>
      <c r="AJ712" s="216"/>
    </row>
    <row r="713" spans="1:36" s="214" customFormat="1" x14ac:dyDescent="0.25">
      <c r="A713" s="213"/>
      <c r="C713" s="213"/>
      <c r="K713" s="213"/>
      <c r="L713" s="213"/>
      <c r="M713" s="213"/>
      <c r="R713" s="215"/>
      <c r="AB713" s="216"/>
      <c r="AG713" s="216"/>
      <c r="AJ713" s="216"/>
    </row>
    <row r="714" spans="1:36" s="214" customFormat="1" x14ac:dyDescent="0.25">
      <c r="A714" s="213"/>
      <c r="C714" s="213"/>
      <c r="K714" s="213"/>
      <c r="L714" s="213"/>
      <c r="M714" s="213"/>
      <c r="R714" s="215"/>
      <c r="AB714" s="216"/>
      <c r="AG714" s="216"/>
      <c r="AJ714" s="216"/>
    </row>
    <row r="715" spans="1:36" s="214" customFormat="1" x14ac:dyDescent="0.25">
      <c r="A715" s="213"/>
      <c r="C715" s="213"/>
      <c r="K715" s="213"/>
      <c r="L715" s="213"/>
      <c r="M715" s="213"/>
      <c r="R715" s="215"/>
      <c r="AB715" s="216"/>
      <c r="AG715" s="216"/>
      <c r="AJ715" s="216"/>
    </row>
    <row r="716" spans="1:36" s="214" customFormat="1" x14ac:dyDescent="0.25">
      <c r="A716" s="213"/>
      <c r="C716" s="213"/>
      <c r="K716" s="213"/>
      <c r="L716" s="213"/>
      <c r="M716" s="213"/>
      <c r="R716" s="215"/>
      <c r="AB716" s="216"/>
      <c r="AG716" s="216"/>
      <c r="AJ716" s="216"/>
    </row>
    <row r="717" spans="1:36" s="214" customFormat="1" x14ac:dyDescent="0.25">
      <c r="A717" s="213"/>
      <c r="C717" s="213"/>
      <c r="K717" s="213"/>
      <c r="L717" s="213"/>
      <c r="M717" s="213"/>
      <c r="R717" s="215"/>
      <c r="AB717" s="216"/>
      <c r="AG717" s="216"/>
      <c r="AJ717" s="216"/>
    </row>
    <row r="718" spans="1:36" s="214" customFormat="1" x14ac:dyDescent="0.25">
      <c r="A718" s="213"/>
      <c r="C718" s="213"/>
      <c r="K718" s="213"/>
      <c r="L718" s="213"/>
      <c r="M718" s="213"/>
      <c r="R718" s="215"/>
      <c r="AB718" s="216"/>
      <c r="AG718" s="216"/>
      <c r="AJ718" s="216"/>
    </row>
    <row r="719" spans="1:36" s="214" customFormat="1" x14ac:dyDescent="0.25">
      <c r="A719" s="213"/>
      <c r="C719" s="213"/>
      <c r="K719" s="213"/>
      <c r="L719" s="213"/>
      <c r="M719" s="213"/>
      <c r="R719" s="215"/>
      <c r="AB719" s="216"/>
      <c r="AG719" s="216"/>
      <c r="AJ719" s="216"/>
    </row>
    <row r="720" spans="1:36" s="214" customFormat="1" x14ac:dyDescent="0.25">
      <c r="A720" s="213"/>
      <c r="C720" s="213"/>
      <c r="K720" s="213"/>
      <c r="L720" s="213"/>
      <c r="M720" s="213"/>
      <c r="R720" s="215"/>
      <c r="AB720" s="216"/>
      <c r="AG720" s="216"/>
      <c r="AJ720" s="216"/>
    </row>
    <row r="721" spans="1:36" s="214" customFormat="1" x14ac:dyDescent="0.25">
      <c r="A721" s="213"/>
      <c r="C721" s="213"/>
      <c r="K721" s="213"/>
      <c r="L721" s="213"/>
      <c r="M721" s="213"/>
      <c r="R721" s="215"/>
      <c r="AB721" s="216"/>
      <c r="AG721" s="216"/>
      <c r="AJ721" s="216"/>
    </row>
    <row r="722" spans="1:36" s="214" customFormat="1" x14ac:dyDescent="0.25">
      <c r="A722" s="213"/>
      <c r="C722" s="213"/>
      <c r="K722" s="213"/>
      <c r="L722" s="213"/>
      <c r="M722" s="213"/>
      <c r="R722" s="215"/>
      <c r="AB722" s="216"/>
      <c r="AG722" s="216"/>
      <c r="AJ722" s="216"/>
    </row>
    <row r="723" spans="1:36" s="214" customFormat="1" x14ac:dyDescent="0.25">
      <c r="A723" s="213"/>
      <c r="C723" s="213"/>
      <c r="K723" s="213"/>
      <c r="L723" s="213"/>
      <c r="M723" s="213"/>
      <c r="R723" s="215"/>
      <c r="AB723" s="216"/>
      <c r="AG723" s="216"/>
      <c r="AJ723" s="216"/>
    </row>
    <row r="724" spans="1:36" s="214" customFormat="1" x14ac:dyDescent="0.25">
      <c r="A724" s="213"/>
      <c r="C724" s="213"/>
      <c r="K724" s="213"/>
      <c r="L724" s="213"/>
      <c r="M724" s="213"/>
      <c r="R724" s="215"/>
      <c r="AB724" s="216"/>
      <c r="AG724" s="216"/>
      <c r="AJ724" s="216"/>
    </row>
    <row r="725" spans="1:36" s="214" customFormat="1" x14ac:dyDescent="0.25">
      <c r="A725" s="213"/>
      <c r="C725" s="213"/>
      <c r="K725" s="213"/>
      <c r="L725" s="213"/>
      <c r="M725" s="213"/>
      <c r="R725" s="215"/>
      <c r="AB725" s="216"/>
      <c r="AG725" s="216"/>
      <c r="AJ725" s="216"/>
    </row>
    <row r="726" spans="1:36" s="214" customFormat="1" x14ac:dyDescent="0.25">
      <c r="A726" s="213"/>
      <c r="C726" s="213"/>
      <c r="K726" s="213"/>
      <c r="L726" s="213"/>
      <c r="M726" s="213"/>
      <c r="R726" s="215"/>
      <c r="AB726" s="216"/>
      <c r="AG726" s="216"/>
      <c r="AJ726" s="216"/>
    </row>
    <row r="727" spans="1:36" s="214" customFormat="1" x14ac:dyDescent="0.25">
      <c r="A727" s="213"/>
      <c r="C727" s="213"/>
      <c r="K727" s="213"/>
      <c r="L727" s="213"/>
      <c r="M727" s="213"/>
      <c r="R727" s="215"/>
      <c r="AB727" s="216"/>
      <c r="AG727" s="216"/>
      <c r="AJ727" s="216"/>
    </row>
    <row r="728" spans="1:36" s="214" customFormat="1" x14ac:dyDescent="0.25">
      <c r="A728" s="213"/>
      <c r="C728" s="213"/>
      <c r="K728" s="213"/>
      <c r="L728" s="213"/>
      <c r="M728" s="213"/>
      <c r="R728" s="215"/>
      <c r="AB728" s="216"/>
      <c r="AG728" s="216"/>
      <c r="AJ728" s="216"/>
    </row>
    <row r="729" spans="1:36" s="214" customFormat="1" x14ac:dyDescent="0.25">
      <c r="A729" s="213"/>
      <c r="C729" s="213"/>
      <c r="K729" s="213"/>
      <c r="L729" s="213"/>
      <c r="M729" s="213"/>
      <c r="R729" s="215"/>
      <c r="AB729" s="216"/>
      <c r="AG729" s="216"/>
      <c r="AJ729" s="216"/>
    </row>
    <row r="730" spans="1:36" s="214" customFormat="1" x14ac:dyDescent="0.25">
      <c r="A730" s="213"/>
      <c r="C730" s="213"/>
      <c r="K730" s="213"/>
      <c r="L730" s="213"/>
      <c r="M730" s="213"/>
      <c r="R730" s="215"/>
      <c r="AB730" s="216"/>
      <c r="AG730" s="216"/>
      <c r="AJ730" s="216"/>
    </row>
    <row r="731" spans="1:36" s="214" customFormat="1" x14ac:dyDescent="0.25">
      <c r="A731" s="213"/>
      <c r="C731" s="213"/>
      <c r="K731" s="213"/>
      <c r="L731" s="213"/>
      <c r="M731" s="213"/>
      <c r="R731" s="215"/>
      <c r="AB731" s="216"/>
      <c r="AG731" s="216"/>
      <c r="AJ731" s="216"/>
    </row>
    <row r="732" spans="1:36" s="214" customFormat="1" x14ac:dyDescent="0.25">
      <c r="A732" s="213"/>
      <c r="C732" s="213"/>
      <c r="K732" s="213"/>
      <c r="L732" s="213"/>
      <c r="M732" s="213"/>
      <c r="R732" s="215"/>
      <c r="AB732" s="216"/>
      <c r="AG732" s="216"/>
      <c r="AJ732" s="216"/>
    </row>
    <row r="733" spans="1:36" s="214" customFormat="1" x14ac:dyDescent="0.25">
      <c r="A733" s="213"/>
      <c r="C733" s="213"/>
      <c r="K733" s="213"/>
      <c r="L733" s="213"/>
      <c r="M733" s="213"/>
      <c r="R733" s="215"/>
      <c r="AB733" s="216"/>
      <c r="AG733" s="216"/>
      <c r="AJ733" s="216"/>
    </row>
    <row r="734" spans="1:36" s="214" customFormat="1" x14ac:dyDescent="0.25">
      <c r="A734" s="213"/>
      <c r="C734" s="213"/>
      <c r="K734" s="213"/>
      <c r="L734" s="213"/>
      <c r="M734" s="213"/>
      <c r="R734" s="215"/>
      <c r="AB734" s="216"/>
      <c r="AG734" s="216"/>
      <c r="AJ734" s="216"/>
    </row>
    <row r="735" spans="1:36" s="214" customFormat="1" x14ac:dyDescent="0.25">
      <c r="A735" s="213"/>
      <c r="C735" s="213"/>
      <c r="K735" s="213"/>
      <c r="L735" s="213"/>
      <c r="M735" s="213"/>
      <c r="R735" s="215"/>
      <c r="AB735" s="216"/>
      <c r="AG735" s="216"/>
      <c r="AJ735" s="216"/>
    </row>
    <row r="736" spans="1:36" s="214" customFormat="1" x14ac:dyDescent="0.25">
      <c r="A736" s="213"/>
      <c r="C736" s="213"/>
      <c r="K736" s="213"/>
      <c r="L736" s="213"/>
      <c r="M736" s="213"/>
      <c r="R736" s="215"/>
      <c r="AB736" s="216"/>
      <c r="AG736" s="216"/>
      <c r="AJ736" s="216"/>
    </row>
    <row r="737" spans="1:36" s="214" customFormat="1" x14ac:dyDescent="0.25">
      <c r="A737" s="213"/>
      <c r="C737" s="213"/>
      <c r="K737" s="213"/>
      <c r="L737" s="213"/>
      <c r="M737" s="213"/>
      <c r="R737" s="215"/>
      <c r="AB737" s="216"/>
      <c r="AG737" s="216"/>
      <c r="AJ737" s="216"/>
    </row>
    <row r="738" spans="1:36" s="214" customFormat="1" x14ac:dyDescent="0.25">
      <c r="A738" s="213"/>
      <c r="C738" s="213"/>
      <c r="K738" s="213"/>
      <c r="L738" s="213"/>
      <c r="M738" s="213"/>
      <c r="R738" s="215"/>
      <c r="AB738" s="216"/>
      <c r="AG738" s="216"/>
      <c r="AJ738" s="216"/>
    </row>
    <row r="739" spans="1:36" s="214" customFormat="1" x14ac:dyDescent="0.25">
      <c r="A739" s="213"/>
      <c r="C739" s="213"/>
      <c r="K739" s="213"/>
      <c r="L739" s="213"/>
      <c r="M739" s="213"/>
      <c r="R739" s="215"/>
      <c r="AB739" s="216"/>
      <c r="AG739" s="216"/>
      <c r="AJ739" s="216"/>
    </row>
    <row r="740" spans="1:36" s="214" customFormat="1" x14ac:dyDescent="0.25">
      <c r="A740" s="213"/>
      <c r="C740" s="213"/>
      <c r="K740" s="213"/>
      <c r="L740" s="213"/>
      <c r="M740" s="213"/>
      <c r="R740" s="215"/>
      <c r="AB740" s="216"/>
      <c r="AG740" s="216"/>
      <c r="AJ740" s="216"/>
    </row>
    <row r="741" spans="1:36" s="214" customFormat="1" x14ac:dyDescent="0.25">
      <c r="A741" s="213"/>
      <c r="C741" s="213"/>
      <c r="K741" s="213"/>
      <c r="L741" s="213"/>
      <c r="M741" s="213"/>
      <c r="R741" s="215"/>
      <c r="AB741" s="216"/>
      <c r="AG741" s="216"/>
      <c r="AJ741" s="216"/>
    </row>
    <row r="742" spans="1:36" s="214" customFormat="1" x14ac:dyDescent="0.25">
      <c r="A742" s="213"/>
      <c r="C742" s="213"/>
      <c r="K742" s="213"/>
      <c r="L742" s="213"/>
      <c r="M742" s="213"/>
      <c r="R742" s="215"/>
      <c r="AB742" s="216"/>
      <c r="AG742" s="216"/>
      <c r="AJ742" s="216"/>
    </row>
    <row r="743" spans="1:36" s="214" customFormat="1" x14ac:dyDescent="0.25">
      <c r="A743" s="213"/>
      <c r="C743" s="213"/>
      <c r="K743" s="213"/>
      <c r="L743" s="213"/>
      <c r="M743" s="213"/>
      <c r="R743" s="215"/>
      <c r="AB743" s="216"/>
      <c r="AG743" s="216"/>
      <c r="AJ743" s="216"/>
    </row>
    <row r="744" spans="1:36" s="214" customFormat="1" x14ac:dyDescent="0.25">
      <c r="A744" s="213"/>
      <c r="C744" s="213"/>
      <c r="K744" s="213"/>
      <c r="L744" s="213"/>
      <c r="M744" s="213"/>
      <c r="R744" s="215"/>
      <c r="AB744" s="216"/>
      <c r="AG744" s="216"/>
      <c r="AJ744" s="216"/>
    </row>
    <row r="745" spans="1:36" s="214" customFormat="1" x14ac:dyDescent="0.25">
      <c r="A745" s="213"/>
      <c r="C745" s="213"/>
      <c r="K745" s="213"/>
      <c r="L745" s="213"/>
      <c r="M745" s="213"/>
      <c r="R745" s="215"/>
      <c r="AB745" s="216"/>
      <c r="AG745" s="216"/>
      <c r="AJ745" s="216"/>
    </row>
    <row r="746" spans="1:36" s="214" customFormat="1" x14ac:dyDescent="0.25">
      <c r="A746" s="213"/>
      <c r="C746" s="213"/>
      <c r="K746" s="213"/>
      <c r="L746" s="213"/>
      <c r="M746" s="213"/>
      <c r="R746" s="215"/>
      <c r="AB746" s="216"/>
      <c r="AG746" s="216"/>
      <c r="AJ746" s="216"/>
    </row>
    <row r="747" spans="1:36" s="214" customFormat="1" x14ac:dyDescent="0.25">
      <c r="A747" s="213"/>
      <c r="C747" s="213"/>
      <c r="K747" s="213"/>
      <c r="L747" s="213"/>
      <c r="M747" s="213"/>
      <c r="R747" s="215"/>
      <c r="AB747" s="216"/>
      <c r="AG747" s="216"/>
      <c r="AJ747" s="216"/>
    </row>
    <row r="748" spans="1:36" s="214" customFormat="1" x14ac:dyDescent="0.25">
      <c r="A748" s="213"/>
      <c r="C748" s="213"/>
      <c r="K748" s="213"/>
      <c r="L748" s="213"/>
      <c r="M748" s="213"/>
      <c r="R748" s="215"/>
      <c r="AB748" s="216"/>
      <c r="AG748" s="216"/>
      <c r="AJ748" s="216"/>
    </row>
    <row r="749" spans="1:36" s="214" customFormat="1" x14ac:dyDescent="0.25">
      <c r="A749" s="213"/>
      <c r="C749" s="213"/>
      <c r="K749" s="213"/>
      <c r="L749" s="213"/>
      <c r="M749" s="213"/>
      <c r="R749" s="215"/>
      <c r="AB749" s="216"/>
      <c r="AG749" s="216"/>
      <c r="AJ749" s="216"/>
    </row>
    <row r="750" spans="1:36" s="214" customFormat="1" x14ac:dyDescent="0.25">
      <c r="A750" s="213"/>
      <c r="C750" s="213"/>
      <c r="K750" s="213"/>
      <c r="L750" s="213"/>
      <c r="M750" s="213"/>
      <c r="R750" s="215"/>
      <c r="AB750" s="216"/>
      <c r="AG750" s="216"/>
      <c r="AJ750" s="216"/>
    </row>
    <row r="751" spans="1:36" s="214" customFormat="1" x14ac:dyDescent="0.25">
      <c r="A751" s="213"/>
      <c r="C751" s="213"/>
      <c r="K751" s="213"/>
      <c r="L751" s="213"/>
      <c r="M751" s="213"/>
      <c r="R751" s="215"/>
      <c r="AB751" s="216"/>
      <c r="AG751" s="216"/>
      <c r="AJ751" s="216"/>
    </row>
    <row r="752" spans="1:36" s="214" customFormat="1" x14ac:dyDescent="0.25">
      <c r="A752" s="213"/>
      <c r="C752" s="213"/>
      <c r="K752" s="213"/>
      <c r="L752" s="213"/>
      <c r="M752" s="213"/>
      <c r="R752" s="215"/>
      <c r="AB752" s="216"/>
      <c r="AG752" s="216"/>
      <c r="AJ752" s="216"/>
    </row>
    <row r="753" spans="1:36" s="214" customFormat="1" x14ac:dyDescent="0.25">
      <c r="A753" s="213"/>
      <c r="C753" s="213"/>
      <c r="K753" s="213"/>
      <c r="L753" s="213"/>
      <c r="M753" s="213"/>
      <c r="R753" s="215"/>
      <c r="AB753" s="216"/>
      <c r="AG753" s="216"/>
      <c r="AJ753" s="216"/>
    </row>
    <row r="754" spans="1:36" s="214" customFormat="1" x14ac:dyDescent="0.25">
      <c r="A754" s="213"/>
      <c r="C754" s="213"/>
      <c r="K754" s="213"/>
      <c r="L754" s="213"/>
      <c r="M754" s="213"/>
      <c r="R754" s="215"/>
      <c r="AB754" s="216"/>
      <c r="AG754" s="216"/>
      <c r="AJ754" s="216"/>
    </row>
    <row r="755" spans="1:36" s="214" customFormat="1" x14ac:dyDescent="0.25">
      <c r="A755" s="213"/>
      <c r="C755" s="213"/>
      <c r="K755" s="213"/>
      <c r="L755" s="213"/>
      <c r="M755" s="213"/>
      <c r="R755" s="215"/>
      <c r="AB755" s="216"/>
      <c r="AG755" s="216"/>
      <c r="AJ755" s="216"/>
    </row>
    <row r="756" spans="1:36" s="214" customFormat="1" x14ac:dyDescent="0.25">
      <c r="A756" s="213"/>
      <c r="C756" s="213"/>
      <c r="K756" s="213"/>
      <c r="L756" s="213"/>
      <c r="M756" s="213"/>
      <c r="R756" s="215"/>
      <c r="AB756" s="216"/>
      <c r="AG756" s="216"/>
      <c r="AJ756" s="216"/>
    </row>
    <row r="757" spans="1:36" s="214" customFormat="1" x14ac:dyDescent="0.25">
      <c r="A757" s="213"/>
      <c r="C757" s="213"/>
      <c r="K757" s="213"/>
      <c r="L757" s="213"/>
      <c r="M757" s="213"/>
      <c r="R757" s="215"/>
      <c r="AB757" s="216"/>
      <c r="AG757" s="216"/>
      <c r="AJ757" s="216"/>
    </row>
    <row r="758" spans="1:36" s="214" customFormat="1" x14ac:dyDescent="0.25">
      <c r="A758" s="213"/>
      <c r="C758" s="213"/>
      <c r="K758" s="213"/>
      <c r="L758" s="213"/>
      <c r="M758" s="213"/>
      <c r="R758" s="215"/>
      <c r="AB758" s="216"/>
      <c r="AG758" s="216"/>
      <c r="AJ758" s="216"/>
    </row>
    <row r="759" spans="1:36" s="214" customFormat="1" x14ac:dyDescent="0.25">
      <c r="A759" s="213"/>
      <c r="C759" s="213"/>
      <c r="K759" s="213"/>
      <c r="L759" s="213"/>
      <c r="M759" s="213"/>
      <c r="R759" s="215"/>
      <c r="AB759" s="216"/>
      <c r="AG759" s="216"/>
      <c r="AJ759" s="216"/>
    </row>
    <row r="760" spans="1:36" s="214" customFormat="1" x14ac:dyDescent="0.25">
      <c r="A760" s="213"/>
      <c r="C760" s="213"/>
      <c r="K760" s="213"/>
      <c r="L760" s="213"/>
      <c r="M760" s="213"/>
      <c r="R760" s="215"/>
      <c r="AB760" s="216"/>
      <c r="AG760" s="216"/>
      <c r="AJ760" s="216"/>
    </row>
    <row r="761" spans="1:36" s="214" customFormat="1" x14ac:dyDescent="0.25">
      <c r="A761" s="213"/>
      <c r="C761" s="213"/>
      <c r="K761" s="213"/>
      <c r="L761" s="213"/>
      <c r="M761" s="213"/>
      <c r="R761" s="215"/>
      <c r="AB761" s="216"/>
      <c r="AG761" s="216"/>
      <c r="AJ761" s="216"/>
    </row>
    <row r="762" spans="1:36" s="214" customFormat="1" x14ac:dyDescent="0.25">
      <c r="A762" s="213"/>
      <c r="C762" s="213"/>
      <c r="K762" s="213"/>
      <c r="L762" s="213"/>
      <c r="M762" s="213"/>
      <c r="R762" s="215"/>
      <c r="AB762" s="216"/>
      <c r="AG762" s="216"/>
      <c r="AJ762" s="216"/>
    </row>
    <row r="763" spans="1:36" s="214" customFormat="1" x14ac:dyDescent="0.25">
      <c r="A763" s="213"/>
      <c r="C763" s="213"/>
      <c r="K763" s="213"/>
      <c r="L763" s="213"/>
      <c r="M763" s="213"/>
      <c r="R763" s="215"/>
      <c r="AB763" s="216"/>
      <c r="AG763" s="216"/>
      <c r="AJ763" s="216"/>
    </row>
    <row r="764" spans="1:36" s="214" customFormat="1" x14ac:dyDescent="0.25">
      <c r="A764" s="213"/>
      <c r="C764" s="213"/>
      <c r="K764" s="213"/>
      <c r="L764" s="213"/>
      <c r="M764" s="213"/>
      <c r="R764" s="215"/>
      <c r="AB764" s="216"/>
      <c r="AG764" s="216"/>
      <c r="AJ764" s="216"/>
    </row>
    <row r="765" spans="1:36" s="214" customFormat="1" x14ac:dyDescent="0.25">
      <c r="A765" s="213"/>
      <c r="C765" s="213"/>
      <c r="K765" s="213"/>
      <c r="L765" s="213"/>
      <c r="M765" s="213"/>
      <c r="R765" s="215"/>
      <c r="AB765" s="216"/>
      <c r="AG765" s="216"/>
      <c r="AJ765" s="216"/>
    </row>
    <row r="766" spans="1:36" s="214" customFormat="1" x14ac:dyDescent="0.25">
      <c r="A766" s="213"/>
      <c r="C766" s="213"/>
      <c r="K766" s="213"/>
      <c r="L766" s="213"/>
      <c r="M766" s="213"/>
      <c r="R766" s="215"/>
      <c r="AB766" s="216"/>
      <c r="AG766" s="216"/>
      <c r="AJ766" s="216"/>
    </row>
    <row r="767" spans="1:36" s="214" customFormat="1" x14ac:dyDescent="0.25">
      <c r="A767" s="213"/>
      <c r="C767" s="213"/>
      <c r="K767" s="213"/>
      <c r="L767" s="213"/>
      <c r="M767" s="213"/>
      <c r="R767" s="215"/>
      <c r="AB767" s="216"/>
      <c r="AG767" s="216"/>
      <c r="AJ767" s="216"/>
    </row>
    <row r="768" spans="1:36" s="214" customFormat="1" x14ac:dyDescent="0.25">
      <c r="A768" s="213"/>
      <c r="C768" s="213"/>
      <c r="K768" s="213"/>
      <c r="L768" s="213"/>
      <c r="M768" s="213"/>
      <c r="R768" s="215"/>
      <c r="AB768" s="216"/>
      <c r="AG768" s="216"/>
      <c r="AJ768" s="216"/>
    </row>
    <row r="769" spans="1:36" s="214" customFormat="1" x14ac:dyDescent="0.25">
      <c r="A769" s="213"/>
      <c r="C769" s="213"/>
      <c r="K769" s="213"/>
      <c r="L769" s="213"/>
      <c r="M769" s="213"/>
      <c r="R769" s="215"/>
      <c r="AB769" s="216"/>
      <c r="AG769" s="216"/>
      <c r="AJ769" s="216"/>
    </row>
    <row r="770" spans="1:36" s="214" customFormat="1" x14ac:dyDescent="0.25">
      <c r="A770" s="213"/>
      <c r="C770" s="213"/>
      <c r="K770" s="213"/>
      <c r="L770" s="213"/>
      <c r="M770" s="213"/>
      <c r="R770" s="215"/>
      <c r="AB770" s="216"/>
      <c r="AG770" s="216"/>
      <c r="AJ770" s="216"/>
    </row>
    <row r="771" spans="1:36" s="214" customFormat="1" x14ac:dyDescent="0.25">
      <c r="A771" s="213"/>
      <c r="C771" s="213"/>
      <c r="K771" s="213"/>
      <c r="L771" s="213"/>
      <c r="M771" s="213"/>
      <c r="R771" s="215"/>
      <c r="AB771" s="216"/>
      <c r="AG771" s="216"/>
      <c r="AJ771" s="216"/>
    </row>
    <row r="772" spans="1:36" s="214" customFormat="1" x14ac:dyDescent="0.25">
      <c r="A772" s="213"/>
      <c r="C772" s="213"/>
      <c r="K772" s="213"/>
      <c r="L772" s="213"/>
      <c r="M772" s="213"/>
      <c r="R772" s="215"/>
      <c r="AB772" s="216"/>
      <c r="AG772" s="216"/>
      <c r="AJ772" s="216"/>
    </row>
    <row r="773" spans="1:36" s="214" customFormat="1" x14ac:dyDescent="0.25">
      <c r="A773" s="213"/>
      <c r="C773" s="213"/>
      <c r="K773" s="213"/>
      <c r="L773" s="213"/>
      <c r="M773" s="213"/>
      <c r="R773" s="215"/>
      <c r="AB773" s="216"/>
      <c r="AG773" s="216"/>
      <c r="AJ773" s="216"/>
    </row>
    <row r="774" spans="1:36" s="214" customFormat="1" x14ac:dyDescent="0.25">
      <c r="A774" s="213"/>
      <c r="C774" s="213"/>
      <c r="K774" s="213"/>
      <c r="L774" s="213"/>
      <c r="M774" s="213"/>
      <c r="R774" s="215"/>
      <c r="AB774" s="216"/>
      <c r="AG774" s="216"/>
      <c r="AJ774" s="216"/>
    </row>
    <row r="775" spans="1:36" s="214" customFormat="1" x14ac:dyDescent="0.25">
      <c r="A775" s="213"/>
      <c r="C775" s="213"/>
      <c r="K775" s="213"/>
      <c r="L775" s="213"/>
      <c r="M775" s="213"/>
      <c r="R775" s="215"/>
      <c r="AB775" s="216"/>
      <c r="AG775" s="216"/>
      <c r="AJ775" s="216"/>
    </row>
    <row r="776" spans="1:36" s="214" customFormat="1" x14ac:dyDescent="0.25">
      <c r="A776" s="213"/>
      <c r="C776" s="213"/>
      <c r="K776" s="213"/>
      <c r="L776" s="213"/>
      <c r="M776" s="213"/>
      <c r="R776" s="215"/>
      <c r="AB776" s="216"/>
      <c r="AG776" s="216"/>
      <c r="AJ776" s="216"/>
    </row>
    <row r="777" spans="1:36" s="214" customFormat="1" x14ac:dyDescent="0.25">
      <c r="A777" s="213"/>
      <c r="C777" s="213"/>
      <c r="K777" s="213"/>
      <c r="L777" s="213"/>
      <c r="M777" s="213"/>
      <c r="R777" s="215"/>
      <c r="AB777" s="216"/>
      <c r="AG777" s="216"/>
      <c r="AJ777" s="216"/>
    </row>
    <row r="778" spans="1:36" s="214" customFormat="1" x14ac:dyDescent="0.25">
      <c r="A778" s="213"/>
      <c r="C778" s="213"/>
      <c r="K778" s="213"/>
      <c r="L778" s="213"/>
      <c r="M778" s="213"/>
      <c r="R778" s="215"/>
      <c r="AB778" s="216"/>
      <c r="AG778" s="216"/>
      <c r="AJ778" s="216"/>
    </row>
    <row r="779" spans="1:36" s="214" customFormat="1" x14ac:dyDescent="0.25">
      <c r="A779" s="213"/>
      <c r="C779" s="213"/>
      <c r="K779" s="213"/>
      <c r="L779" s="213"/>
      <c r="M779" s="213"/>
      <c r="R779" s="215"/>
      <c r="AB779" s="216"/>
      <c r="AG779" s="216"/>
      <c r="AJ779" s="216"/>
    </row>
    <row r="780" spans="1:36" s="214" customFormat="1" x14ac:dyDescent="0.25">
      <c r="A780" s="213"/>
      <c r="C780" s="213"/>
      <c r="K780" s="213"/>
      <c r="L780" s="213"/>
      <c r="M780" s="213"/>
      <c r="R780" s="215"/>
      <c r="AB780" s="216"/>
      <c r="AG780" s="216"/>
      <c r="AJ780" s="216"/>
    </row>
    <row r="781" spans="1:36" s="214" customFormat="1" x14ac:dyDescent="0.25">
      <c r="A781" s="213"/>
      <c r="C781" s="213"/>
      <c r="K781" s="213"/>
      <c r="L781" s="213"/>
      <c r="M781" s="213"/>
      <c r="R781" s="215"/>
      <c r="AB781" s="216"/>
      <c r="AG781" s="216"/>
      <c r="AJ781" s="216"/>
    </row>
    <row r="782" spans="1:36" s="214" customFormat="1" x14ac:dyDescent="0.25">
      <c r="A782" s="213"/>
      <c r="C782" s="213"/>
      <c r="K782" s="213"/>
      <c r="L782" s="213"/>
      <c r="M782" s="213"/>
      <c r="R782" s="215"/>
      <c r="AB782" s="216"/>
      <c r="AG782" s="216"/>
      <c r="AJ782" s="216"/>
    </row>
    <row r="783" spans="1:36" s="214" customFormat="1" x14ac:dyDescent="0.25">
      <c r="A783" s="213"/>
      <c r="C783" s="213"/>
      <c r="K783" s="213"/>
      <c r="L783" s="213"/>
      <c r="M783" s="213"/>
      <c r="R783" s="215"/>
      <c r="AB783" s="216"/>
      <c r="AG783" s="216"/>
      <c r="AJ783" s="216"/>
    </row>
    <row r="784" spans="1:36" s="214" customFormat="1" x14ac:dyDescent="0.25">
      <c r="A784" s="213"/>
      <c r="C784" s="213"/>
      <c r="K784" s="213"/>
      <c r="L784" s="213"/>
      <c r="M784" s="213"/>
      <c r="R784" s="215"/>
      <c r="AB784" s="216"/>
      <c r="AG784" s="216"/>
      <c r="AJ784" s="216"/>
    </row>
    <row r="785" spans="1:36" s="214" customFormat="1" x14ac:dyDescent="0.25">
      <c r="A785" s="213"/>
      <c r="C785" s="213"/>
      <c r="K785" s="213"/>
      <c r="L785" s="213"/>
      <c r="M785" s="213"/>
      <c r="R785" s="215"/>
      <c r="AB785" s="216"/>
      <c r="AG785" s="216"/>
      <c r="AJ785" s="216"/>
    </row>
    <row r="786" spans="1:36" s="214" customFormat="1" x14ac:dyDescent="0.25">
      <c r="A786" s="213"/>
      <c r="C786" s="213"/>
      <c r="K786" s="213"/>
      <c r="L786" s="213"/>
      <c r="M786" s="213"/>
      <c r="R786" s="215"/>
      <c r="AB786" s="216"/>
      <c r="AG786" s="216"/>
      <c r="AJ786" s="216"/>
    </row>
    <row r="787" spans="1:36" s="214" customFormat="1" x14ac:dyDescent="0.25">
      <c r="A787" s="213"/>
      <c r="C787" s="213"/>
      <c r="K787" s="213"/>
      <c r="L787" s="213"/>
      <c r="M787" s="213"/>
      <c r="R787" s="215"/>
      <c r="AB787" s="216"/>
      <c r="AG787" s="216"/>
      <c r="AJ787" s="216"/>
    </row>
    <row r="788" spans="1:36" s="214" customFormat="1" x14ac:dyDescent="0.25">
      <c r="A788" s="213"/>
      <c r="C788" s="213"/>
      <c r="K788" s="213"/>
      <c r="L788" s="213"/>
      <c r="M788" s="213"/>
      <c r="R788" s="215"/>
      <c r="AB788" s="216"/>
      <c r="AG788" s="216"/>
      <c r="AJ788" s="216"/>
    </row>
    <row r="789" spans="1:36" s="214" customFormat="1" x14ac:dyDescent="0.25">
      <c r="A789" s="213"/>
      <c r="C789" s="213"/>
      <c r="K789" s="213"/>
      <c r="L789" s="213"/>
      <c r="M789" s="213"/>
      <c r="R789" s="215"/>
      <c r="AB789" s="216"/>
      <c r="AG789" s="216"/>
      <c r="AJ789" s="216"/>
    </row>
    <row r="790" spans="1:36" s="214" customFormat="1" x14ac:dyDescent="0.25">
      <c r="A790" s="213"/>
      <c r="C790" s="213"/>
      <c r="K790" s="213"/>
      <c r="L790" s="213"/>
      <c r="M790" s="213"/>
      <c r="R790" s="215"/>
      <c r="AB790" s="216"/>
      <c r="AG790" s="216"/>
      <c r="AJ790" s="216"/>
    </row>
    <row r="791" spans="1:36" s="214" customFormat="1" x14ac:dyDescent="0.25">
      <c r="A791" s="213"/>
      <c r="C791" s="213"/>
      <c r="K791" s="213"/>
      <c r="L791" s="213"/>
      <c r="M791" s="213"/>
      <c r="R791" s="215"/>
      <c r="AB791" s="216"/>
      <c r="AG791" s="216"/>
      <c r="AJ791" s="216"/>
    </row>
    <row r="792" spans="1:36" s="214" customFormat="1" x14ac:dyDescent="0.25">
      <c r="A792" s="213"/>
      <c r="C792" s="213"/>
      <c r="K792" s="213"/>
      <c r="L792" s="213"/>
      <c r="M792" s="213"/>
      <c r="R792" s="215"/>
      <c r="AB792" s="216"/>
      <c r="AG792" s="216"/>
      <c r="AJ792" s="216"/>
    </row>
    <row r="793" spans="1:36" s="214" customFormat="1" x14ac:dyDescent="0.25">
      <c r="A793" s="213"/>
      <c r="C793" s="213"/>
      <c r="K793" s="213"/>
      <c r="L793" s="213"/>
      <c r="M793" s="213"/>
      <c r="R793" s="215"/>
      <c r="AB793" s="216"/>
      <c r="AG793" s="216"/>
      <c r="AJ793" s="216"/>
    </row>
    <row r="794" spans="1:36" s="214" customFormat="1" x14ac:dyDescent="0.25">
      <c r="A794" s="213"/>
      <c r="C794" s="213"/>
      <c r="K794" s="213"/>
      <c r="L794" s="213"/>
      <c r="M794" s="213"/>
      <c r="R794" s="215"/>
      <c r="AB794" s="216"/>
      <c r="AG794" s="216"/>
      <c r="AJ794" s="216"/>
    </row>
    <row r="795" spans="1:36" s="214" customFormat="1" x14ac:dyDescent="0.25">
      <c r="A795" s="213"/>
      <c r="C795" s="213"/>
      <c r="K795" s="213"/>
      <c r="L795" s="213"/>
      <c r="M795" s="213"/>
      <c r="R795" s="215"/>
      <c r="AB795" s="216"/>
      <c r="AG795" s="216"/>
      <c r="AJ795" s="216"/>
    </row>
    <row r="796" spans="1:36" s="214" customFormat="1" x14ac:dyDescent="0.25">
      <c r="A796" s="213"/>
      <c r="C796" s="213"/>
      <c r="K796" s="213"/>
      <c r="L796" s="213"/>
      <c r="M796" s="213"/>
      <c r="R796" s="215"/>
      <c r="AB796" s="216"/>
      <c r="AG796" s="216"/>
      <c r="AJ796" s="216"/>
    </row>
    <row r="797" spans="1:36" s="214" customFormat="1" x14ac:dyDescent="0.25">
      <c r="A797" s="213"/>
      <c r="C797" s="213"/>
      <c r="K797" s="213"/>
      <c r="L797" s="213"/>
      <c r="M797" s="213"/>
      <c r="R797" s="215"/>
      <c r="AB797" s="216"/>
      <c r="AG797" s="216"/>
      <c r="AJ797" s="216"/>
    </row>
    <row r="798" spans="1:36" s="214" customFormat="1" x14ac:dyDescent="0.25">
      <c r="A798" s="213"/>
      <c r="C798" s="213"/>
      <c r="K798" s="213"/>
      <c r="L798" s="213"/>
      <c r="M798" s="213"/>
      <c r="R798" s="215"/>
      <c r="AB798" s="216"/>
      <c r="AG798" s="216"/>
      <c r="AJ798" s="216"/>
    </row>
    <row r="799" spans="1:36" s="214" customFormat="1" x14ac:dyDescent="0.25">
      <c r="A799" s="213"/>
      <c r="C799" s="213"/>
      <c r="K799" s="213"/>
      <c r="L799" s="213"/>
      <c r="M799" s="213"/>
      <c r="R799" s="215"/>
      <c r="AB799" s="216"/>
      <c r="AG799" s="216"/>
      <c r="AJ799" s="216"/>
    </row>
    <row r="800" spans="1:36" s="214" customFormat="1" x14ac:dyDescent="0.25">
      <c r="A800" s="213"/>
      <c r="C800" s="213"/>
      <c r="K800" s="213"/>
      <c r="L800" s="213"/>
      <c r="M800" s="213"/>
      <c r="R800" s="215"/>
      <c r="AB800" s="216"/>
      <c r="AG800" s="216"/>
      <c r="AJ800" s="216"/>
    </row>
    <row r="801" spans="1:36" s="214" customFormat="1" x14ac:dyDescent="0.25">
      <c r="A801" s="213"/>
      <c r="C801" s="213"/>
      <c r="K801" s="213"/>
      <c r="L801" s="213"/>
      <c r="M801" s="213"/>
      <c r="R801" s="215"/>
      <c r="AB801" s="216"/>
      <c r="AG801" s="216"/>
      <c r="AJ801" s="216"/>
    </row>
    <row r="802" spans="1:36" s="214" customFormat="1" x14ac:dyDescent="0.25">
      <c r="A802" s="213"/>
      <c r="C802" s="213"/>
      <c r="K802" s="213"/>
      <c r="L802" s="213"/>
      <c r="M802" s="213"/>
      <c r="R802" s="215"/>
      <c r="AB802" s="216"/>
      <c r="AG802" s="216"/>
      <c r="AJ802" s="216"/>
    </row>
    <row r="803" spans="1:36" s="214" customFormat="1" x14ac:dyDescent="0.25">
      <c r="A803" s="213"/>
      <c r="C803" s="213"/>
      <c r="K803" s="213"/>
      <c r="L803" s="213"/>
      <c r="M803" s="213"/>
      <c r="R803" s="215"/>
      <c r="AB803" s="216"/>
      <c r="AG803" s="216"/>
      <c r="AJ803" s="216"/>
    </row>
    <row r="804" spans="1:36" s="214" customFormat="1" x14ac:dyDescent="0.25">
      <c r="A804" s="213"/>
      <c r="C804" s="213"/>
      <c r="K804" s="213"/>
      <c r="L804" s="213"/>
      <c r="M804" s="213"/>
      <c r="R804" s="215"/>
      <c r="AB804" s="216"/>
      <c r="AG804" s="216"/>
      <c r="AJ804" s="216"/>
    </row>
    <row r="805" spans="1:36" s="214" customFormat="1" x14ac:dyDescent="0.25">
      <c r="A805" s="213"/>
      <c r="C805" s="213"/>
      <c r="K805" s="213"/>
      <c r="L805" s="213"/>
      <c r="M805" s="213"/>
      <c r="R805" s="215"/>
      <c r="AB805" s="216"/>
      <c r="AG805" s="216"/>
      <c r="AJ805" s="216"/>
    </row>
    <row r="806" spans="1:36" s="214" customFormat="1" x14ac:dyDescent="0.25">
      <c r="A806" s="213"/>
      <c r="C806" s="213"/>
      <c r="K806" s="213"/>
      <c r="L806" s="213"/>
      <c r="M806" s="213"/>
      <c r="R806" s="215"/>
      <c r="AB806" s="216"/>
      <c r="AG806" s="216"/>
      <c r="AJ806" s="216"/>
    </row>
    <row r="807" spans="1:36" s="214" customFormat="1" x14ac:dyDescent="0.25">
      <c r="A807" s="213"/>
      <c r="C807" s="213"/>
      <c r="K807" s="213"/>
      <c r="L807" s="213"/>
      <c r="M807" s="213"/>
      <c r="R807" s="215"/>
      <c r="AB807" s="216"/>
      <c r="AG807" s="216"/>
      <c r="AJ807" s="216"/>
    </row>
    <row r="808" spans="1:36" s="214" customFormat="1" x14ac:dyDescent="0.25">
      <c r="A808" s="213"/>
      <c r="C808" s="213"/>
      <c r="K808" s="213"/>
      <c r="L808" s="213"/>
      <c r="M808" s="213"/>
      <c r="R808" s="215"/>
      <c r="AB808" s="216"/>
      <c r="AG808" s="216"/>
      <c r="AJ808" s="216"/>
    </row>
    <row r="809" spans="1:36" s="214" customFormat="1" x14ac:dyDescent="0.25">
      <c r="A809" s="213"/>
      <c r="C809" s="213"/>
      <c r="K809" s="213"/>
      <c r="L809" s="213"/>
      <c r="M809" s="213"/>
      <c r="R809" s="215"/>
      <c r="AB809" s="216"/>
      <c r="AG809" s="216"/>
      <c r="AJ809" s="216"/>
    </row>
    <row r="810" spans="1:36" s="214" customFormat="1" x14ac:dyDescent="0.25">
      <c r="A810" s="213"/>
      <c r="C810" s="213"/>
      <c r="K810" s="213"/>
      <c r="L810" s="213"/>
      <c r="M810" s="213"/>
      <c r="R810" s="215"/>
      <c r="AB810" s="216"/>
      <c r="AG810" s="216"/>
      <c r="AJ810" s="216"/>
    </row>
    <row r="811" spans="1:36" s="214" customFormat="1" x14ac:dyDescent="0.25">
      <c r="A811" s="213"/>
      <c r="C811" s="213"/>
      <c r="K811" s="213"/>
      <c r="L811" s="213"/>
      <c r="M811" s="213"/>
      <c r="R811" s="215"/>
      <c r="AB811" s="216"/>
      <c r="AG811" s="216"/>
      <c r="AJ811" s="216"/>
    </row>
    <row r="812" spans="1:36" s="214" customFormat="1" x14ac:dyDescent="0.25">
      <c r="A812" s="213"/>
      <c r="C812" s="213"/>
      <c r="K812" s="213"/>
      <c r="L812" s="213"/>
      <c r="M812" s="213"/>
      <c r="R812" s="215"/>
      <c r="AB812" s="216"/>
      <c r="AG812" s="216"/>
      <c r="AJ812" s="216"/>
    </row>
    <row r="813" spans="1:36" s="214" customFormat="1" x14ac:dyDescent="0.25">
      <c r="A813" s="213"/>
      <c r="C813" s="213"/>
      <c r="K813" s="213"/>
      <c r="L813" s="213"/>
      <c r="M813" s="213"/>
      <c r="R813" s="215"/>
      <c r="AB813" s="216"/>
      <c r="AG813" s="216"/>
      <c r="AJ813" s="216"/>
    </row>
    <row r="814" spans="1:36" s="214" customFormat="1" x14ac:dyDescent="0.25">
      <c r="A814" s="213"/>
      <c r="C814" s="213"/>
      <c r="K814" s="213"/>
      <c r="L814" s="213"/>
      <c r="M814" s="213"/>
      <c r="R814" s="215"/>
      <c r="AB814" s="216"/>
      <c r="AG814" s="216"/>
      <c r="AJ814" s="216"/>
    </row>
    <row r="815" spans="1:36" s="214" customFormat="1" x14ac:dyDescent="0.25">
      <c r="A815" s="213"/>
      <c r="C815" s="213"/>
      <c r="K815" s="213"/>
      <c r="L815" s="213"/>
      <c r="M815" s="213"/>
      <c r="R815" s="215"/>
      <c r="AB815" s="216"/>
      <c r="AG815" s="216"/>
      <c r="AJ815" s="216"/>
    </row>
    <row r="816" spans="1:36" s="214" customFormat="1" x14ac:dyDescent="0.25">
      <c r="A816" s="213"/>
      <c r="C816" s="213"/>
      <c r="K816" s="213"/>
      <c r="L816" s="213"/>
      <c r="M816" s="213"/>
      <c r="R816" s="215"/>
      <c r="AB816" s="216"/>
      <c r="AG816" s="216"/>
      <c r="AJ816" s="216"/>
    </row>
    <row r="817" spans="1:36" s="214" customFormat="1" x14ac:dyDescent="0.25">
      <c r="A817" s="213"/>
      <c r="C817" s="213"/>
      <c r="K817" s="213"/>
      <c r="L817" s="213"/>
      <c r="M817" s="213"/>
      <c r="R817" s="215"/>
      <c r="AB817" s="216"/>
      <c r="AG817" s="216"/>
      <c r="AJ817" s="216"/>
    </row>
    <row r="818" spans="1:36" s="214" customFormat="1" x14ac:dyDescent="0.25">
      <c r="A818" s="213"/>
      <c r="C818" s="213"/>
      <c r="K818" s="213"/>
      <c r="L818" s="213"/>
      <c r="M818" s="213"/>
      <c r="R818" s="215"/>
      <c r="AB818" s="216"/>
      <c r="AG818" s="216"/>
      <c r="AJ818" s="216"/>
    </row>
    <row r="819" spans="1:36" s="214" customFormat="1" x14ac:dyDescent="0.25">
      <c r="A819" s="213"/>
      <c r="C819" s="213"/>
      <c r="K819" s="213"/>
      <c r="L819" s="213"/>
      <c r="M819" s="213"/>
      <c r="R819" s="215"/>
      <c r="AB819" s="216"/>
      <c r="AG819" s="216"/>
      <c r="AJ819" s="216"/>
    </row>
    <row r="820" spans="1:36" s="214" customFormat="1" x14ac:dyDescent="0.25">
      <c r="A820" s="213"/>
      <c r="C820" s="213"/>
      <c r="K820" s="213"/>
      <c r="L820" s="213"/>
      <c r="M820" s="213"/>
      <c r="R820" s="215"/>
      <c r="AB820" s="216"/>
      <c r="AG820" s="216"/>
      <c r="AJ820" s="216"/>
    </row>
    <row r="821" spans="1:36" s="214" customFormat="1" x14ac:dyDescent="0.25">
      <c r="A821" s="213"/>
      <c r="C821" s="213"/>
      <c r="K821" s="213"/>
      <c r="L821" s="213"/>
      <c r="M821" s="213"/>
      <c r="R821" s="215"/>
      <c r="AB821" s="216"/>
      <c r="AG821" s="216"/>
      <c r="AJ821" s="216"/>
    </row>
    <row r="822" spans="1:36" s="214" customFormat="1" x14ac:dyDescent="0.25">
      <c r="A822" s="213"/>
      <c r="C822" s="213"/>
      <c r="K822" s="213"/>
      <c r="L822" s="213"/>
      <c r="M822" s="213"/>
      <c r="R822" s="215"/>
      <c r="AB822" s="216"/>
      <c r="AG822" s="216"/>
      <c r="AJ822" s="216"/>
    </row>
    <row r="823" spans="1:36" s="214" customFormat="1" x14ac:dyDescent="0.25">
      <c r="A823" s="213"/>
      <c r="C823" s="213"/>
      <c r="K823" s="213"/>
      <c r="L823" s="213"/>
      <c r="M823" s="213"/>
      <c r="R823" s="215"/>
      <c r="AB823" s="216"/>
      <c r="AG823" s="216"/>
      <c r="AJ823" s="216"/>
    </row>
    <row r="824" spans="1:36" s="214" customFormat="1" x14ac:dyDescent="0.25">
      <c r="A824" s="213"/>
      <c r="C824" s="213"/>
      <c r="K824" s="213"/>
      <c r="L824" s="213"/>
      <c r="M824" s="213"/>
      <c r="R824" s="215"/>
      <c r="AB824" s="216"/>
      <c r="AG824" s="216"/>
      <c r="AJ824" s="216"/>
    </row>
    <row r="825" spans="1:36" s="214" customFormat="1" x14ac:dyDescent="0.25">
      <c r="A825" s="213"/>
      <c r="C825" s="213"/>
      <c r="K825" s="213"/>
      <c r="L825" s="213"/>
      <c r="M825" s="213"/>
      <c r="R825" s="215"/>
      <c r="AB825" s="216"/>
      <c r="AG825" s="216"/>
      <c r="AJ825" s="216"/>
    </row>
    <row r="826" spans="1:36" s="214" customFormat="1" x14ac:dyDescent="0.25">
      <c r="A826" s="213"/>
      <c r="C826" s="213"/>
      <c r="K826" s="213"/>
      <c r="L826" s="213"/>
      <c r="M826" s="213"/>
      <c r="R826" s="215"/>
      <c r="AB826" s="216"/>
      <c r="AG826" s="216"/>
      <c r="AJ826" s="216"/>
    </row>
    <row r="827" spans="1:36" s="214" customFormat="1" x14ac:dyDescent="0.25">
      <c r="A827" s="213"/>
      <c r="C827" s="213"/>
      <c r="K827" s="213"/>
      <c r="L827" s="213"/>
      <c r="M827" s="213"/>
      <c r="R827" s="215"/>
      <c r="AB827" s="216"/>
      <c r="AG827" s="216"/>
      <c r="AJ827" s="216"/>
    </row>
    <row r="828" spans="1:36" s="214" customFormat="1" x14ac:dyDescent="0.25">
      <c r="A828" s="213"/>
      <c r="C828" s="213"/>
      <c r="K828" s="213"/>
      <c r="L828" s="213"/>
      <c r="M828" s="213"/>
      <c r="R828" s="215"/>
      <c r="AB828" s="216"/>
      <c r="AG828" s="216"/>
      <c r="AJ828" s="216"/>
    </row>
    <row r="829" spans="1:36" s="214" customFormat="1" x14ac:dyDescent="0.25">
      <c r="A829" s="213"/>
      <c r="C829" s="213"/>
      <c r="K829" s="213"/>
      <c r="L829" s="213"/>
      <c r="M829" s="213"/>
      <c r="R829" s="215"/>
      <c r="AB829" s="216"/>
      <c r="AG829" s="216"/>
      <c r="AJ829" s="216"/>
    </row>
    <row r="830" spans="1:36" s="214" customFormat="1" x14ac:dyDescent="0.25">
      <c r="A830" s="213"/>
      <c r="C830" s="213"/>
      <c r="K830" s="213"/>
      <c r="L830" s="213"/>
      <c r="M830" s="213"/>
      <c r="R830" s="215"/>
      <c r="AB830" s="216"/>
      <c r="AG830" s="216"/>
      <c r="AJ830" s="216"/>
    </row>
    <row r="831" spans="1:36" s="214" customFormat="1" x14ac:dyDescent="0.25">
      <c r="A831" s="213"/>
      <c r="C831" s="213"/>
      <c r="K831" s="213"/>
      <c r="L831" s="213"/>
      <c r="M831" s="213"/>
      <c r="R831" s="215"/>
      <c r="AB831" s="216"/>
      <c r="AG831" s="216"/>
      <c r="AJ831" s="216"/>
    </row>
    <row r="832" spans="1:36" s="214" customFormat="1" x14ac:dyDescent="0.25">
      <c r="A832" s="213"/>
      <c r="C832" s="213"/>
      <c r="K832" s="213"/>
      <c r="L832" s="213"/>
      <c r="M832" s="213"/>
      <c r="R832" s="215"/>
      <c r="AB832" s="216"/>
      <c r="AG832" s="216"/>
      <c r="AJ832" s="216"/>
    </row>
    <row r="833" spans="1:36" s="214" customFormat="1" x14ac:dyDescent="0.25">
      <c r="A833" s="213"/>
      <c r="C833" s="213"/>
      <c r="K833" s="213"/>
      <c r="L833" s="213"/>
      <c r="M833" s="213"/>
      <c r="R833" s="215"/>
      <c r="AB833" s="216"/>
      <c r="AG833" s="216"/>
      <c r="AJ833" s="216"/>
    </row>
    <row r="834" spans="1:36" s="214" customFormat="1" x14ac:dyDescent="0.25">
      <c r="A834" s="213"/>
      <c r="C834" s="213"/>
      <c r="K834" s="213"/>
      <c r="L834" s="213"/>
      <c r="M834" s="213"/>
      <c r="R834" s="215"/>
      <c r="AB834" s="216"/>
      <c r="AG834" s="216"/>
      <c r="AJ834" s="216"/>
    </row>
    <row r="835" spans="1:36" s="214" customFormat="1" x14ac:dyDescent="0.25">
      <c r="A835" s="213"/>
      <c r="C835" s="213"/>
      <c r="K835" s="213"/>
      <c r="L835" s="213"/>
      <c r="M835" s="213"/>
      <c r="R835" s="215"/>
      <c r="AB835" s="216"/>
      <c r="AG835" s="216"/>
      <c r="AJ835" s="216"/>
    </row>
    <row r="836" spans="1:36" s="214" customFormat="1" x14ac:dyDescent="0.25">
      <c r="A836" s="213"/>
      <c r="C836" s="213"/>
      <c r="K836" s="213"/>
      <c r="L836" s="213"/>
      <c r="M836" s="213"/>
      <c r="R836" s="215"/>
      <c r="AB836" s="216"/>
      <c r="AG836" s="216"/>
      <c r="AJ836" s="216"/>
    </row>
    <row r="837" spans="1:36" s="214" customFormat="1" x14ac:dyDescent="0.25">
      <c r="A837" s="213"/>
      <c r="C837" s="213"/>
      <c r="K837" s="213"/>
      <c r="L837" s="213"/>
      <c r="M837" s="213"/>
      <c r="R837" s="215"/>
      <c r="AB837" s="216"/>
      <c r="AG837" s="216"/>
      <c r="AJ837" s="216"/>
    </row>
    <row r="838" spans="1:36" s="214" customFormat="1" x14ac:dyDescent="0.25">
      <c r="A838" s="213"/>
      <c r="C838" s="213"/>
      <c r="K838" s="213"/>
      <c r="L838" s="213"/>
      <c r="M838" s="213"/>
      <c r="R838" s="215"/>
      <c r="AB838" s="216"/>
      <c r="AG838" s="216"/>
      <c r="AJ838" s="216"/>
    </row>
    <row r="839" spans="1:36" s="214" customFormat="1" x14ac:dyDescent="0.25">
      <c r="A839" s="213"/>
      <c r="C839" s="213"/>
      <c r="K839" s="213"/>
      <c r="L839" s="213"/>
      <c r="M839" s="213"/>
      <c r="R839" s="215"/>
      <c r="AB839" s="216"/>
      <c r="AG839" s="216"/>
      <c r="AJ839" s="216"/>
    </row>
    <row r="840" spans="1:36" s="214" customFormat="1" x14ac:dyDescent="0.25">
      <c r="A840" s="213"/>
      <c r="C840" s="213"/>
      <c r="K840" s="213"/>
      <c r="L840" s="213"/>
      <c r="M840" s="213"/>
      <c r="R840" s="215"/>
      <c r="AB840" s="216"/>
      <c r="AG840" s="216"/>
      <c r="AJ840" s="216"/>
    </row>
    <row r="841" spans="1:36" s="214" customFormat="1" x14ac:dyDescent="0.25">
      <c r="A841" s="213"/>
      <c r="C841" s="213"/>
      <c r="K841" s="213"/>
      <c r="L841" s="213"/>
      <c r="M841" s="213"/>
      <c r="R841" s="215"/>
      <c r="AB841" s="216"/>
      <c r="AG841" s="216"/>
      <c r="AJ841" s="216"/>
    </row>
    <row r="842" spans="1:36" s="214" customFormat="1" x14ac:dyDescent="0.25">
      <c r="A842" s="213"/>
      <c r="C842" s="213"/>
      <c r="K842" s="213"/>
      <c r="L842" s="213"/>
      <c r="M842" s="213"/>
      <c r="R842" s="215"/>
      <c r="AB842" s="216"/>
      <c r="AG842" s="216"/>
      <c r="AJ842" s="216"/>
    </row>
    <row r="843" spans="1:36" s="214" customFormat="1" x14ac:dyDescent="0.25">
      <c r="A843" s="213"/>
      <c r="C843" s="213"/>
      <c r="K843" s="213"/>
      <c r="L843" s="213"/>
      <c r="M843" s="213"/>
      <c r="R843" s="215"/>
      <c r="AB843" s="216"/>
      <c r="AG843" s="216"/>
      <c r="AJ843" s="216"/>
    </row>
    <row r="844" spans="1:36" s="214" customFormat="1" x14ac:dyDescent="0.25">
      <c r="A844" s="213"/>
      <c r="C844" s="213"/>
      <c r="K844" s="213"/>
      <c r="L844" s="213"/>
      <c r="M844" s="213"/>
      <c r="R844" s="215"/>
      <c r="AB844" s="216"/>
      <c r="AG844" s="216"/>
      <c r="AJ844" s="216"/>
    </row>
    <row r="845" spans="1:36" s="214" customFormat="1" x14ac:dyDescent="0.25">
      <c r="A845" s="213"/>
      <c r="C845" s="213"/>
      <c r="K845" s="213"/>
      <c r="L845" s="213"/>
      <c r="M845" s="213"/>
      <c r="R845" s="215"/>
      <c r="AB845" s="216"/>
      <c r="AG845" s="216"/>
      <c r="AJ845" s="216"/>
    </row>
    <row r="846" spans="1:36" s="214" customFormat="1" x14ac:dyDescent="0.25">
      <c r="A846" s="213"/>
      <c r="C846" s="213"/>
      <c r="K846" s="213"/>
      <c r="L846" s="213"/>
      <c r="M846" s="213"/>
      <c r="R846" s="215"/>
      <c r="AB846" s="216"/>
      <c r="AG846" s="216"/>
      <c r="AJ846" s="216"/>
    </row>
    <row r="847" spans="1:36" s="214" customFormat="1" x14ac:dyDescent="0.25">
      <c r="A847" s="213"/>
      <c r="C847" s="213"/>
      <c r="K847" s="213"/>
      <c r="L847" s="213"/>
      <c r="M847" s="213"/>
      <c r="R847" s="215"/>
      <c r="AB847" s="216"/>
      <c r="AG847" s="216"/>
      <c r="AJ847" s="216"/>
    </row>
    <row r="848" spans="1:36" s="214" customFormat="1" x14ac:dyDescent="0.25">
      <c r="A848" s="213"/>
      <c r="C848" s="213"/>
      <c r="K848" s="213"/>
      <c r="L848" s="213"/>
      <c r="M848" s="213"/>
      <c r="R848" s="215"/>
      <c r="AB848" s="216"/>
      <c r="AG848" s="216"/>
      <c r="AJ848" s="216"/>
    </row>
    <row r="849" spans="1:36" s="214" customFormat="1" x14ac:dyDescent="0.25">
      <c r="A849" s="213"/>
      <c r="C849" s="213"/>
      <c r="K849" s="213"/>
      <c r="L849" s="213"/>
      <c r="M849" s="213"/>
      <c r="R849" s="215"/>
      <c r="AB849" s="216"/>
      <c r="AG849" s="216"/>
      <c r="AJ849" s="216"/>
    </row>
    <row r="850" spans="1:36" s="214" customFormat="1" x14ac:dyDescent="0.25">
      <c r="A850" s="213"/>
      <c r="C850" s="213"/>
      <c r="K850" s="213"/>
      <c r="L850" s="213"/>
      <c r="M850" s="213"/>
      <c r="R850" s="215"/>
      <c r="AB850" s="216"/>
      <c r="AG850" s="216"/>
      <c r="AJ850" s="216"/>
    </row>
    <row r="851" spans="1:36" s="214" customFormat="1" x14ac:dyDescent="0.25">
      <c r="A851" s="213"/>
      <c r="C851" s="213"/>
      <c r="K851" s="213"/>
      <c r="L851" s="213"/>
      <c r="M851" s="213"/>
      <c r="R851" s="215"/>
      <c r="AB851" s="216"/>
      <c r="AG851" s="216"/>
      <c r="AJ851" s="216"/>
    </row>
    <row r="852" spans="1:36" s="214" customFormat="1" x14ac:dyDescent="0.25">
      <c r="A852" s="213"/>
      <c r="C852" s="213"/>
      <c r="K852" s="213"/>
      <c r="L852" s="213"/>
      <c r="M852" s="213"/>
      <c r="R852" s="215"/>
      <c r="AB852" s="216"/>
      <c r="AG852" s="216"/>
      <c r="AJ852" s="216"/>
    </row>
    <row r="853" spans="1:36" s="214" customFormat="1" x14ac:dyDescent="0.25">
      <c r="A853" s="213"/>
      <c r="C853" s="213"/>
      <c r="K853" s="213"/>
      <c r="L853" s="213"/>
      <c r="M853" s="213"/>
      <c r="R853" s="215"/>
      <c r="AB853" s="216"/>
      <c r="AG853" s="216"/>
      <c r="AJ853" s="216"/>
    </row>
    <row r="854" spans="1:36" s="214" customFormat="1" x14ac:dyDescent="0.25">
      <c r="A854" s="213"/>
      <c r="C854" s="213"/>
      <c r="K854" s="213"/>
      <c r="L854" s="213"/>
      <c r="M854" s="213"/>
      <c r="R854" s="215"/>
      <c r="AB854" s="216"/>
      <c r="AG854" s="216"/>
      <c r="AJ854" s="216"/>
    </row>
    <row r="855" spans="1:36" s="214" customFormat="1" x14ac:dyDescent="0.25">
      <c r="A855" s="213"/>
      <c r="C855" s="213"/>
      <c r="K855" s="213"/>
      <c r="L855" s="213"/>
      <c r="M855" s="213"/>
      <c r="R855" s="215"/>
      <c r="AB855" s="216"/>
      <c r="AG855" s="216"/>
      <c r="AJ855" s="216"/>
    </row>
    <row r="856" spans="1:36" s="214" customFormat="1" x14ac:dyDescent="0.25">
      <c r="A856" s="213"/>
      <c r="C856" s="213"/>
      <c r="K856" s="213"/>
      <c r="L856" s="213"/>
      <c r="M856" s="213"/>
      <c r="R856" s="215"/>
      <c r="AB856" s="216"/>
      <c r="AG856" s="216"/>
      <c r="AJ856" s="216"/>
    </row>
    <row r="857" spans="1:36" s="214" customFormat="1" x14ac:dyDescent="0.25">
      <c r="A857" s="213"/>
      <c r="C857" s="213"/>
      <c r="K857" s="213"/>
      <c r="L857" s="213"/>
      <c r="M857" s="213"/>
      <c r="R857" s="215"/>
      <c r="AB857" s="216"/>
      <c r="AG857" s="216"/>
      <c r="AJ857" s="216"/>
    </row>
    <row r="858" spans="1:36" s="214" customFormat="1" x14ac:dyDescent="0.25">
      <c r="A858" s="213"/>
      <c r="C858" s="213"/>
      <c r="K858" s="213"/>
      <c r="L858" s="213"/>
      <c r="M858" s="213"/>
      <c r="R858" s="215"/>
      <c r="AB858" s="216"/>
      <c r="AG858" s="216"/>
      <c r="AJ858" s="216"/>
    </row>
    <row r="859" spans="1:36" s="214" customFormat="1" x14ac:dyDescent="0.25">
      <c r="A859" s="213"/>
      <c r="C859" s="213"/>
      <c r="K859" s="213"/>
      <c r="L859" s="213"/>
      <c r="M859" s="213"/>
      <c r="R859" s="215"/>
      <c r="AB859" s="216"/>
      <c r="AG859" s="216"/>
      <c r="AJ859" s="216"/>
    </row>
    <row r="860" spans="1:36" s="214" customFormat="1" x14ac:dyDescent="0.25">
      <c r="A860" s="213"/>
      <c r="C860" s="213"/>
      <c r="K860" s="213"/>
      <c r="L860" s="213"/>
      <c r="M860" s="213"/>
      <c r="R860" s="215"/>
      <c r="AB860" s="216"/>
      <c r="AG860" s="216"/>
      <c r="AJ860" s="216"/>
    </row>
    <row r="861" spans="1:36" s="214" customFormat="1" x14ac:dyDescent="0.25">
      <c r="A861" s="213"/>
      <c r="C861" s="213"/>
      <c r="K861" s="213"/>
      <c r="L861" s="213"/>
      <c r="M861" s="213"/>
      <c r="R861" s="215"/>
      <c r="AB861" s="216"/>
      <c r="AG861" s="216"/>
      <c r="AJ861" s="216"/>
    </row>
    <row r="862" spans="1:36" s="214" customFormat="1" x14ac:dyDescent="0.25">
      <c r="A862" s="213"/>
      <c r="C862" s="213"/>
      <c r="K862" s="213"/>
      <c r="L862" s="213"/>
      <c r="M862" s="213"/>
      <c r="R862" s="215"/>
      <c r="AB862" s="216"/>
      <c r="AG862" s="216"/>
      <c r="AJ862" s="216"/>
    </row>
    <row r="863" spans="1:36" s="214" customFormat="1" x14ac:dyDescent="0.25">
      <c r="A863" s="213"/>
      <c r="C863" s="213"/>
      <c r="K863" s="213"/>
      <c r="L863" s="213"/>
      <c r="M863" s="213"/>
      <c r="R863" s="215"/>
      <c r="AB863" s="216"/>
      <c r="AG863" s="216"/>
      <c r="AJ863" s="216"/>
    </row>
    <row r="864" spans="1:36" s="214" customFormat="1" x14ac:dyDescent="0.25">
      <c r="A864" s="213"/>
      <c r="C864" s="213"/>
      <c r="K864" s="213"/>
      <c r="L864" s="213"/>
      <c r="M864" s="213"/>
      <c r="R864" s="215"/>
      <c r="AB864" s="216"/>
      <c r="AG864" s="216"/>
      <c r="AJ864" s="216"/>
    </row>
    <row r="865" spans="1:36" s="214" customFormat="1" x14ac:dyDescent="0.25">
      <c r="A865" s="213"/>
      <c r="C865" s="213"/>
      <c r="K865" s="213"/>
      <c r="L865" s="213"/>
      <c r="M865" s="213"/>
      <c r="R865" s="215"/>
      <c r="AB865" s="216"/>
      <c r="AG865" s="216"/>
      <c r="AJ865" s="216"/>
    </row>
    <row r="866" spans="1:36" s="214" customFormat="1" x14ac:dyDescent="0.25">
      <c r="A866" s="213"/>
      <c r="C866" s="213"/>
      <c r="K866" s="213"/>
      <c r="L866" s="213"/>
      <c r="M866" s="213"/>
      <c r="R866" s="215"/>
      <c r="AB866" s="216"/>
      <c r="AG866" s="216"/>
      <c r="AJ866" s="216"/>
    </row>
    <row r="867" spans="1:36" s="214" customFormat="1" x14ac:dyDescent="0.25">
      <c r="A867" s="213"/>
      <c r="C867" s="213"/>
      <c r="K867" s="213"/>
      <c r="L867" s="213"/>
      <c r="M867" s="213"/>
      <c r="R867" s="215"/>
      <c r="AB867" s="216"/>
      <c r="AG867" s="216"/>
      <c r="AJ867" s="216"/>
    </row>
    <row r="868" spans="1:36" s="214" customFormat="1" x14ac:dyDescent="0.25">
      <c r="A868" s="213"/>
      <c r="C868" s="213"/>
      <c r="K868" s="213"/>
      <c r="L868" s="213"/>
      <c r="M868" s="213"/>
      <c r="R868" s="215"/>
      <c r="AB868" s="216"/>
      <c r="AG868" s="216"/>
      <c r="AJ868" s="216"/>
    </row>
    <row r="869" spans="1:36" s="214" customFormat="1" x14ac:dyDescent="0.25">
      <c r="A869" s="213"/>
      <c r="C869" s="213"/>
      <c r="K869" s="213"/>
      <c r="L869" s="213"/>
      <c r="M869" s="213"/>
      <c r="R869" s="215"/>
      <c r="AB869" s="216"/>
      <c r="AG869" s="216"/>
      <c r="AJ869" s="216"/>
    </row>
    <row r="870" spans="1:36" s="214" customFormat="1" x14ac:dyDescent="0.25">
      <c r="A870" s="213"/>
      <c r="C870" s="213"/>
      <c r="K870" s="213"/>
      <c r="L870" s="213"/>
      <c r="M870" s="213"/>
      <c r="R870" s="215"/>
      <c r="AB870" s="216"/>
      <c r="AG870" s="216"/>
      <c r="AJ870" s="216"/>
    </row>
    <row r="871" spans="1:36" s="214" customFormat="1" x14ac:dyDescent="0.25">
      <c r="A871" s="213"/>
      <c r="C871" s="213"/>
      <c r="K871" s="213"/>
      <c r="L871" s="213"/>
      <c r="M871" s="213"/>
      <c r="R871" s="215"/>
      <c r="AB871" s="216"/>
      <c r="AG871" s="216"/>
      <c r="AJ871" s="216"/>
    </row>
    <row r="872" spans="1:36" s="214" customFormat="1" x14ac:dyDescent="0.25">
      <c r="A872" s="213"/>
      <c r="C872" s="213"/>
      <c r="K872" s="213"/>
      <c r="L872" s="213"/>
      <c r="M872" s="213"/>
      <c r="R872" s="215"/>
      <c r="AB872" s="216"/>
      <c r="AG872" s="216"/>
      <c r="AJ872" s="216"/>
    </row>
    <row r="873" spans="1:36" s="214" customFormat="1" x14ac:dyDescent="0.25">
      <c r="A873" s="213"/>
      <c r="C873" s="213"/>
      <c r="K873" s="213"/>
      <c r="L873" s="213"/>
      <c r="M873" s="213"/>
      <c r="R873" s="215"/>
      <c r="AB873" s="216"/>
      <c r="AG873" s="216"/>
      <c r="AJ873" s="216"/>
    </row>
    <row r="874" spans="1:36" s="214" customFormat="1" x14ac:dyDescent="0.25">
      <c r="A874" s="213"/>
      <c r="C874" s="213"/>
      <c r="K874" s="213"/>
      <c r="L874" s="213"/>
      <c r="M874" s="213"/>
      <c r="R874" s="215"/>
      <c r="AB874" s="216"/>
      <c r="AG874" s="216"/>
      <c r="AJ874" s="216"/>
    </row>
    <row r="875" spans="1:36" s="214" customFormat="1" x14ac:dyDescent="0.25">
      <c r="A875" s="213"/>
      <c r="C875" s="213"/>
      <c r="K875" s="213"/>
      <c r="L875" s="213"/>
      <c r="M875" s="213"/>
      <c r="R875" s="215"/>
      <c r="AB875" s="216"/>
      <c r="AG875" s="216"/>
      <c r="AJ875" s="216"/>
    </row>
    <row r="876" spans="1:36" s="214" customFormat="1" x14ac:dyDescent="0.25">
      <c r="A876" s="213"/>
      <c r="C876" s="213"/>
      <c r="K876" s="213"/>
      <c r="L876" s="213"/>
      <c r="M876" s="213"/>
      <c r="R876" s="215"/>
      <c r="AB876" s="216"/>
      <c r="AG876" s="216"/>
      <c r="AJ876" s="216"/>
    </row>
    <row r="877" spans="1:36" s="214" customFormat="1" x14ac:dyDescent="0.25">
      <c r="A877" s="213"/>
      <c r="C877" s="213"/>
      <c r="K877" s="213"/>
      <c r="L877" s="213"/>
      <c r="M877" s="213"/>
      <c r="R877" s="215"/>
      <c r="AB877" s="216"/>
      <c r="AG877" s="216"/>
      <c r="AJ877" s="216"/>
    </row>
    <row r="878" spans="1:36" s="214" customFormat="1" x14ac:dyDescent="0.25">
      <c r="A878" s="213"/>
      <c r="C878" s="213"/>
      <c r="K878" s="213"/>
      <c r="L878" s="213"/>
      <c r="M878" s="213"/>
      <c r="R878" s="215"/>
      <c r="AB878" s="216"/>
      <c r="AG878" s="216"/>
      <c r="AJ878" s="216"/>
    </row>
    <row r="879" spans="1:36" s="214" customFormat="1" x14ac:dyDescent="0.25">
      <c r="A879" s="213"/>
      <c r="C879" s="213"/>
      <c r="K879" s="213"/>
      <c r="L879" s="213"/>
      <c r="M879" s="213"/>
      <c r="R879" s="215"/>
      <c r="AB879" s="216"/>
      <c r="AG879" s="216"/>
      <c r="AJ879" s="216"/>
    </row>
    <row r="880" spans="1:36" s="214" customFormat="1" x14ac:dyDescent="0.25">
      <c r="A880" s="213"/>
      <c r="C880" s="213"/>
      <c r="K880" s="213"/>
      <c r="L880" s="213"/>
      <c r="M880" s="213"/>
      <c r="R880" s="215"/>
      <c r="AB880" s="216"/>
      <c r="AG880" s="216"/>
      <c r="AJ880" s="216"/>
    </row>
    <row r="881" spans="1:36" s="214" customFormat="1" x14ac:dyDescent="0.25">
      <c r="A881" s="213"/>
      <c r="C881" s="213"/>
      <c r="K881" s="213"/>
      <c r="L881" s="213"/>
      <c r="M881" s="213"/>
      <c r="R881" s="215"/>
      <c r="AB881" s="216"/>
      <c r="AG881" s="216"/>
      <c r="AJ881" s="216"/>
    </row>
    <row r="882" spans="1:36" s="214" customFormat="1" x14ac:dyDescent="0.25">
      <c r="A882" s="213"/>
      <c r="C882" s="213"/>
      <c r="K882" s="213"/>
      <c r="L882" s="213"/>
      <c r="M882" s="213"/>
      <c r="R882" s="215"/>
      <c r="AB882" s="216"/>
      <c r="AG882" s="216"/>
      <c r="AJ882" s="216"/>
    </row>
    <row r="883" spans="1:36" s="214" customFormat="1" x14ac:dyDescent="0.25">
      <c r="A883" s="213"/>
      <c r="C883" s="213"/>
      <c r="K883" s="213"/>
      <c r="L883" s="213"/>
      <c r="M883" s="213"/>
      <c r="R883" s="215"/>
      <c r="AB883" s="216"/>
      <c r="AG883" s="216"/>
      <c r="AJ883" s="216"/>
    </row>
    <row r="884" spans="1:36" s="214" customFormat="1" x14ac:dyDescent="0.25">
      <c r="A884" s="213"/>
      <c r="C884" s="213"/>
      <c r="K884" s="213"/>
      <c r="L884" s="213"/>
      <c r="M884" s="213"/>
      <c r="R884" s="215"/>
      <c r="AB884" s="216"/>
      <c r="AG884" s="216"/>
      <c r="AJ884" s="216"/>
    </row>
    <row r="885" spans="1:36" s="214" customFormat="1" x14ac:dyDescent="0.25">
      <c r="A885" s="213"/>
      <c r="C885" s="213"/>
      <c r="K885" s="213"/>
      <c r="L885" s="213"/>
      <c r="M885" s="213"/>
      <c r="R885" s="215"/>
      <c r="AB885" s="216"/>
      <c r="AG885" s="216"/>
      <c r="AJ885" s="216"/>
    </row>
    <row r="886" spans="1:36" s="214" customFormat="1" x14ac:dyDescent="0.25">
      <c r="A886" s="213"/>
      <c r="C886" s="213"/>
      <c r="K886" s="213"/>
      <c r="L886" s="213"/>
      <c r="M886" s="213"/>
      <c r="R886" s="215"/>
      <c r="AB886" s="216"/>
      <c r="AG886" s="216"/>
      <c r="AJ886" s="216"/>
    </row>
    <row r="887" spans="1:36" s="214" customFormat="1" x14ac:dyDescent="0.25">
      <c r="A887" s="213"/>
      <c r="C887" s="213"/>
      <c r="K887" s="213"/>
      <c r="L887" s="213"/>
      <c r="M887" s="213"/>
      <c r="R887" s="215"/>
      <c r="AB887" s="216"/>
      <c r="AG887" s="216"/>
      <c r="AJ887" s="216"/>
    </row>
    <row r="888" spans="1:36" s="214" customFormat="1" x14ac:dyDescent="0.25">
      <c r="A888" s="213"/>
      <c r="C888" s="213"/>
      <c r="K888" s="213"/>
      <c r="L888" s="213"/>
      <c r="M888" s="213"/>
      <c r="R888" s="215"/>
      <c r="AB888" s="216"/>
      <c r="AG888" s="216"/>
      <c r="AJ888" s="216"/>
    </row>
    <row r="889" spans="1:36" s="214" customFormat="1" x14ac:dyDescent="0.25">
      <c r="A889" s="213"/>
      <c r="C889" s="213"/>
      <c r="K889" s="213"/>
      <c r="L889" s="213"/>
      <c r="M889" s="213"/>
      <c r="R889" s="215"/>
      <c r="AB889" s="216"/>
      <c r="AG889" s="216"/>
      <c r="AJ889" s="216"/>
    </row>
    <row r="890" spans="1:36" s="214" customFormat="1" x14ac:dyDescent="0.25">
      <c r="A890" s="213"/>
      <c r="C890" s="213"/>
      <c r="K890" s="213"/>
      <c r="L890" s="213"/>
      <c r="M890" s="213"/>
      <c r="R890" s="215"/>
      <c r="AB890" s="216"/>
      <c r="AG890" s="216"/>
      <c r="AJ890" s="216"/>
    </row>
    <row r="891" spans="1:36" s="214" customFormat="1" x14ac:dyDescent="0.25">
      <c r="A891" s="213"/>
      <c r="C891" s="213"/>
      <c r="K891" s="213"/>
      <c r="L891" s="213"/>
      <c r="M891" s="213"/>
      <c r="R891" s="215"/>
      <c r="AB891" s="216"/>
      <c r="AG891" s="216"/>
      <c r="AJ891" s="216"/>
    </row>
    <row r="892" spans="1:36" s="214" customFormat="1" x14ac:dyDescent="0.25">
      <c r="A892" s="213"/>
      <c r="C892" s="213"/>
      <c r="K892" s="213"/>
      <c r="L892" s="213"/>
      <c r="M892" s="213"/>
      <c r="R892" s="215"/>
      <c r="AB892" s="216"/>
      <c r="AG892" s="216"/>
      <c r="AJ892" s="216"/>
    </row>
    <row r="893" spans="1:36" s="214" customFormat="1" x14ac:dyDescent="0.25">
      <c r="A893" s="213"/>
      <c r="C893" s="213"/>
      <c r="K893" s="213"/>
      <c r="L893" s="213"/>
      <c r="M893" s="213"/>
      <c r="R893" s="215"/>
      <c r="AB893" s="216"/>
      <c r="AG893" s="216"/>
      <c r="AJ893" s="216"/>
    </row>
    <row r="894" spans="1:36" s="214" customFormat="1" x14ac:dyDescent="0.25">
      <c r="A894" s="213"/>
      <c r="C894" s="213"/>
      <c r="K894" s="213"/>
      <c r="L894" s="213"/>
      <c r="M894" s="213"/>
      <c r="R894" s="215"/>
      <c r="AB894" s="216"/>
      <c r="AG894" s="216"/>
      <c r="AJ894" s="216"/>
    </row>
    <row r="895" spans="1:36" s="214" customFormat="1" x14ac:dyDescent="0.25">
      <c r="A895" s="213"/>
      <c r="C895" s="213"/>
      <c r="K895" s="213"/>
      <c r="L895" s="213"/>
      <c r="M895" s="213"/>
      <c r="R895" s="215"/>
      <c r="AB895" s="216"/>
      <c r="AG895" s="216"/>
      <c r="AJ895" s="216"/>
    </row>
    <row r="896" spans="1:36" s="214" customFormat="1" x14ac:dyDescent="0.25">
      <c r="A896" s="213"/>
      <c r="C896" s="213"/>
      <c r="K896" s="213"/>
      <c r="L896" s="213"/>
      <c r="M896" s="213"/>
      <c r="R896" s="215"/>
      <c r="AB896" s="216"/>
      <c r="AG896" s="216"/>
      <c r="AJ896" s="216"/>
    </row>
    <row r="897" spans="1:36" s="214" customFormat="1" x14ac:dyDescent="0.25">
      <c r="A897" s="213"/>
      <c r="C897" s="213"/>
      <c r="K897" s="213"/>
      <c r="L897" s="213"/>
      <c r="M897" s="213"/>
      <c r="R897" s="215"/>
      <c r="AB897" s="216"/>
      <c r="AG897" s="216"/>
      <c r="AJ897" s="216"/>
    </row>
    <row r="898" spans="1:36" s="214" customFormat="1" x14ac:dyDescent="0.25">
      <c r="A898" s="213"/>
      <c r="C898" s="213"/>
      <c r="K898" s="213"/>
      <c r="L898" s="213"/>
      <c r="M898" s="213"/>
      <c r="R898" s="215"/>
      <c r="AB898" s="216"/>
      <c r="AG898" s="216"/>
      <c r="AJ898" s="216"/>
    </row>
    <row r="899" spans="1:36" s="214" customFormat="1" x14ac:dyDescent="0.25">
      <c r="A899" s="213"/>
      <c r="C899" s="213"/>
      <c r="K899" s="213"/>
      <c r="L899" s="213"/>
      <c r="M899" s="213"/>
      <c r="R899" s="215"/>
      <c r="AB899" s="216"/>
      <c r="AG899" s="216"/>
      <c r="AJ899" s="216"/>
    </row>
    <row r="900" spans="1:36" s="214" customFormat="1" x14ac:dyDescent="0.25">
      <c r="A900" s="213"/>
      <c r="C900" s="213"/>
      <c r="K900" s="213"/>
      <c r="L900" s="213"/>
      <c r="M900" s="213"/>
      <c r="R900" s="215"/>
      <c r="AB900" s="216"/>
      <c r="AG900" s="216"/>
      <c r="AJ900" s="216"/>
    </row>
    <row r="901" spans="1:36" s="214" customFormat="1" x14ac:dyDescent="0.25">
      <c r="A901" s="213"/>
      <c r="C901" s="213"/>
      <c r="K901" s="213"/>
      <c r="L901" s="213"/>
      <c r="M901" s="213"/>
      <c r="R901" s="215"/>
      <c r="AB901" s="216"/>
      <c r="AG901" s="216"/>
      <c r="AJ901" s="216"/>
    </row>
    <row r="902" spans="1:36" s="214" customFormat="1" x14ac:dyDescent="0.25">
      <c r="A902" s="213"/>
      <c r="C902" s="213"/>
      <c r="K902" s="213"/>
      <c r="L902" s="213"/>
      <c r="M902" s="213"/>
      <c r="R902" s="215"/>
      <c r="AB902" s="216"/>
      <c r="AG902" s="216"/>
      <c r="AJ902" s="216"/>
    </row>
    <row r="903" spans="1:36" s="214" customFormat="1" x14ac:dyDescent="0.25">
      <c r="A903" s="213"/>
      <c r="C903" s="213"/>
      <c r="K903" s="213"/>
      <c r="L903" s="213"/>
      <c r="M903" s="213"/>
      <c r="R903" s="215"/>
      <c r="AB903" s="216"/>
      <c r="AG903" s="216"/>
      <c r="AJ903" s="216"/>
    </row>
    <row r="904" spans="1:36" s="214" customFormat="1" x14ac:dyDescent="0.25">
      <c r="A904" s="213"/>
      <c r="C904" s="213"/>
      <c r="K904" s="213"/>
      <c r="L904" s="213"/>
      <c r="M904" s="213"/>
      <c r="R904" s="215"/>
      <c r="AB904" s="216"/>
      <c r="AG904" s="216"/>
      <c r="AJ904" s="216"/>
    </row>
    <row r="905" spans="1:36" s="214" customFormat="1" x14ac:dyDescent="0.25">
      <c r="A905" s="213"/>
      <c r="C905" s="213"/>
      <c r="K905" s="213"/>
      <c r="L905" s="213"/>
      <c r="M905" s="213"/>
      <c r="R905" s="215"/>
      <c r="AB905" s="216"/>
      <c r="AG905" s="216"/>
      <c r="AJ905" s="216"/>
    </row>
    <row r="906" spans="1:36" s="214" customFormat="1" x14ac:dyDescent="0.25">
      <c r="A906" s="213"/>
      <c r="C906" s="213"/>
      <c r="K906" s="213"/>
      <c r="L906" s="213"/>
      <c r="M906" s="213"/>
      <c r="R906" s="215"/>
      <c r="AB906" s="216"/>
      <c r="AG906" s="216"/>
      <c r="AJ906" s="216"/>
    </row>
    <row r="907" spans="1:36" s="214" customFormat="1" x14ac:dyDescent="0.25">
      <c r="A907" s="213"/>
      <c r="C907" s="213"/>
      <c r="K907" s="213"/>
      <c r="L907" s="213"/>
      <c r="M907" s="213"/>
      <c r="R907" s="215"/>
      <c r="AB907" s="216"/>
      <c r="AG907" s="216"/>
      <c r="AJ907" s="216"/>
    </row>
    <row r="908" spans="1:36" s="214" customFormat="1" x14ac:dyDescent="0.25">
      <c r="A908" s="213"/>
      <c r="C908" s="213"/>
      <c r="K908" s="213"/>
      <c r="L908" s="213"/>
      <c r="M908" s="213"/>
      <c r="R908" s="215"/>
      <c r="AB908" s="216"/>
      <c r="AG908" s="216"/>
      <c r="AJ908" s="216"/>
    </row>
    <row r="909" spans="1:36" s="214" customFormat="1" x14ac:dyDescent="0.25">
      <c r="A909" s="213"/>
      <c r="C909" s="213"/>
      <c r="K909" s="213"/>
      <c r="L909" s="213"/>
      <c r="M909" s="213"/>
      <c r="R909" s="215"/>
      <c r="AB909" s="216"/>
      <c r="AG909" s="216"/>
      <c r="AJ909" s="216"/>
    </row>
    <row r="910" spans="1:36" s="214" customFormat="1" x14ac:dyDescent="0.25">
      <c r="A910" s="213"/>
      <c r="C910" s="213"/>
      <c r="K910" s="213"/>
      <c r="L910" s="213"/>
      <c r="M910" s="213"/>
      <c r="R910" s="215"/>
      <c r="AB910" s="216"/>
      <c r="AG910" s="216"/>
      <c r="AJ910" s="216"/>
    </row>
    <row r="911" spans="1:36" s="214" customFormat="1" x14ac:dyDescent="0.25">
      <c r="A911" s="213"/>
      <c r="C911" s="213"/>
      <c r="K911" s="213"/>
      <c r="L911" s="213"/>
      <c r="M911" s="213"/>
      <c r="R911" s="215"/>
      <c r="AB911" s="216"/>
      <c r="AG911" s="216"/>
      <c r="AJ911" s="216"/>
    </row>
    <row r="912" spans="1:36" s="214" customFormat="1" x14ac:dyDescent="0.25">
      <c r="A912" s="213"/>
      <c r="C912" s="213"/>
      <c r="K912" s="213"/>
      <c r="L912" s="213"/>
      <c r="M912" s="213"/>
      <c r="R912" s="215"/>
      <c r="AB912" s="216"/>
      <c r="AG912" s="216"/>
      <c r="AJ912" s="216"/>
    </row>
    <row r="913" spans="1:36" s="214" customFormat="1" x14ac:dyDescent="0.25">
      <c r="A913" s="213"/>
      <c r="C913" s="213"/>
      <c r="K913" s="213"/>
      <c r="L913" s="213"/>
      <c r="M913" s="213"/>
      <c r="R913" s="215"/>
      <c r="AB913" s="216"/>
      <c r="AG913" s="216"/>
      <c r="AJ913" s="216"/>
    </row>
    <row r="914" spans="1:36" s="214" customFormat="1" x14ac:dyDescent="0.25">
      <c r="A914" s="213"/>
      <c r="C914" s="213"/>
      <c r="K914" s="213"/>
      <c r="L914" s="213"/>
      <c r="M914" s="213"/>
      <c r="R914" s="215"/>
      <c r="AB914" s="216"/>
      <c r="AG914" s="216"/>
      <c r="AJ914" s="216"/>
    </row>
    <row r="915" spans="1:36" s="214" customFormat="1" x14ac:dyDescent="0.25">
      <c r="A915" s="213"/>
      <c r="C915" s="213"/>
      <c r="K915" s="213"/>
      <c r="L915" s="213"/>
      <c r="M915" s="213"/>
      <c r="R915" s="215"/>
      <c r="AB915" s="216"/>
      <c r="AG915" s="216"/>
      <c r="AJ915" s="216"/>
    </row>
    <row r="916" spans="1:36" s="214" customFormat="1" x14ac:dyDescent="0.25">
      <c r="A916" s="213"/>
      <c r="C916" s="213"/>
      <c r="K916" s="213"/>
      <c r="L916" s="213"/>
      <c r="M916" s="213"/>
      <c r="R916" s="215"/>
      <c r="AB916" s="216"/>
      <c r="AG916" s="216"/>
      <c r="AJ916" s="216"/>
    </row>
    <row r="917" spans="1:36" s="214" customFormat="1" x14ac:dyDescent="0.25">
      <c r="A917" s="213"/>
      <c r="C917" s="213"/>
      <c r="K917" s="213"/>
      <c r="L917" s="213"/>
      <c r="M917" s="213"/>
      <c r="R917" s="215"/>
      <c r="AB917" s="216"/>
      <c r="AG917" s="216"/>
      <c r="AJ917" s="216"/>
    </row>
    <row r="918" spans="1:36" s="214" customFormat="1" x14ac:dyDescent="0.25">
      <c r="A918" s="213"/>
      <c r="C918" s="213"/>
      <c r="K918" s="213"/>
      <c r="L918" s="213"/>
      <c r="M918" s="213"/>
      <c r="R918" s="215"/>
      <c r="AB918" s="216"/>
      <c r="AG918" s="216"/>
      <c r="AJ918" s="216"/>
    </row>
    <row r="919" spans="1:36" s="214" customFormat="1" x14ac:dyDescent="0.25">
      <c r="A919" s="213"/>
      <c r="C919" s="213"/>
      <c r="K919" s="213"/>
      <c r="L919" s="213"/>
      <c r="M919" s="213"/>
      <c r="R919" s="215"/>
      <c r="AB919" s="216"/>
      <c r="AG919" s="216"/>
      <c r="AJ919" s="216"/>
    </row>
    <row r="920" spans="1:36" s="214" customFormat="1" x14ac:dyDescent="0.25">
      <c r="A920" s="213"/>
      <c r="C920" s="213"/>
      <c r="K920" s="213"/>
      <c r="L920" s="213"/>
      <c r="M920" s="213"/>
      <c r="R920" s="215"/>
      <c r="AB920" s="216"/>
      <c r="AG920" s="216"/>
      <c r="AJ920" s="216"/>
    </row>
    <row r="921" spans="1:36" s="214" customFormat="1" x14ac:dyDescent="0.25">
      <c r="A921" s="213"/>
      <c r="C921" s="213"/>
      <c r="K921" s="213"/>
      <c r="L921" s="213"/>
      <c r="M921" s="213"/>
      <c r="R921" s="215"/>
      <c r="AB921" s="216"/>
      <c r="AG921" s="216"/>
      <c r="AJ921" s="216"/>
    </row>
    <row r="922" spans="1:36" s="214" customFormat="1" x14ac:dyDescent="0.25">
      <c r="A922" s="213"/>
      <c r="C922" s="213"/>
      <c r="K922" s="213"/>
      <c r="L922" s="213"/>
      <c r="M922" s="213"/>
      <c r="R922" s="215"/>
      <c r="AB922" s="216"/>
      <c r="AG922" s="216"/>
      <c r="AJ922" s="216"/>
    </row>
    <row r="923" spans="1:36" s="214" customFormat="1" x14ac:dyDescent="0.25">
      <c r="A923" s="213"/>
      <c r="C923" s="213"/>
      <c r="K923" s="213"/>
      <c r="L923" s="213"/>
      <c r="M923" s="213"/>
      <c r="R923" s="215"/>
      <c r="AB923" s="216"/>
      <c r="AG923" s="216"/>
      <c r="AJ923" s="216"/>
    </row>
    <row r="924" spans="1:36" s="214" customFormat="1" x14ac:dyDescent="0.25">
      <c r="A924" s="213"/>
      <c r="C924" s="213"/>
      <c r="K924" s="213"/>
      <c r="L924" s="213"/>
      <c r="M924" s="213"/>
      <c r="R924" s="215"/>
      <c r="AB924" s="216"/>
      <c r="AG924" s="216"/>
      <c r="AJ924" s="216"/>
    </row>
    <row r="925" spans="1:36" s="214" customFormat="1" x14ac:dyDescent="0.25">
      <c r="A925" s="213"/>
      <c r="C925" s="213"/>
      <c r="K925" s="213"/>
      <c r="L925" s="213"/>
      <c r="M925" s="213"/>
      <c r="R925" s="215"/>
      <c r="AB925" s="216"/>
      <c r="AG925" s="216"/>
      <c r="AJ925" s="216"/>
    </row>
    <row r="926" spans="1:36" s="214" customFormat="1" x14ac:dyDescent="0.25">
      <c r="A926" s="213"/>
      <c r="C926" s="213"/>
      <c r="K926" s="213"/>
      <c r="L926" s="213"/>
      <c r="M926" s="213"/>
      <c r="R926" s="215"/>
      <c r="AB926" s="216"/>
      <c r="AG926" s="216"/>
      <c r="AJ926" s="216"/>
    </row>
    <row r="927" spans="1:36" s="214" customFormat="1" x14ac:dyDescent="0.25">
      <c r="A927" s="213"/>
      <c r="C927" s="213"/>
      <c r="K927" s="213"/>
      <c r="L927" s="213"/>
      <c r="M927" s="213"/>
      <c r="R927" s="215"/>
      <c r="AB927" s="216"/>
      <c r="AG927" s="216"/>
      <c r="AJ927" s="216"/>
    </row>
    <row r="928" spans="1:36" s="214" customFormat="1" x14ac:dyDescent="0.25">
      <c r="A928" s="213"/>
      <c r="C928" s="213"/>
      <c r="K928" s="213"/>
      <c r="L928" s="213"/>
      <c r="M928" s="213"/>
      <c r="R928" s="215"/>
      <c r="AB928" s="216"/>
      <c r="AG928" s="216"/>
      <c r="AJ928" s="216"/>
    </row>
    <row r="929" spans="1:36" s="214" customFormat="1" x14ac:dyDescent="0.25">
      <c r="A929" s="213"/>
      <c r="C929" s="213"/>
      <c r="K929" s="213"/>
      <c r="L929" s="213"/>
      <c r="M929" s="213"/>
      <c r="R929" s="215"/>
      <c r="AB929" s="216"/>
      <c r="AG929" s="216"/>
      <c r="AJ929" s="216"/>
    </row>
    <row r="930" spans="1:36" s="214" customFormat="1" x14ac:dyDescent="0.25">
      <c r="A930" s="213"/>
      <c r="C930" s="213"/>
      <c r="K930" s="213"/>
      <c r="L930" s="213"/>
      <c r="M930" s="213"/>
      <c r="R930" s="215"/>
      <c r="AB930" s="216"/>
      <c r="AG930" s="216"/>
      <c r="AJ930" s="216"/>
    </row>
    <row r="931" spans="1:36" s="214" customFormat="1" x14ac:dyDescent="0.25">
      <c r="A931" s="213"/>
      <c r="C931" s="213"/>
      <c r="K931" s="213"/>
      <c r="L931" s="213"/>
      <c r="M931" s="213"/>
      <c r="R931" s="215"/>
      <c r="AB931" s="216"/>
      <c r="AG931" s="216"/>
      <c r="AJ931" s="216"/>
    </row>
    <row r="932" spans="1:36" s="214" customFormat="1" x14ac:dyDescent="0.25">
      <c r="A932" s="213"/>
      <c r="C932" s="213"/>
      <c r="K932" s="213"/>
      <c r="L932" s="213"/>
      <c r="M932" s="213"/>
      <c r="R932" s="215"/>
      <c r="AB932" s="216"/>
      <c r="AG932" s="216"/>
      <c r="AJ932" s="216"/>
    </row>
    <row r="933" spans="1:36" s="214" customFormat="1" x14ac:dyDescent="0.25">
      <c r="A933" s="213"/>
      <c r="C933" s="213"/>
      <c r="K933" s="213"/>
      <c r="L933" s="213"/>
      <c r="M933" s="213"/>
      <c r="R933" s="215"/>
      <c r="AB933" s="216"/>
      <c r="AG933" s="216"/>
      <c r="AJ933" s="216"/>
    </row>
    <row r="934" spans="1:36" s="214" customFormat="1" x14ac:dyDescent="0.25">
      <c r="A934" s="213"/>
      <c r="C934" s="213"/>
      <c r="K934" s="213"/>
      <c r="L934" s="213"/>
      <c r="M934" s="213"/>
      <c r="R934" s="215"/>
      <c r="AB934" s="216"/>
      <c r="AG934" s="216"/>
      <c r="AJ934" s="216"/>
    </row>
    <row r="935" spans="1:36" s="214" customFormat="1" x14ac:dyDescent="0.25">
      <c r="A935" s="213"/>
      <c r="C935" s="213"/>
      <c r="K935" s="213"/>
      <c r="L935" s="213"/>
      <c r="M935" s="213"/>
      <c r="R935" s="215"/>
      <c r="AB935" s="216"/>
      <c r="AG935" s="216"/>
      <c r="AJ935" s="216"/>
    </row>
    <row r="936" spans="1:36" s="214" customFormat="1" x14ac:dyDescent="0.25">
      <c r="A936" s="213"/>
      <c r="C936" s="213"/>
      <c r="K936" s="213"/>
      <c r="L936" s="213"/>
      <c r="M936" s="213"/>
      <c r="R936" s="215"/>
      <c r="AB936" s="216"/>
      <c r="AG936" s="216"/>
      <c r="AJ936" s="216"/>
    </row>
    <row r="937" spans="1:36" s="214" customFormat="1" x14ac:dyDescent="0.25">
      <c r="A937" s="213"/>
      <c r="C937" s="213"/>
      <c r="K937" s="213"/>
      <c r="L937" s="213"/>
      <c r="M937" s="213"/>
      <c r="R937" s="215"/>
      <c r="AB937" s="216"/>
      <c r="AG937" s="216"/>
      <c r="AJ937" s="216"/>
    </row>
    <row r="938" spans="1:36" s="214" customFormat="1" x14ac:dyDescent="0.25">
      <c r="A938" s="213"/>
      <c r="C938" s="213"/>
      <c r="K938" s="213"/>
      <c r="L938" s="213"/>
      <c r="M938" s="213"/>
      <c r="R938" s="215"/>
      <c r="AB938" s="216"/>
      <c r="AG938" s="216"/>
      <c r="AJ938" s="216"/>
    </row>
    <row r="939" spans="1:36" s="214" customFormat="1" x14ac:dyDescent="0.25">
      <c r="A939" s="213"/>
      <c r="C939" s="213"/>
      <c r="K939" s="213"/>
      <c r="L939" s="213"/>
      <c r="M939" s="213"/>
      <c r="R939" s="215"/>
      <c r="AB939" s="216"/>
      <c r="AG939" s="216"/>
      <c r="AJ939" s="216"/>
    </row>
    <row r="940" spans="1:36" s="214" customFormat="1" x14ac:dyDescent="0.25">
      <c r="A940" s="213"/>
      <c r="C940" s="213"/>
      <c r="K940" s="213"/>
      <c r="L940" s="213"/>
      <c r="M940" s="213"/>
      <c r="R940" s="215"/>
      <c r="AB940" s="216"/>
      <c r="AG940" s="216"/>
      <c r="AJ940" s="216"/>
    </row>
    <row r="941" spans="1:36" s="214" customFormat="1" x14ac:dyDescent="0.25">
      <c r="A941" s="213"/>
      <c r="C941" s="213"/>
      <c r="K941" s="213"/>
      <c r="L941" s="213"/>
      <c r="M941" s="213"/>
      <c r="R941" s="215"/>
      <c r="AB941" s="216"/>
      <c r="AG941" s="216"/>
      <c r="AJ941" s="216"/>
    </row>
    <row r="942" spans="1:36" s="214" customFormat="1" x14ac:dyDescent="0.25">
      <c r="A942" s="213"/>
      <c r="C942" s="213"/>
      <c r="K942" s="213"/>
      <c r="L942" s="213"/>
      <c r="M942" s="213"/>
      <c r="R942" s="215"/>
      <c r="AB942" s="216"/>
      <c r="AG942" s="216"/>
      <c r="AJ942" s="216"/>
    </row>
    <row r="943" spans="1:36" s="214" customFormat="1" x14ac:dyDescent="0.25">
      <c r="A943" s="213"/>
      <c r="C943" s="213"/>
      <c r="K943" s="213"/>
      <c r="L943" s="213"/>
      <c r="M943" s="213"/>
      <c r="R943" s="215"/>
      <c r="AB943" s="216"/>
      <c r="AG943" s="216"/>
      <c r="AJ943" s="216"/>
    </row>
    <row r="944" spans="1:36" s="214" customFormat="1" x14ac:dyDescent="0.25">
      <c r="A944" s="213"/>
      <c r="C944" s="213"/>
      <c r="K944" s="213"/>
      <c r="L944" s="213"/>
      <c r="M944" s="213"/>
      <c r="R944" s="215"/>
      <c r="AB944" s="216"/>
      <c r="AG944" s="216"/>
      <c r="AJ944" s="216"/>
    </row>
    <row r="945" spans="1:36" s="214" customFormat="1" x14ac:dyDescent="0.25">
      <c r="A945" s="213"/>
      <c r="C945" s="213"/>
      <c r="K945" s="213"/>
      <c r="L945" s="213"/>
      <c r="M945" s="213"/>
      <c r="R945" s="215"/>
      <c r="AB945" s="216"/>
      <c r="AG945" s="216"/>
      <c r="AJ945" s="216"/>
    </row>
    <row r="946" spans="1:36" s="214" customFormat="1" x14ac:dyDescent="0.25">
      <c r="A946" s="213"/>
      <c r="C946" s="213"/>
      <c r="K946" s="213"/>
      <c r="L946" s="213"/>
      <c r="M946" s="213"/>
      <c r="R946" s="215"/>
      <c r="AB946" s="216"/>
      <c r="AG946" s="216"/>
      <c r="AJ946" s="216"/>
    </row>
    <row r="947" spans="1:36" s="214" customFormat="1" x14ac:dyDescent="0.25">
      <c r="A947" s="213"/>
      <c r="C947" s="213"/>
      <c r="K947" s="213"/>
      <c r="L947" s="213"/>
      <c r="M947" s="213"/>
      <c r="R947" s="215"/>
      <c r="AB947" s="216"/>
      <c r="AG947" s="216"/>
      <c r="AJ947" s="216"/>
    </row>
    <row r="948" spans="1:36" s="214" customFormat="1" x14ac:dyDescent="0.25">
      <c r="A948" s="213"/>
      <c r="C948" s="213"/>
      <c r="K948" s="213"/>
      <c r="L948" s="213"/>
      <c r="M948" s="213"/>
      <c r="R948" s="215"/>
      <c r="AB948" s="216"/>
      <c r="AG948" s="216"/>
      <c r="AJ948" s="216"/>
    </row>
    <row r="949" spans="1:36" s="214" customFormat="1" x14ac:dyDescent="0.25">
      <c r="A949" s="213"/>
      <c r="C949" s="213"/>
      <c r="K949" s="213"/>
      <c r="L949" s="213"/>
      <c r="M949" s="213"/>
      <c r="R949" s="215"/>
      <c r="AB949" s="216"/>
      <c r="AG949" s="216"/>
      <c r="AJ949" s="216"/>
    </row>
    <row r="950" spans="1:36" s="214" customFormat="1" x14ac:dyDescent="0.25">
      <c r="A950" s="213"/>
      <c r="C950" s="213"/>
      <c r="K950" s="213"/>
      <c r="L950" s="213"/>
      <c r="M950" s="213"/>
      <c r="R950" s="215"/>
      <c r="AB950" s="216"/>
      <c r="AG950" s="216"/>
      <c r="AJ950" s="216"/>
    </row>
    <row r="951" spans="1:36" s="214" customFormat="1" x14ac:dyDescent="0.25">
      <c r="A951" s="213"/>
      <c r="C951" s="213"/>
      <c r="K951" s="213"/>
      <c r="L951" s="213"/>
      <c r="M951" s="213"/>
      <c r="R951" s="215"/>
      <c r="AB951" s="216"/>
      <c r="AG951" s="216"/>
      <c r="AJ951" s="216"/>
    </row>
    <row r="952" spans="1:36" s="214" customFormat="1" x14ac:dyDescent="0.25">
      <c r="A952" s="213"/>
      <c r="C952" s="213"/>
      <c r="K952" s="213"/>
      <c r="L952" s="213"/>
      <c r="M952" s="213"/>
      <c r="R952" s="215"/>
      <c r="AB952" s="216"/>
      <c r="AG952" s="216"/>
      <c r="AJ952" s="216"/>
    </row>
    <row r="953" spans="1:36" s="214" customFormat="1" x14ac:dyDescent="0.25">
      <c r="A953" s="213"/>
      <c r="C953" s="213"/>
      <c r="K953" s="213"/>
      <c r="L953" s="213"/>
      <c r="M953" s="213"/>
      <c r="R953" s="215"/>
      <c r="AB953" s="216"/>
      <c r="AG953" s="216"/>
      <c r="AJ953" s="216"/>
    </row>
    <row r="954" spans="1:36" s="214" customFormat="1" x14ac:dyDescent="0.25">
      <c r="A954" s="213"/>
      <c r="C954" s="213"/>
      <c r="K954" s="213"/>
      <c r="L954" s="213"/>
      <c r="M954" s="213"/>
      <c r="R954" s="215"/>
      <c r="AB954" s="216"/>
      <c r="AG954" s="216"/>
      <c r="AJ954" s="216"/>
    </row>
    <row r="955" spans="1:36" s="214" customFormat="1" x14ac:dyDescent="0.25">
      <c r="A955" s="213"/>
      <c r="C955" s="213"/>
      <c r="K955" s="213"/>
      <c r="L955" s="213"/>
      <c r="M955" s="213"/>
      <c r="R955" s="215"/>
      <c r="AB955" s="216"/>
      <c r="AG955" s="216"/>
      <c r="AJ955" s="216"/>
    </row>
    <row r="956" spans="1:36" s="214" customFormat="1" x14ac:dyDescent="0.25">
      <c r="A956" s="213"/>
      <c r="C956" s="213"/>
      <c r="K956" s="213"/>
      <c r="L956" s="213"/>
      <c r="M956" s="213"/>
      <c r="R956" s="215"/>
      <c r="AB956" s="216"/>
      <c r="AG956" s="216"/>
      <c r="AJ956" s="216"/>
    </row>
    <row r="957" spans="1:36" s="214" customFormat="1" x14ac:dyDescent="0.25">
      <c r="A957" s="213"/>
      <c r="C957" s="213"/>
      <c r="K957" s="213"/>
      <c r="L957" s="213"/>
      <c r="M957" s="213"/>
      <c r="R957" s="215"/>
      <c r="AB957" s="216"/>
      <c r="AG957" s="216"/>
      <c r="AJ957" s="216"/>
    </row>
    <row r="958" spans="1:36" s="214" customFormat="1" x14ac:dyDescent="0.25">
      <c r="A958" s="213"/>
      <c r="C958" s="213"/>
      <c r="K958" s="213"/>
      <c r="L958" s="213"/>
      <c r="M958" s="213"/>
      <c r="R958" s="215"/>
      <c r="AB958" s="216"/>
      <c r="AG958" s="216"/>
      <c r="AJ958" s="216"/>
    </row>
    <row r="959" spans="1:36" s="214" customFormat="1" x14ac:dyDescent="0.25">
      <c r="A959" s="213"/>
      <c r="C959" s="213"/>
      <c r="K959" s="213"/>
      <c r="L959" s="213"/>
      <c r="M959" s="213"/>
      <c r="R959" s="215"/>
      <c r="AB959" s="216"/>
      <c r="AG959" s="216"/>
      <c r="AJ959" s="216"/>
    </row>
    <row r="960" spans="1:36" s="214" customFormat="1" x14ac:dyDescent="0.25">
      <c r="A960" s="213"/>
      <c r="C960" s="213"/>
      <c r="K960" s="213"/>
      <c r="L960" s="213"/>
      <c r="M960" s="213"/>
      <c r="R960" s="215"/>
      <c r="AB960" s="216"/>
      <c r="AG960" s="216"/>
      <c r="AJ960" s="216"/>
    </row>
    <row r="961" spans="1:36" s="214" customFormat="1" x14ac:dyDescent="0.25">
      <c r="A961" s="213"/>
      <c r="C961" s="213"/>
      <c r="K961" s="213"/>
      <c r="L961" s="213"/>
      <c r="M961" s="213"/>
      <c r="R961" s="215"/>
      <c r="AB961" s="216"/>
      <c r="AG961" s="216"/>
      <c r="AJ961" s="216"/>
    </row>
    <row r="962" spans="1:36" s="214" customFormat="1" x14ac:dyDescent="0.25">
      <c r="A962" s="213"/>
      <c r="C962" s="213"/>
      <c r="K962" s="213"/>
      <c r="L962" s="213"/>
      <c r="M962" s="213"/>
      <c r="R962" s="215"/>
      <c r="AB962" s="216"/>
      <c r="AG962" s="216"/>
      <c r="AJ962" s="216"/>
    </row>
    <row r="963" spans="1:36" s="214" customFormat="1" x14ac:dyDescent="0.25">
      <c r="A963" s="213"/>
      <c r="C963" s="213"/>
      <c r="K963" s="213"/>
      <c r="L963" s="213"/>
      <c r="M963" s="213"/>
      <c r="R963" s="215"/>
      <c r="AB963" s="216"/>
      <c r="AG963" s="216"/>
      <c r="AJ963" s="216"/>
    </row>
    <row r="964" spans="1:36" s="214" customFormat="1" x14ac:dyDescent="0.25">
      <c r="A964" s="213"/>
      <c r="C964" s="213"/>
      <c r="K964" s="213"/>
      <c r="L964" s="213"/>
      <c r="M964" s="213"/>
      <c r="R964" s="215"/>
      <c r="AB964" s="216"/>
      <c r="AG964" s="216"/>
      <c r="AJ964" s="216"/>
    </row>
    <row r="965" spans="1:36" s="214" customFormat="1" x14ac:dyDescent="0.25">
      <c r="A965" s="213"/>
      <c r="C965" s="213"/>
      <c r="K965" s="213"/>
      <c r="L965" s="213"/>
      <c r="M965" s="213"/>
      <c r="R965" s="215"/>
      <c r="AB965" s="216"/>
      <c r="AG965" s="216"/>
      <c r="AJ965" s="216"/>
    </row>
    <row r="966" spans="1:36" s="214" customFormat="1" x14ac:dyDescent="0.25">
      <c r="A966" s="213"/>
      <c r="C966" s="213"/>
      <c r="K966" s="213"/>
      <c r="L966" s="213"/>
      <c r="M966" s="213"/>
      <c r="R966" s="215"/>
      <c r="AB966" s="216"/>
      <c r="AG966" s="216"/>
      <c r="AJ966" s="216"/>
    </row>
    <row r="967" spans="1:36" s="214" customFormat="1" x14ac:dyDescent="0.25">
      <c r="A967" s="213"/>
      <c r="C967" s="213"/>
      <c r="K967" s="213"/>
      <c r="L967" s="213"/>
      <c r="M967" s="213"/>
      <c r="R967" s="215"/>
      <c r="AB967" s="216"/>
      <c r="AG967" s="216"/>
      <c r="AJ967" s="216"/>
    </row>
    <row r="968" spans="1:36" s="214" customFormat="1" x14ac:dyDescent="0.25">
      <c r="A968" s="213"/>
      <c r="C968" s="213"/>
      <c r="K968" s="213"/>
      <c r="L968" s="213"/>
      <c r="M968" s="213"/>
      <c r="R968" s="215"/>
      <c r="AB968" s="216"/>
      <c r="AG968" s="216"/>
      <c r="AJ968" s="216"/>
    </row>
    <row r="969" spans="1:36" s="214" customFormat="1" x14ac:dyDescent="0.25">
      <c r="A969" s="213"/>
      <c r="C969" s="213"/>
      <c r="K969" s="213"/>
      <c r="L969" s="213"/>
      <c r="M969" s="213"/>
      <c r="R969" s="215"/>
      <c r="AB969" s="216"/>
      <c r="AG969" s="216"/>
      <c r="AJ969" s="216"/>
    </row>
    <row r="970" spans="1:36" s="214" customFormat="1" x14ac:dyDescent="0.25">
      <c r="A970" s="213"/>
      <c r="C970" s="213"/>
      <c r="K970" s="213"/>
      <c r="L970" s="213"/>
      <c r="M970" s="213"/>
      <c r="R970" s="215"/>
      <c r="AB970" s="216"/>
      <c r="AG970" s="216"/>
      <c r="AJ970" s="216"/>
    </row>
    <row r="971" spans="1:36" s="214" customFormat="1" x14ac:dyDescent="0.25">
      <c r="A971" s="213"/>
      <c r="C971" s="213"/>
      <c r="K971" s="213"/>
      <c r="L971" s="213"/>
      <c r="M971" s="213"/>
      <c r="R971" s="215"/>
      <c r="AB971" s="216"/>
      <c r="AG971" s="216"/>
      <c r="AJ971" s="216"/>
    </row>
    <row r="972" spans="1:36" s="214" customFormat="1" x14ac:dyDescent="0.25">
      <c r="A972" s="213"/>
      <c r="C972" s="213"/>
      <c r="K972" s="213"/>
      <c r="L972" s="213"/>
      <c r="M972" s="213"/>
      <c r="R972" s="215"/>
      <c r="AB972" s="216"/>
      <c r="AG972" s="216"/>
      <c r="AJ972" s="216"/>
    </row>
    <row r="973" spans="1:36" s="214" customFormat="1" x14ac:dyDescent="0.25">
      <c r="A973" s="213"/>
      <c r="C973" s="213"/>
      <c r="K973" s="213"/>
      <c r="L973" s="213"/>
      <c r="M973" s="213"/>
      <c r="R973" s="215"/>
      <c r="AB973" s="216"/>
      <c r="AG973" s="216"/>
      <c r="AJ973" s="216"/>
    </row>
    <row r="974" spans="1:36" s="214" customFormat="1" x14ac:dyDescent="0.25">
      <c r="A974" s="213"/>
      <c r="C974" s="213"/>
      <c r="K974" s="213"/>
      <c r="L974" s="213"/>
      <c r="M974" s="213"/>
      <c r="R974" s="215"/>
      <c r="AB974" s="216"/>
      <c r="AG974" s="216"/>
      <c r="AJ974" s="216"/>
    </row>
    <row r="975" spans="1:36" s="214" customFormat="1" x14ac:dyDescent="0.25">
      <c r="A975" s="213"/>
      <c r="C975" s="213"/>
      <c r="K975" s="213"/>
      <c r="L975" s="213"/>
      <c r="M975" s="213"/>
      <c r="R975" s="215"/>
      <c r="AB975" s="216"/>
      <c r="AG975" s="216"/>
      <c r="AJ975" s="216"/>
    </row>
    <row r="976" spans="1:36" s="214" customFormat="1" x14ac:dyDescent="0.25">
      <c r="A976" s="213"/>
      <c r="C976" s="213"/>
      <c r="K976" s="213"/>
      <c r="L976" s="213"/>
      <c r="M976" s="213"/>
      <c r="R976" s="215"/>
      <c r="AB976" s="216"/>
      <c r="AG976" s="216"/>
      <c r="AJ976" s="216"/>
    </row>
    <row r="977" spans="1:36" s="214" customFormat="1" x14ac:dyDescent="0.25">
      <c r="A977" s="213"/>
      <c r="C977" s="213"/>
      <c r="K977" s="213"/>
      <c r="L977" s="213"/>
      <c r="M977" s="213"/>
      <c r="R977" s="215"/>
      <c r="AB977" s="216"/>
      <c r="AG977" s="216"/>
      <c r="AJ977" s="216"/>
    </row>
    <row r="978" spans="1:36" s="214" customFormat="1" x14ac:dyDescent="0.25">
      <c r="A978" s="213"/>
      <c r="C978" s="213"/>
      <c r="K978" s="213"/>
      <c r="L978" s="213"/>
      <c r="M978" s="213"/>
      <c r="R978" s="215"/>
      <c r="AB978" s="216"/>
      <c r="AG978" s="216"/>
      <c r="AJ978" s="216"/>
    </row>
    <row r="979" spans="1:36" s="214" customFormat="1" x14ac:dyDescent="0.25">
      <c r="A979" s="213"/>
      <c r="C979" s="213"/>
      <c r="K979" s="213"/>
      <c r="L979" s="213"/>
      <c r="M979" s="213"/>
      <c r="R979" s="215"/>
      <c r="AB979" s="216"/>
      <c r="AG979" s="216"/>
      <c r="AJ979" s="216"/>
    </row>
    <row r="980" spans="1:36" s="214" customFormat="1" x14ac:dyDescent="0.25">
      <c r="A980" s="213"/>
      <c r="C980" s="213"/>
      <c r="K980" s="213"/>
      <c r="L980" s="213"/>
      <c r="M980" s="213"/>
      <c r="R980" s="215"/>
      <c r="AB980" s="216"/>
      <c r="AG980" s="216"/>
      <c r="AJ980" s="216"/>
    </row>
    <row r="981" spans="1:36" s="214" customFormat="1" x14ac:dyDescent="0.25">
      <c r="A981" s="213"/>
      <c r="C981" s="213"/>
      <c r="K981" s="213"/>
      <c r="L981" s="213"/>
      <c r="M981" s="213"/>
      <c r="R981" s="215"/>
      <c r="AB981" s="216"/>
      <c r="AG981" s="216"/>
      <c r="AJ981" s="216"/>
    </row>
    <row r="982" spans="1:36" s="214" customFormat="1" x14ac:dyDescent="0.25">
      <c r="A982" s="213"/>
      <c r="C982" s="213"/>
      <c r="K982" s="213"/>
      <c r="L982" s="213"/>
      <c r="M982" s="213"/>
      <c r="R982" s="215"/>
      <c r="AB982" s="216"/>
      <c r="AG982" s="216"/>
      <c r="AJ982" s="216"/>
    </row>
    <row r="983" spans="1:36" s="214" customFormat="1" x14ac:dyDescent="0.25">
      <c r="A983" s="213"/>
      <c r="C983" s="213"/>
      <c r="K983" s="213"/>
      <c r="L983" s="213"/>
      <c r="M983" s="213"/>
      <c r="R983" s="215"/>
      <c r="AB983" s="216"/>
      <c r="AG983" s="216"/>
      <c r="AJ983" s="216"/>
    </row>
    <row r="984" spans="1:36" s="214" customFormat="1" x14ac:dyDescent="0.25">
      <c r="A984" s="213"/>
      <c r="C984" s="213"/>
      <c r="K984" s="213"/>
      <c r="L984" s="213"/>
      <c r="M984" s="213"/>
      <c r="R984" s="215"/>
      <c r="AB984" s="216"/>
      <c r="AG984" s="216"/>
      <c r="AJ984" s="216"/>
    </row>
    <row r="985" spans="1:36" s="214" customFormat="1" x14ac:dyDescent="0.25">
      <c r="A985" s="213"/>
      <c r="C985" s="213"/>
      <c r="K985" s="213"/>
      <c r="L985" s="213"/>
      <c r="M985" s="213"/>
      <c r="R985" s="215"/>
      <c r="AB985" s="216"/>
      <c r="AG985" s="216"/>
      <c r="AJ985" s="216"/>
    </row>
    <row r="986" spans="1:36" s="214" customFormat="1" x14ac:dyDescent="0.25">
      <c r="A986" s="213"/>
      <c r="C986" s="213"/>
      <c r="K986" s="213"/>
      <c r="L986" s="213"/>
      <c r="M986" s="213"/>
      <c r="R986" s="215"/>
      <c r="AB986" s="216"/>
      <c r="AG986" s="216"/>
      <c r="AJ986" s="216"/>
    </row>
    <row r="987" spans="1:36" s="214" customFormat="1" x14ac:dyDescent="0.25">
      <c r="A987" s="213"/>
      <c r="C987" s="213"/>
      <c r="K987" s="213"/>
      <c r="L987" s="213"/>
      <c r="M987" s="213"/>
      <c r="R987" s="215"/>
      <c r="AB987" s="216"/>
      <c r="AG987" s="216"/>
      <c r="AJ987" s="216"/>
    </row>
    <row r="988" spans="1:36" s="214" customFormat="1" x14ac:dyDescent="0.25">
      <c r="A988" s="213"/>
      <c r="C988" s="213"/>
      <c r="K988" s="213"/>
      <c r="L988" s="213"/>
      <c r="M988" s="213"/>
      <c r="R988" s="215"/>
      <c r="AB988" s="216"/>
      <c r="AG988" s="216"/>
      <c r="AJ988" s="216"/>
    </row>
    <row r="989" spans="1:36" s="214" customFormat="1" x14ac:dyDescent="0.25">
      <c r="A989" s="213"/>
      <c r="C989" s="213"/>
      <c r="K989" s="213"/>
      <c r="L989" s="213"/>
      <c r="M989" s="213"/>
      <c r="R989" s="215"/>
      <c r="AB989" s="216"/>
      <c r="AG989" s="216"/>
      <c r="AJ989" s="216"/>
    </row>
    <row r="990" spans="1:36" s="214" customFormat="1" x14ac:dyDescent="0.25">
      <c r="A990" s="213"/>
      <c r="C990" s="213"/>
      <c r="K990" s="213"/>
      <c r="L990" s="213"/>
      <c r="M990" s="213"/>
      <c r="R990" s="215"/>
      <c r="AB990" s="216"/>
      <c r="AG990" s="216"/>
      <c r="AJ990" s="216"/>
    </row>
    <row r="991" spans="1:36" s="214" customFormat="1" x14ac:dyDescent="0.25">
      <c r="A991" s="213"/>
      <c r="C991" s="213"/>
      <c r="K991" s="213"/>
      <c r="L991" s="213"/>
      <c r="M991" s="213"/>
      <c r="R991" s="215"/>
      <c r="AB991" s="216"/>
      <c r="AG991" s="216"/>
      <c r="AJ991" s="216"/>
    </row>
    <row r="992" spans="1:36" s="214" customFormat="1" x14ac:dyDescent="0.25">
      <c r="A992" s="213"/>
      <c r="C992" s="213"/>
      <c r="K992" s="213"/>
      <c r="L992" s="213"/>
      <c r="M992" s="213"/>
      <c r="R992" s="215"/>
      <c r="AB992" s="216"/>
      <c r="AG992" s="216"/>
      <c r="AJ992" s="216"/>
    </row>
    <row r="993" spans="1:36" s="214" customFormat="1" x14ac:dyDescent="0.25">
      <c r="A993" s="213"/>
      <c r="C993" s="213"/>
      <c r="K993" s="213"/>
      <c r="L993" s="213"/>
      <c r="M993" s="213"/>
      <c r="R993" s="215"/>
      <c r="AB993" s="216"/>
      <c r="AG993" s="216"/>
      <c r="AJ993" s="216"/>
    </row>
    <row r="994" spans="1:36" s="214" customFormat="1" x14ac:dyDescent="0.25">
      <c r="A994" s="213"/>
      <c r="C994" s="213"/>
      <c r="K994" s="213"/>
      <c r="L994" s="213"/>
      <c r="M994" s="213"/>
      <c r="R994" s="215"/>
      <c r="AB994" s="216"/>
      <c r="AG994" s="216"/>
      <c r="AJ994" s="216"/>
    </row>
    <row r="995" spans="1:36" s="214" customFormat="1" x14ac:dyDescent="0.25">
      <c r="A995" s="213"/>
      <c r="C995" s="213"/>
      <c r="K995" s="213"/>
      <c r="L995" s="213"/>
      <c r="M995" s="213"/>
      <c r="R995" s="215"/>
      <c r="AB995" s="216"/>
      <c r="AG995" s="216"/>
      <c r="AJ995" s="216"/>
    </row>
    <row r="996" spans="1:36" s="214" customFormat="1" x14ac:dyDescent="0.25">
      <c r="A996" s="213"/>
      <c r="C996" s="213"/>
      <c r="K996" s="213"/>
      <c r="L996" s="213"/>
      <c r="M996" s="213"/>
      <c r="R996" s="215"/>
      <c r="AB996" s="216"/>
      <c r="AG996" s="216"/>
      <c r="AJ996" s="216"/>
    </row>
    <row r="997" spans="1:36" s="214" customFormat="1" x14ac:dyDescent="0.25">
      <c r="A997" s="213"/>
      <c r="C997" s="213"/>
      <c r="K997" s="213"/>
      <c r="L997" s="213"/>
      <c r="M997" s="213"/>
      <c r="R997" s="215"/>
      <c r="AB997" s="216"/>
      <c r="AG997" s="216"/>
      <c r="AJ997" s="216"/>
    </row>
    <row r="998" spans="1:36" s="214" customFormat="1" x14ac:dyDescent="0.25">
      <c r="A998" s="213"/>
      <c r="C998" s="213"/>
      <c r="K998" s="213"/>
      <c r="L998" s="213"/>
      <c r="M998" s="213"/>
      <c r="R998" s="215"/>
      <c r="AB998" s="216"/>
      <c r="AG998" s="216"/>
      <c r="AJ998" s="216"/>
    </row>
    <row r="999" spans="1:36" s="214" customFormat="1" x14ac:dyDescent="0.25">
      <c r="A999" s="213"/>
      <c r="C999" s="213"/>
      <c r="K999" s="213"/>
      <c r="L999" s="213"/>
      <c r="M999" s="213"/>
      <c r="R999" s="215"/>
      <c r="AB999" s="216"/>
      <c r="AG999" s="216"/>
      <c r="AJ999" s="216"/>
    </row>
    <row r="1000" spans="1:36" s="214" customFormat="1" x14ac:dyDescent="0.25">
      <c r="A1000" s="213"/>
      <c r="C1000" s="213"/>
      <c r="K1000" s="213"/>
      <c r="L1000" s="213"/>
      <c r="M1000" s="213"/>
      <c r="R1000" s="215"/>
      <c r="AB1000" s="216"/>
      <c r="AG1000" s="216"/>
      <c r="AJ1000" s="216"/>
    </row>
    <row r="1001" spans="1:36" s="214" customFormat="1" x14ac:dyDescent="0.25">
      <c r="A1001" s="213"/>
      <c r="C1001" s="213"/>
      <c r="K1001" s="213"/>
      <c r="L1001" s="213"/>
      <c r="M1001" s="213"/>
      <c r="R1001" s="215"/>
      <c r="AB1001" s="216"/>
      <c r="AG1001" s="216"/>
      <c r="AJ1001" s="216"/>
    </row>
    <row r="1002" spans="1:36" s="214" customFormat="1" x14ac:dyDescent="0.25">
      <c r="A1002" s="213"/>
      <c r="C1002" s="213"/>
      <c r="K1002" s="213"/>
      <c r="L1002" s="213"/>
      <c r="M1002" s="213"/>
      <c r="R1002" s="215"/>
      <c r="AB1002" s="216"/>
      <c r="AG1002" s="216"/>
      <c r="AJ1002" s="216"/>
    </row>
    <row r="1003" spans="1:36" s="214" customFormat="1" x14ac:dyDescent="0.25">
      <c r="A1003" s="213"/>
      <c r="C1003" s="213"/>
      <c r="K1003" s="213"/>
      <c r="L1003" s="213"/>
      <c r="M1003" s="213"/>
      <c r="R1003" s="215"/>
      <c r="AB1003" s="216"/>
      <c r="AG1003" s="216"/>
      <c r="AJ1003" s="216"/>
    </row>
    <row r="1004" spans="1:36" s="214" customFormat="1" x14ac:dyDescent="0.25">
      <c r="A1004" s="213"/>
      <c r="C1004" s="213"/>
      <c r="K1004" s="213"/>
      <c r="L1004" s="213"/>
      <c r="M1004" s="213"/>
      <c r="R1004" s="215"/>
      <c r="AB1004" s="216"/>
      <c r="AG1004" s="216"/>
      <c r="AJ1004" s="216"/>
    </row>
    <row r="1005" spans="1:36" s="214" customFormat="1" x14ac:dyDescent="0.25">
      <c r="A1005" s="213"/>
      <c r="C1005" s="213"/>
      <c r="K1005" s="213"/>
      <c r="L1005" s="213"/>
      <c r="M1005" s="213"/>
      <c r="R1005" s="215"/>
      <c r="AB1005" s="216"/>
      <c r="AG1005" s="216"/>
      <c r="AJ1005" s="216"/>
    </row>
    <row r="1006" spans="1:36" s="214" customFormat="1" x14ac:dyDescent="0.25">
      <c r="A1006" s="213"/>
      <c r="C1006" s="213"/>
      <c r="K1006" s="213"/>
      <c r="L1006" s="213"/>
      <c r="M1006" s="213"/>
      <c r="R1006" s="215"/>
      <c r="AB1006" s="216"/>
      <c r="AG1006" s="216"/>
      <c r="AJ1006" s="216"/>
    </row>
    <row r="1007" spans="1:36" s="214" customFormat="1" x14ac:dyDescent="0.25">
      <c r="A1007" s="213"/>
      <c r="C1007" s="213"/>
      <c r="K1007" s="213"/>
      <c r="L1007" s="213"/>
      <c r="M1007" s="213"/>
      <c r="R1007" s="215"/>
      <c r="AB1007" s="216"/>
      <c r="AG1007" s="216"/>
      <c r="AJ1007" s="216"/>
    </row>
    <row r="1008" spans="1:36" s="214" customFormat="1" x14ac:dyDescent="0.25">
      <c r="A1008" s="213"/>
      <c r="C1008" s="213"/>
      <c r="K1008" s="213"/>
      <c r="L1008" s="213"/>
      <c r="M1008" s="213"/>
      <c r="R1008" s="215"/>
      <c r="AB1008" s="216"/>
      <c r="AG1008" s="216"/>
      <c r="AJ1008" s="216"/>
    </row>
    <row r="1009" spans="1:36" s="214" customFormat="1" x14ac:dyDescent="0.25">
      <c r="A1009" s="213"/>
      <c r="C1009" s="213"/>
      <c r="K1009" s="213"/>
      <c r="L1009" s="213"/>
      <c r="M1009" s="213"/>
      <c r="R1009" s="215"/>
      <c r="AB1009" s="216"/>
      <c r="AG1009" s="216"/>
      <c r="AJ1009" s="216"/>
    </row>
    <row r="1010" spans="1:36" s="214" customFormat="1" x14ac:dyDescent="0.25">
      <c r="A1010" s="213"/>
      <c r="C1010" s="213"/>
      <c r="K1010" s="213"/>
      <c r="L1010" s="213"/>
      <c r="M1010" s="213"/>
      <c r="R1010" s="215"/>
      <c r="AB1010" s="216"/>
      <c r="AG1010" s="216"/>
      <c r="AJ1010" s="216"/>
    </row>
    <row r="1011" spans="1:36" s="214" customFormat="1" x14ac:dyDescent="0.25">
      <c r="A1011" s="213"/>
      <c r="C1011" s="213"/>
      <c r="K1011" s="213"/>
      <c r="L1011" s="213"/>
      <c r="M1011" s="213"/>
      <c r="R1011" s="215"/>
      <c r="AB1011" s="216"/>
      <c r="AG1011" s="216"/>
      <c r="AJ1011" s="216"/>
    </row>
    <row r="1012" spans="1:36" s="214" customFormat="1" x14ac:dyDescent="0.25">
      <c r="A1012" s="213"/>
      <c r="C1012" s="213"/>
      <c r="K1012" s="213"/>
      <c r="L1012" s="213"/>
      <c r="M1012" s="213"/>
      <c r="R1012" s="215"/>
      <c r="AB1012" s="216"/>
      <c r="AG1012" s="216"/>
      <c r="AJ1012" s="216"/>
    </row>
    <row r="1013" spans="1:36" s="214" customFormat="1" x14ac:dyDescent="0.25">
      <c r="A1013" s="213"/>
      <c r="C1013" s="213"/>
      <c r="K1013" s="213"/>
      <c r="L1013" s="213"/>
      <c r="M1013" s="213"/>
      <c r="R1013" s="215"/>
      <c r="AB1013" s="216"/>
      <c r="AG1013" s="216"/>
      <c r="AJ1013" s="216"/>
    </row>
    <row r="1014" spans="1:36" s="214" customFormat="1" x14ac:dyDescent="0.25">
      <c r="A1014" s="213"/>
      <c r="C1014" s="213"/>
      <c r="K1014" s="213"/>
      <c r="L1014" s="213"/>
      <c r="M1014" s="213"/>
      <c r="R1014" s="215"/>
      <c r="AB1014" s="216"/>
      <c r="AG1014" s="216"/>
      <c r="AJ1014" s="216"/>
    </row>
    <row r="1015" spans="1:36" s="214" customFormat="1" x14ac:dyDescent="0.25">
      <c r="A1015" s="213"/>
      <c r="C1015" s="213"/>
      <c r="K1015" s="213"/>
      <c r="L1015" s="213"/>
      <c r="M1015" s="213"/>
      <c r="R1015" s="215"/>
      <c r="AB1015" s="216"/>
      <c r="AG1015" s="216"/>
      <c r="AJ1015" s="216"/>
    </row>
    <row r="1016" spans="1:36" s="214" customFormat="1" x14ac:dyDescent="0.25">
      <c r="A1016" s="213"/>
      <c r="C1016" s="213"/>
      <c r="K1016" s="213"/>
      <c r="L1016" s="213"/>
      <c r="M1016" s="213"/>
      <c r="R1016" s="215"/>
      <c r="AB1016" s="216"/>
      <c r="AG1016" s="216"/>
      <c r="AJ1016" s="216"/>
    </row>
    <row r="1017" spans="1:36" s="214" customFormat="1" x14ac:dyDescent="0.25">
      <c r="A1017" s="213"/>
      <c r="C1017" s="213"/>
      <c r="K1017" s="213"/>
      <c r="L1017" s="213"/>
      <c r="M1017" s="213"/>
      <c r="R1017" s="215"/>
      <c r="AB1017" s="216"/>
      <c r="AG1017" s="216"/>
      <c r="AJ1017" s="216"/>
    </row>
    <row r="1018" spans="1:36" s="214" customFormat="1" x14ac:dyDescent="0.25">
      <c r="A1018" s="213"/>
      <c r="C1018" s="213"/>
      <c r="K1018" s="213"/>
      <c r="L1018" s="213"/>
      <c r="M1018" s="213"/>
      <c r="R1018" s="215"/>
      <c r="AB1018" s="216"/>
      <c r="AG1018" s="216"/>
      <c r="AJ1018" s="216"/>
    </row>
    <row r="1019" spans="1:36" s="214" customFormat="1" x14ac:dyDescent="0.25">
      <c r="A1019" s="213"/>
      <c r="C1019" s="213"/>
      <c r="K1019" s="213"/>
      <c r="L1019" s="213"/>
      <c r="M1019" s="213"/>
      <c r="R1019" s="215"/>
      <c r="AB1019" s="216"/>
      <c r="AG1019" s="216"/>
      <c r="AJ1019" s="216"/>
    </row>
    <row r="1020" spans="1:36" s="214" customFormat="1" x14ac:dyDescent="0.25">
      <c r="A1020" s="213"/>
      <c r="C1020" s="213"/>
      <c r="K1020" s="213"/>
      <c r="L1020" s="213"/>
      <c r="M1020" s="213"/>
      <c r="R1020" s="215"/>
      <c r="AB1020" s="216"/>
      <c r="AG1020" s="216"/>
      <c r="AJ1020" s="216"/>
    </row>
    <row r="1021" spans="1:36" s="214" customFormat="1" x14ac:dyDescent="0.25">
      <c r="A1021" s="213"/>
      <c r="C1021" s="213"/>
      <c r="K1021" s="213"/>
      <c r="L1021" s="213"/>
      <c r="M1021" s="213"/>
      <c r="R1021" s="215"/>
      <c r="AB1021" s="216"/>
      <c r="AG1021" s="216"/>
      <c r="AJ1021" s="216"/>
    </row>
    <row r="1022" spans="1:36" s="214" customFormat="1" x14ac:dyDescent="0.25">
      <c r="A1022" s="213"/>
      <c r="C1022" s="213"/>
      <c r="K1022" s="213"/>
      <c r="L1022" s="213"/>
      <c r="M1022" s="213"/>
      <c r="R1022" s="215"/>
      <c r="AB1022" s="216"/>
      <c r="AG1022" s="216"/>
      <c r="AJ1022" s="216"/>
    </row>
    <row r="1023" spans="1:36" s="214" customFormat="1" x14ac:dyDescent="0.25">
      <c r="A1023" s="213"/>
      <c r="C1023" s="213"/>
      <c r="K1023" s="213"/>
      <c r="L1023" s="213"/>
      <c r="M1023" s="213"/>
      <c r="R1023" s="215"/>
      <c r="AB1023" s="216"/>
      <c r="AG1023" s="216"/>
      <c r="AJ1023" s="216"/>
    </row>
    <row r="1024" spans="1:36" s="214" customFormat="1" x14ac:dyDescent="0.25">
      <c r="A1024" s="213"/>
      <c r="C1024" s="213"/>
      <c r="K1024" s="213"/>
      <c r="L1024" s="213"/>
      <c r="M1024" s="213"/>
      <c r="R1024" s="215"/>
      <c r="AB1024" s="216"/>
      <c r="AG1024" s="216"/>
      <c r="AJ1024" s="216"/>
    </row>
    <row r="1025" spans="1:36" s="214" customFormat="1" x14ac:dyDescent="0.25">
      <c r="A1025" s="213"/>
      <c r="C1025" s="213"/>
      <c r="K1025" s="213"/>
      <c r="L1025" s="213"/>
      <c r="M1025" s="213"/>
      <c r="R1025" s="215"/>
      <c r="AB1025" s="216"/>
      <c r="AG1025" s="216"/>
      <c r="AJ1025" s="216"/>
    </row>
    <row r="1026" spans="1:36" s="214" customFormat="1" x14ac:dyDescent="0.25">
      <c r="A1026" s="213"/>
      <c r="C1026" s="213"/>
      <c r="K1026" s="213"/>
      <c r="L1026" s="213"/>
      <c r="M1026" s="213"/>
      <c r="R1026" s="215"/>
      <c r="AB1026" s="216"/>
      <c r="AG1026" s="216"/>
      <c r="AJ1026" s="216"/>
    </row>
    <row r="1027" spans="1:36" s="214" customFormat="1" x14ac:dyDescent="0.25">
      <c r="A1027" s="213"/>
      <c r="C1027" s="213"/>
      <c r="K1027" s="213"/>
      <c r="L1027" s="213"/>
      <c r="M1027" s="213"/>
      <c r="R1027" s="215"/>
      <c r="AB1027" s="216"/>
      <c r="AG1027" s="216"/>
      <c r="AJ1027" s="216"/>
    </row>
    <row r="1028" spans="1:36" s="214" customFormat="1" x14ac:dyDescent="0.25">
      <c r="A1028" s="213"/>
      <c r="C1028" s="213"/>
      <c r="K1028" s="213"/>
      <c r="L1028" s="213"/>
      <c r="M1028" s="213"/>
      <c r="R1028" s="215"/>
      <c r="AB1028" s="216"/>
      <c r="AG1028" s="216"/>
      <c r="AJ1028" s="216"/>
    </row>
    <row r="1029" spans="1:36" s="214" customFormat="1" x14ac:dyDescent="0.25">
      <c r="A1029" s="213"/>
      <c r="C1029" s="213"/>
      <c r="K1029" s="213"/>
      <c r="L1029" s="213"/>
      <c r="M1029" s="213"/>
      <c r="R1029" s="215"/>
      <c r="AB1029" s="216"/>
      <c r="AG1029" s="216"/>
      <c r="AJ1029" s="216"/>
    </row>
    <row r="1030" spans="1:36" s="214" customFormat="1" x14ac:dyDescent="0.25">
      <c r="A1030" s="213"/>
      <c r="C1030" s="213"/>
      <c r="K1030" s="213"/>
      <c r="L1030" s="213"/>
      <c r="M1030" s="213"/>
      <c r="R1030" s="215"/>
      <c r="AB1030" s="216"/>
      <c r="AG1030" s="216"/>
      <c r="AJ1030" s="216"/>
    </row>
    <row r="1031" spans="1:36" s="214" customFormat="1" x14ac:dyDescent="0.25">
      <c r="A1031" s="213"/>
      <c r="C1031" s="213"/>
      <c r="K1031" s="213"/>
      <c r="L1031" s="213"/>
      <c r="M1031" s="213"/>
      <c r="R1031" s="215"/>
      <c r="AB1031" s="216"/>
      <c r="AG1031" s="216"/>
      <c r="AJ1031" s="216"/>
    </row>
    <row r="1032" spans="1:36" s="214" customFormat="1" x14ac:dyDescent="0.25">
      <c r="A1032" s="213"/>
      <c r="C1032" s="213"/>
      <c r="K1032" s="213"/>
      <c r="L1032" s="213"/>
      <c r="M1032" s="213"/>
      <c r="R1032" s="215"/>
      <c r="AB1032" s="216"/>
      <c r="AG1032" s="216"/>
      <c r="AJ1032" s="216"/>
    </row>
    <row r="1033" spans="1:36" s="214" customFormat="1" x14ac:dyDescent="0.25">
      <c r="A1033" s="213"/>
      <c r="C1033" s="213"/>
      <c r="K1033" s="213"/>
      <c r="L1033" s="213"/>
      <c r="M1033" s="213"/>
      <c r="R1033" s="215"/>
      <c r="AB1033" s="216"/>
      <c r="AG1033" s="216"/>
      <c r="AJ1033" s="216"/>
    </row>
    <row r="1034" spans="1:36" s="214" customFormat="1" x14ac:dyDescent="0.25">
      <c r="A1034" s="213"/>
      <c r="C1034" s="213"/>
      <c r="K1034" s="213"/>
      <c r="L1034" s="213"/>
      <c r="M1034" s="213"/>
      <c r="R1034" s="215"/>
      <c r="AB1034" s="216"/>
      <c r="AG1034" s="216"/>
      <c r="AJ1034" s="216"/>
    </row>
    <row r="1035" spans="1:36" s="214" customFormat="1" x14ac:dyDescent="0.25">
      <c r="A1035" s="213"/>
      <c r="C1035" s="213"/>
      <c r="K1035" s="213"/>
      <c r="L1035" s="213"/>
      <c r="M1035" s="213"/>
      <c r="R1035" s="215"/>
      <c r="AB1035" s="216"/>
      <c r="AG1035" s="216"/>
      <c r="AJ1035" s="216"/>
    </row>
    <row r="1036" spans="1:36" s="214" customFormat="1" x14ac:dyDescent="0.25">
      <c r="A1036" s="213"/>
      <c r="C1036" s="213"/>
      <c r="K1036" s="213"/>
      <c r="L1036" s="213"/>
      <c r="M1036" s="213"/>
      <c r="R1036" s="215"/>
      <c r="AB1036" s="216"/>
      <c r="AG1036" s="216"/>
      <c r="AJ1036" s="216"/>
    </row>
    <row r="1037" spans="1:36" s="214" customFormat="1" x14ac:dyDescent="0.25">
      <c r="A1037" s="213"/>
      <c r="C1037" s="213"/>
      <c r="K1037" s="213"/>
      <c r="L1037" s="213"/>
      <c r="M1037" s="213"/>
      <c r="R1037" s="215"/>
      <c r="AB1037" s="216"/>
      <c r="AG1037" s="216"/>
      <c r="AJ1037" s="216"/>
    </row>
    <row r="1038" spans="1:36" s="214" customFormat="1" x14ac:dyDescent="0.25">
      <c r="A1038" s="213"/>
      <c r="C1038" s="213"/>
      <c r="K1038" s="213"/>
      <c r="L1038" s="213"/>
      <c r="M1038" s="213"/>
      <c r="R1038" s="215"/>
      <c r="AB1038" s="216"/>
      <c r="AG1038" s="216"/>
      <c r="AJ1038" s="216"/>
    </row>
    <row r="1039" spans="1:36" s="214" customFormat="1" x14ac:dyDescent="0.25">
      <c r="A1039" s="213"/>
      <c r="C1039" s="213"/>
      <c r="K1039" s="213"/>
      <c r="L1039" s="213"/>
      <c r="M1039" s="213"/>
      <c r="R1039" s="215"/>
      <c r="AB1039" s="216"/>
      <c r="AG1039" s="216"/>
      <c r="AJ1039" s="216"/>
    </row>
    <row r="1040" spans="1:36" s="214" customFormat="1" x14ac:dyDescent="0.25">
      <c r="A1040" s="213"/>
      <c r="C1040" s="213"/>
      <c r="K1040" s="213"/>
      <c r="L1040" s="213"/>
      <c r="M1040" s="213"/>
      <c r="R1040" s="215"/>
      <c r="AB1040" s="216"/>
      <c r="AG1040" s="216"/>
      <c r="AJ1040" s="216"/>
    </row>
    <row r="1041" spans="1:36" s="214" customFormat="1" x14ac:dyDescent="0.25">
      <c r="A1041" s="213"/>
      <c r="C1041" s="213"/>
      <c r="K1041" s="213"/>
      <c r="L1041" s="213"/>
      <c r="M1041" s="213"/>
      <c r="R1041" s="215"/>
      <c r="AB1041" s="216"/>
      <c r="AG1041" s="216"/>
      <c r="AJ1041" s="216"/>
    </row>
    <row r="1042" spans="1:36" s="214" customFormat="1" x14ac:dyDescent="0.25">
      <c r="A1042" s="213"/>
      <c r="C1042" s="213"/>
      <c r="K1042" s="213"/>
      <c r="L1042" s="213"/>
      <c r="M1042" s="213"/>
      <c r="R1042" s="215"/>
      <c r="AB1042" s="216"/>
      <c r="AG1042" s="216"/>
      <c r="AJ1042" s="216"/>
    </row>
    <row r="1043" spans="1:36" s="214" customFormat="1" x14ac:dyDescent="0.25">
      <c r="A1043" s="213"/>
      <c r="C1043" s="213"/>
      <c r="K1043" s="213"/>
      <c r="L1043" s="213"/>
      <c r="M1043" s="213"/>
      <c r="R1043" s="215"/>
      <c r="AB1043" s="216"/>
      <c r="AG1043" s="216"/>
      <c r="AJ1043" s="216"/>
    </row>
    <row r="1044" spans="1:36" s="214" customFormat="1" x14ac:dyDescent="0.25">
      <c r="A1044" s="213"/>
      <c r="C1044" s="213"/>
      <c r="K1044" s="213"/>
      <c r="L1044" s="213"/>
      <c r="M1044" s="213"/>
      <c r="R1044" s="215"/>
      <c r="AB1044" s="216"/>
      <c r="AG1044" s="216"/>
      <c r="AJ1044" s="216"/>
    </row>
    <row r="1045" spans="1:36" s="214" customFormat="1" x14ac:dyDescent="0.25">
      <c r="A1045" s="213"/>
      <c r="C1045" s="213"/>
      <c r="K1045" s="213"/>
      <c r="L1045" s="213"/>
      <c r="M1045" s="213"/>
      <c r="R1045" s="215"/>
      <c r="AB1045" s="216"/>
      <c r="AG1045" s="216"/>
      <c r="AJ1045" s="216"/>
    </row>
    <row r="1046" spans="1:36" s="214" customFormat="1" x14ac:dyDescent="0.25">
      <c r="A1046" s="213"/>
      <c r="C1046" s="213"/>
      <c r="K1046" s="213"/>
      <c r="L1046" s="213"/>
      <c r="M1046" s="213"/>
      <c r="R1046" s="215"/>
      <c r="AB1046" s="216"/>
      <c r="AG1046" s="216"/>
      <c r="AJ1046" s="216"/>
    </row>
    <row r="1047" spans="1:36" s="214" customFormat="1" x14ac:dyDescent="0.25">
      <c r="A1047" s="213"/>
      <c r="C1047" s="213"/>
      <c r="K1047" s="213"/>
      <c r="L1047" s="213"/>
      <c r="M1047" s="213"/>
      <c r="R1047" s="215"/>
      <c r="AB1047" s="216"/>
      <c r="AG1047" s="216"/>
      <c r="AJ1047" s="216"/>
    </row>
    <row r="1048" spans="1:36" s="214" customFormat="1" x14ac:dyDescent="0.25">
      <c r="A1048" s="213"/>
      <c r="C1048" s="213"/>
      <c r="K1048" s="213"/>
      <c r="L1048" s="213"/>
      <c r="M1048" s="213"/>
      <c r="R1048" s="215"/>
      <c r="AB1048" s="216"/>
      <c r="AG1048" s="216"/>
      <c r="AJ1048" s="216"/>
    </row>
    <row r="1049" spans="1:36" s="214" customFormat="1" x14ac:dyDescent="0.25">
      <c r="A1049" s="213"/>
      <c r="C1049" s="213"/>
      <c r="K1049" s="213"/>
      <c r="L1049" s="213"/>
      <c r="M1049" s="213"/>
      <c r="R1049" s="215"/>
      <c r="AB1049" s="216"/>
      <c r="AG1049" s="216"/>
      <c r="AJ1049" s="216"/>
    </row>
    <row r="1050" spans="1:36" s="214" customFormat="1" x14ac:dyDescent="0.25">
      <c r="A1050" s="213"/>
      <c r="C1050" s="213"/>
      <c r="K1050" s="213"/>
      <c r="L1050" s="213"/>
      <c r="M1050" s="213"/>
      <c r="R1050" s="215"/>
      <c r="AB1050" s="216"/>
      <c r="AG1050" s="216"/>
      <c r="AJ1050" s="216"/>
    </row>
    <row r="1051" spans="1:36" s="214" customFormat="1" x14ac:dyDescent="0.25">
      <c r="A1051" s="213"/>
      <c r="C1051" s="213"/>
      <c r="K1051" s="213"/>
      <c r="L1051" s="213"/>
      <c r="M1051" s="213"/>
      <c r="R1051" s="215"/>
      <c r="AB1051" s="216"/>
      <c r="AG1051" s="216"/>
      <c r="AJ1051" s="216"/>
    </row>
    <row r="1052" spans="1:36" s="214" customFormat="1" x14ac:dyDescent="0.25">
      <c r="A1052" s="213"/>
      <c r="C1052" s="213"/>
      <c r="K1052" s="213"/>
      <c r="L1052" s="213"/>
      <c r="M1052" s="213"/>
      <c r="R1052" s="215"/>
      <c r="AB1052" s="216"/>
      <c r="AG1052" s="216"/>
      <c r="AJ1052" s="216"/>
    </row>
    <row r="1053" spans="1:36" s="214" customFormat="1" x14ac:dyDescent="0.25">
      <c r="A1053" s="213"/>
      <c r="C1053" s="213"/>
      <c r="K1053" s="213"/>
      <c r="L1053" s="213"/>
      <c r="M1053" s="213"/>
      <c r="R1053" s="215"/>
      <c r="AB1053" s="216"/>
      <c r="AG1053" s="216"/>
      <c r="AJ1053" s="216"/>
    </row>
    <row r="1054" spans="1:36" s="214" customFormat="1" x14ac:dyDescent="0.25">
      <c r="A1054" s="213"/>
      <c r="C1054" s="213"/>
      <c r="K1054" s="213"/>
      <c r="L1054" s="213"/>
      <c r="M1054" s="213"/>
      <c r="R1054" s="215"/>
      <c r="AB1054" s="216"/>
      <c r="AG1054" s="216"/>
      <c r="AJ1054" s="216"/>
    </row>
    <row r="1055" spans="1:36" s="214" customFormat="1" x14ac:dyDescent="0.25">
      <c r="A1055" s="213"/>
      <c r="C1055" s="213"/>
      <c r="K1055" s="213"/>
      <c r="L1055" s="213"/>
      <c r="M1055" s="213"/>
      <c r="R1055" s="215"/>
      <c r="AB1055" s="216"/>
      <c r="AG1055" s="216"/>
      <c r="AJ1055" s="216"/>
    </row>
    <row r="1056" spans="1:36" s="214" customFormat="1" x14ac:dyDescent="0.25">
      <c r="A1056" s="213"/>
      <c r="C1056" s="213"/>
      <c r="K1056" s="213"/>
      <c r="L1056" s="213"/>
      <c r="M1056" s="213"/>
      <c r="R1056" s="215"/>
      <c r="AB1056" s="216"/>
      <c r="AG1056" s="216"/>
      <c r="AJ1056" s="216"/>
    </row>
    <row r="1057" spans="1:36" s="214" customFormat="1" x14ac:dyDescent="0.25">
      <c r="A1057" s="213"/>
      <c r="C1057" s="213"/>
      <c r="K1057" s="213"/>
      <c r="L1057" s="213"/>
      <c r="M1057" s="213"/>
      <c r="R1057" s="215"/>
      <c r="AB1057" s="216"/>
      <c r="AG1057" s="216"/>
      <c r="AJ1057" s="216"/>
    </row>
    <row r="1058" spans="1:36" s="214" customFormat="1" x14ac:dyDescent="0.25">
      <c r="A1058" s="213"/>
      <c r="C1058" s="213"/>
      <c r="K1058" s="213"/>
      <c r="L1058" s="213"/>
      <c r="M1058" s="213"/>
      <c r="R1058" s="215"/>
      <c r="AB1058" s="216"/>
      <c r="AG1058" s="216"/>
      <c r="AJ1058" s="216"/>
    </row>
    <row r="1059" spans="1:36" s="214" customFormat="1" x14ac:dyDescent="0.25">
      <c r="A1059" s="213"/>
      <c r="C1059" s="213"/>
      <c r="K1059" s="213"/>
      <c r="L1059" s="213"/>
      <c r="M1059" s="213"/>
      <c r="R1059" s="215"/>
      <c r="AB1059" s="216"/>
      <c r="AG1059" s="216"/>
      <c r="AJ1059" s="216"/>
    </row>
    <row r="1060" spans="1:36" s="214" customFormat="1" x14ac:dyDescent="0.25">
      <c r="A1060" s="213"/>
      <c r="C1060" s="213"/>
      <c r="K1060" s="213"/>
      <c r="L1060" s="213"/>
      <c r="M1060" s="213"/>
      <c r="R1060" s="215"/>
      <c r="AB1060" s="216"/>
      <c r="AG1060" s="216"/>
      <c r="AJ1060" s="216"/>
    </row>
    <row r="1061" spans="1:36" s="214" customFormat="1" x14ac:dyDescent="0.25">
      <c r="A1061" s="213"/>
      <c r="C1061" s="213"/>
      <c r="K1061" s="213"/>
      <c r="L1061" s="213"/>
      <c r="M1061" s="213"/>
      <c r="R1061" s="215"/>
      <c r="AB1061" s="216"/>
      <c r="AG1061" s="216"/>
      <c r="AJ1061" s="216"/>
    </row>
    <row r="1062" spans="1:36" s="214" customFormat="1" x14ac:dyDescent="0.25">
      <c r="A1062" s="213"/>
      <c r="C1062" s="213"/>
      <c r="K1062" s="213"/>
      <c r="L1062" s="213"/>
      <c r="M1062" s="213"/>
      <c r="R1062" s="215"/>
      <c r="AB1062" s="216"/>
      <c r="AG1062" s="216"/>
      <c r="AJ1062" s="216"/>
    </row>
    <row r="1063" spans="1:36" s="214" customFormat="1" x14ac:dyDescent="0.25">
      <c r="A1063" s="213"/>
      <c r="C1063" s="213"/>
      <c r="K1063" s="213"/>
      <c r="L1063" s="213"/>
      <c r="M1063" s="213"/>
      <c r="R1063" s="215"/>
      <c r="AB1063" s="216"/>
      <c r="AG1063" s="216"/>
      <c r="AJ1063" s="216"/>
    </row>
    <row r="1064" spans="1:36" s="214" customFormat="1" x14ac:dyDescent="0.25">
      <c r="A1064" s="213"/>
      <c r="C1064" s="213"/>
      <c r="K1064" s="213"/>
      <c r="L1064" s="213"/>
      <c r="M1064" s="213"/>
      <c r="R1064" s="215"/>
      <c r="AB1064" s="216"/>
      <c r="AG1064" s="216"/>
      <c r="AJ1064" s="216"/>
    </row>
    <row r="1065" spans="1:36" s="214" customFormat="1" x14ac:dyDescent="0.25">
      <c r="A1065" s="213"/>
      <c r="C1065" s="213"/>
      <c r="K1065" s="213"/>
      <c r="L1065" s="213"/>
      <c r="M1065" s="213"/>
      <c r="R1065" s="215"/>
      <c r="AB1065" s="216"/>
      <c r="AG1065" s="216"/>
      <c r="AJ1065" s="216"/>
    </row>
    <row r="1066" spans="1:36" s="214" customFormat="1" x14ac:dyDescent="0.25">
      <c r="A1066" s="213"/>
      <c r="C1066" s="213"/>
      <c r="K1066" s="213"/>
      <c r="L1066" s="213"/>
      <c r="M1066" s="213"/>
      <c r="R1066" s="215"/>
      <c r="AB1066" s="216"/>
      <c r="AG1066" s="216"/>
      <c r="AJ1066" s="216"/>
    </row>
    <row r="1067" spans="1:36" s="214" customFormat="1" x14ac:dyDescent="0.25">
      <c r="A1067" s="213"/>
      <c r="C1067" s="213"/>
      <c r="K1067" s="213"/>
      <c r="L1067" s="213"/>
      <c r="M1067" s="213"/>
      <c r="R1067" s="215"/>
      <c r="AB1067" s="216"/>
      <c r="AG1067" s="216"/>
      <c r="AJ1067" s="216"/>
    </row>
    <row r="1068" spans="1:36" s="214" customFormat="1" x14ac:dyDescent="0.25">
      <c r="A1068" s="213"/>
      <c r="C1068" s="213"/>
      <c r="K1068" s="213"/>
      <c r="L1068" s="213"/>
      <c r="M1068" s="213"/>
      <c r="R1068" s="215"/>
      <c r="AB1068" s="216"/>
      <c r="AG1068" s="216"/>
      <c r="AJ1068" s="216"/>
    </row>
    <row r="1069" spans="1:36" s="214" customFormat="1" x14ac:dyDescent="0.25">
      <c r="A1069" s="213"/>
      <c r="C1069" s="213"/>
      <c r="K1069" s="213"/>
      <c r="L1069" s="213"/>
      <c r="M1069" s="213"/>
      <c r="R1069" s="215"/>
      <c r="AB1069" s="216"/>
      <c r="AG1069" s="216"/>
      <c r="AJ1069" s="216"/>
    </row>
    <row r="1070" spans="1:36" s="214" customFormat="1" x14ac:dyDescent="0.25">
      <c r="A1070" s="213"/>
      <c r="C1070" s="213"/>
      <c r="K1070" s="213"/>
      <c r="L1070" s="213"/>
      <c r="M1070" s="213"/>
      <c r="R1070" s="215"/>
      <c r="AB1070" s="216"/>
      <c r="AG1070" s="216"/>
      <c r="AJ1070" s="216"/>
    </row>
    <row r="1071" spans="1:36" s="214" customFormat="1" x14ac:dyDescent="0.25">
      <c r="A1071" s="213"/>
      <c r="C1071" s="213"/>
      <c r="K1071" s="213"/>
      <c r="L1071" s="213"/>
      <c r="M1071" s="213"/>
      <c r="R1071" s="215"/>
      <c r="AB1071" s="216"/>
      <c r="AG1071" s="216"/>
      <c r="AJ1071" s="216"/>
    </row>
    <row r="1072" spans="1:36" s="214" customFormat="1" x14ac:dyDescent="0.25">
      <c r="A1072" s="213"/>
      <c r="C1072" s="213"/>
      <c r="K1072" s="213"/>
      <c r="L1072" s="213"/>
      <c r="M1072" s="213"/>
      <c r="R1072" s="215"/>
      <c r="AB1072" s="216"/>
      <c r="AG1072" s="216"/>
      <c r="AJ1072" s="216"/>
    </row>
    <row r="1073" spans="1:36" s="214" customFormat="1" x14ac:dyDescent="0.25">
      <c r="A1073" s="213"/>
      <c r="C1073" s="213"/>
      <c r="K1073" s="213"/>
      <c r="L1073" s="213"/>
      <c r="M1073" s="213"/>
      <c r="R1073" s="215"/>
      <c r="AB1073" s="216"/>
      <c r="AG1073" s="216"/>
      <c r="AJ1073" s="216"/>
    </row>
    <row r="1074" spans="1:36" s="214" customFormat="1" x14ac:dyDescent="0.25">
      <c r="A1074" s="213"/>
      <c r="C1074" s="213"/>
      <c r="K1074" s="213"/>
      <c r="L1074" s="213"/>
      <c r="M1074" s="213"/>
      <c r="R1074" s="215"/>
      <c r="AB1074" s="216"/>
      <c r="AG1074" s="216"/>
      <c r="AJ1074" s="216"/>
    </row>
    <row r="1075" spans="1:36" s="214" customFormat="1" x14ac:dyDescent="0.25">
      <c r="A1075" s="213"/>
      <c r="C1075" s="213"/>
      <c r="K1075" s="213"/>
      <c r="L1075" s="213"/>
      <c r="M1075" s="213"/>
      <c r="R1075" s="215"/>
      <c r="AB1075" s="216"/>
      <c r="AG1075" s="216"/>
      <c r="AJ1075" s="216"/>
    </row>
    <row r="1076" spans="1:36" s="214" customFormat="1" x14ac:dyDescent="0.25">
      <c r="A1076" s="213"/>
      <c r="C1076" s="213"/>
      <c r="K1076" s="213"/>
      <c r="L1076" s="213"/>
      <c r="M1076" s="213"/>
      <c r="R1076" s="215"/>
      <c r="AB1076" s="216"/>
      <c r="AG1076" s="216"/>
      <c r="AJ1076" s="216"/>
    </row>
    <row r="1077" spans="1:36" s="214" customFormat="1" x14ac:dyDescent="0.25">
      <c r="A1077" s="213"/>
      <c r="C1077" s="213"/>
      <c r="K1077" s="213"/>
      <c r="L1077" s="213"/>
      <c r="M1077" s="213"/>
      <c r="R1077" s="215"/>
      <c r="AB1077" s="216"/>
      <c r="AG1077" s="216"/>
      <c r="AJ1077" s="216"/>
    </row>
    <row r="1078" spans="1:36" s="214" customFormat="1" x14ac:dyDescent="0.25">
      <c r="A1078" s="213"/>
      <c r="C1078" s="213"/>
      <c r="K1078" s="213"/>
      <c r="L1078" s="213"/>
      <c r="M1078" s="213"/>
      <c r="R1078" s="215"/>
      <c r="AB1078" s="216"/>
      <c r="AG1078" s="216"/>
      <c r="AJ1078" s="216"/>
    </row>
    <row r="1079" spans="1:36" s="214" customFormat="1" x14ac:dyDescent="0.25">
      <c r="A1079" s="213"/>
      <c r="C1079" s="213"/>
      <c r="K1079" s="213"/>
      <c r="L1079" s="213"/>
      <c r="M1079" s="213"/>
      <c r="R1079" s="215"/>
      <c r="AB1079" s="216"/>
      <c r="AG1079" s="216"/>
      <c r="AJ1079" s="216"/>
    </row>
    <row r="1080" spans="1:36" s="214" customFormat="1" x14ac:dyDescent="0.25">
      <c r="A1080" s="213"/>
      <c r="C1080" s="213"/>
      <c r="K1080" s="213"/>
      <c r="L1080" s="213"/>
      <c r="M1080" s="213"/>
      <c r="R1080" s="215"/>
      <c r="AB1080" s="216"/>
      <c r="AG1080" s="216"/>
      <c r="AJ1080" s="216"/>
    </row>
    <row r="1081" spans="1:36" s="214" customFormat="1" x14ac:dyDescent="0.25">
      <c r="A1081" s="213"/>
      <c r="C1081" s="213"/>
      <c r="K1081" s="213"/>
      <c r="L1081" s="213"/>
      <c r="M1081" s="213"/>
      <c r="R1081" s="215"/>
      <c r="AB1081" s="216"/>
      <c r="AG1081" s="216"/>
      <c r="AJ1081" s="216"/>
    </row>
    <row r="1082" spans="1:36" s="214" customFormat="1" x14ac:dyDescent="0.25">
      <c r="A1082" s="213"/>
      <c r="C1082" s="213"/>
      <c r="K1082" s="213"/>
      <c r="L1082" s="213"/>
      <c r="M1082" s="213"/>
      <c r="R1082" s="215"/>
      <c r="AB1082" s="216"/>
      <c r="AG1082" s="216"/>
      <c r="AJ1082" s="216"/>
    </row>
    <row r="1083" spans="1:36" s="214" customFormat="1" x14ac:dyDescent="0.25">
      <c r="A1083" s="213"/>
      <c r="C1083" s="213"/>
      <c r="K1083" s="213"/>
      <c r="L1083" s="213"/>
      <c r="M1083" s="213"/>
      <c r="R1083" s="215"/>
      <c r="AB1083" s="216"/>
      <c r="AG1083" s="216"/>
      <c r="AJ1083" s="216"/>
    </row>
    <row r="1084" spans="1:36" s="214" customFormat="1" x14ac:dyDescent="0.25">
      <c r="A1084" s="213"/>
      <c r="C1084" s="213"/>
      <c r="K1084" s="213"/>
      <c r="L1084" s="213"/>
      <c r="M1084" s="213"/>
      <c r="R1084" s="215"/>
      <c r="AB1084" s="216"/>
      <c r="AG1084" s="216"/>
      <c r="AJ1084" s="216"/>
    </row>
    <row r="1085" spans="1:36" s="214" customFormat="1" x14ac:dyDescent="0.25">
      <c r="A1085" s="213"/>
      <c r="C1085" s="213"/>
      <c r="K1085" s="213"/>
      <c r="L1085" s="213"/>
      <c r="M1085" s="213"/>
      <c r="R1085" s="215"/>
      <c r="AB1085" s="216"/>
      <c r="AG1085" s="216"/>
      <c r="AJ1085" s="216"/>
    </row>
    <row r="1086" spans="1:36" s="214" customFormat="1" x14ac:dyDescent="0.25">
      <c r="A1086" s="213"/>
      <c r="C1086" s="213"/>
      <c r="K1086" s="213"/>
      <c r="L1086" s="213"/>
      <c r="M1086" s="213"/>
      <c r="R1086" s="215"/>
      <c r="AB1086" s="216"/>
      <c r="AG1086" s="216"/>
      <c r="AJ1086" s="216"/>
    </row>
    <row r="1087" spans="1:36" s="214" customFormat="1" x14ac:dyDescent="0.25">
      <c r="A1087" s="213"/>
      <c r="C1087" s="213"/>
      <c r="K1087" s="213"/>
      <c r="L1087" s="213"/>
      <c r="M1087" s="213"/>
      <c r="R1087" s="215"/>
      <c r="AB1087" s="216"/>
      <c r="AG1087" s="216"/>
      <c r="AJ1087" s="216"/>
    </row>
    <row r="1088" spans="1:36" s="214" customFormat="1" x14ac:dyDescent="0.25">
      <c r="A1088" s="213"/>
      <c r="C1088" s="213"/>
      <c r="K1088" s="213"/>
      <c r="L1088" s="213"/>
      <c r="M1088" s="213"/>
      <c r="R1088" s="215"/>
      <c r="AB1088" s="216"/>
      <c r="AG1088" s="216"/>
      <c r="AJ1088" s="216"/>
    </row>
    <row r="1089" spans="1:36" s="214" customFormat="1" x14ac:dyDescent="0.25">
      <c r="A1089" s="213"/>
      <c r="C1089" s="213"/>
      <c r="K1089" s="213"/>
      <c r="L1089" s="213"/>
      <c r="M1089" s="213"/>
      <c r="R1089" s="215"/>
      <c r="AB1089" s="216"/>
      <c r="AG1089" s="216"/>
      <c r="AJ1089" s="216"/>
    </row>
    <row r="1090" spans="1:36" s="214" customFormat="1" x14ac:dyDescent="0.25">
      <c r="A1090" s="213"/>
      <c r="C1090" s="213"/>
      <c r="K1090" s="213"/>
      <c r="L1090" s="213"/>
      <c r="M1090" s="213"/>
      <c r="R1090" s="215"/>
      <c r="AB1090" s="216"/>
      <c r="AG1090" s="216"/>
      <c r="AJ1090" s="216"/>
    </row>
    <row r="1091" spans="1:36" s="214" customFormat="1" x14ac:dyDescent="0.25">
      <c r="A1091" s="213"/>
      <c r="C1091" s="213"/>
      <c r="K1091" s="213"/>
      <c r="L1091" s="213"/>
      <c r="M1091" s="213"/>
      <c r="R1091" s="215"/>
      <c r="AB1091" s="216"/>
      <c r="AG1091" s="216"/>
      <c r="AJ1091" s="216"/>
    </row>
    <row r="1092" spans="1:36" s="214" customFormat="1" x14ac:dyDescent="0.25">
      <c r="A1092" s="213"/>
      <c r="C1092" s="213"/>
      <c r="K1092" s="213"/>
      <c r="L1092" s="213"/>
      <c r="M1092" s="213"/>
      <c r="R1092" s="215"/>
      <c r="AB1092" s="216"/>
      <c r="AG1092" s="216"/>
      <c r="AJ1092" s="216"/>
    </row>
    <row r="1093" spans="1:36" s="214" customFormat="1" x14ac:dyDescent="0.25">
      <c r="A1093" s="213"/>
      <c r="C1093" s="213"/>
      <c r="K1093" s="213"/>
      <c r="L1093" s="213"/>
      <c r="M1093" s="213"/>
      <c r="R1093" s="215"/>
      <c r="AB1093" s="216"/>
      <c r="AG1093" s="216"/>
      <c r="AJ1093" s="216"/>
    </row>
    <row r="1094" spans="1:36" s="214" customFormat="1" x14ac:dyDescent="0.25">
      <c r="A1094" s="213"/>
      <c r="C1094" s="213"/>
      <c r="K1094" s="213"/>
      <c r="L1094" s="213"/>
      <c r="M1094" s="213"/>
      <c r="R1094" s="215"/>
      <c r="AB1094" s="216"/>
      <c r="AG1094" s="216"/>
      <c r="AJ1094" s="216"/>
    </row>
    <row r="1095" spans="1:36" s="214" customFormat="1" x14ac:dyDescent="0.25">
      <c r="A1095" s="213"/>
      <c r="C1095" s="213"/>
      <c r="K1095" s="213"/>
      <c r="L1095" s="213"/>
      <c r="M1095" s="213"/>
      <c r="R1095" s="215"/>
      <c r="AB1095" s="216"/>
      <c r="AG1095" s="216"/>
      <c r="AJ1095" s="216"/>
    </row>
    <row r="1096" spans="1:36" s="214" customFormat="1" x14ac:dyDescent="0.25">
      <c r="A1096" s="213"/>
      <c r="C1096" s="213"/>
      <c r="K1096" s="213"/>
      <c r="L1096" s="213"/>
      <c r="M1096" s="213"/>
      <c r="R1096" s="215"/>
      <c r="AB1096" s="216"/>
      <c r="AG1096" s="216"/>
      <c r="AJ1096" s="216"/>
    </row>
    <row r="1097" spans="1:36" s="214" customFormat="1" x14ac:dyDescent="0.25">
      <c r="A1097" s="213"/>
      <c r="C1097" s="213"/>
      <c r="K1097" s="213"/>
      <c r="L1097" s="213"/>
      <c r="M1097" s="213"/>
      <c r="R1097" s="215"/>
      <c r="AB1097" s="216"/>
      <c r="AG1097" s="216"/>
      <c r="AJ1097" s="216"/>
    </row>
    <row r="1098" spans="1:36" s="214" customFormat="1" x14ac:dyDescent="0.25">
      <c r="A1098" s="213"/>
      <c r="C1098" s="213"/>
      <c r="K1098" s="213"/>
      <c r="L1098" s="213"/>
      <c r="M1098" s="213"/>
      <c r="R1098" s="215"/>
      <c r="AB1098" s="216"/>
      <c r="AG1098" s="216"/>
      <c r="AJ1098" s="216"/>
    </row>
    <row r="1099" spans="1:36" s="214" customFormat="1" x14ac:dyDescent="0.25">
      <c r="A1099" s="213"/>
      <c r="C1099" s="213"/>
      <c r="K1099" s="213"/>
      <c r="L1099" s="213"/>
      <c r="M1099" s="213"/>
      <c r="R1099" s="215"/>
      <c r="AB1099" s="216"/>
      <c r="AG1099" s="216"/>
      <c r="AJ1099" s="216"/>
    </row>
    <row r="1100" spans="1:36" s="214" customFormat="1" x14ac:dyDescent="0.25">
      <c r="A1100" s="213"/>
      <c r="C1100" s="213"/>
      <c r="K1100" s="213"/>
      <c r="L1100" s="213"/>
      <c r="M1100" s="213"/>
      <c r="R1100" s="215"/>
      <c r="AB1100" s="216"/>
      <c r="AG1100" s="216"/>
      <c r="AJ1100" s="216"/>
    </row>
    <row r="1101" spans="1:36" s="214" customFormat="1" x14ac:dyDescent="0.25">
      <c r="A1101" s="213"/>
      <c r="C1101" s="213"/>
      <c r="K1101" s="213"/>
      <c r="L1101" s="213"/>
      <c r="M1101" s="213"/>
      <c r="R1101" s="215"/>
      <c r="AB1101" s="216"/>
      <c r="AG1101" s="216"/>
      <c r="AJ1101" s="216"/>
    </row>
    <row r="1102" spans="1:36" s="214" customFormat="1" x14ac:dyDescent="0.25">
      <c r="A1102" s="213"/>
      <c r="C1102" s="213"/>
      <c r="K1102" s="213"/>
      <c r="L1102" s="213"/>
      <c r="M1102" s="213"/>
      <c r="R1102" s="215"/>
      <c r="AB1102" s="216"/>
      <c r="AG1102" s="216"/>
      <c r="AJ1102" s="216"/>
    </row>
    <row r="1103" spans="1:36" s="214" customFormat="1" x14ac:dyDescent="0.25">
      <c r="A1103" s="213"/>
      <c r="C1103" s="213"/>
      <c r="K1103" s="213"/>
      <c r="L1103" s="213"/>
      <c r="M1103" s="213"/>
      <c r="R1103" s="215"/>
      <c r="AB1103" s="216"/>
      <c r="AG1103" s="216"/>
      <c r="AJ1103" s="216"/>
    </row>
    <row r="1104" spans="1:36" s="214" customFormat="1" x14ac:dyDescent="0.25">
      <c r="A1104" s="213"/>
      <c r="C1104" s="213"/>
      <c r="K1104" s="213"/>
      <c r="L1104" s="213"/>
      <c r="M1104" s="213"/>
      <c r="R1104" s="215"/>
      <c r="AB1104" s="216"/>
      <c r="AG1104" s="216"/>
      <c r="AJ1104" s="216"/>
    </row>
    <row r="1105" spans="1:36" s="214" customFormat="1" x14ac:dyDescent="0.25">
      <c r="A1105" s="213"/>
      <c r="C1105" s="213"/>
      <c r="K1105" s="213"/>
      <c r="L1105" s="213"/>
      <c r="M1105" s="213"/>
      <c r="R1105" s="215"/>
      <c r="AB1105" s="216"/>
      <c r="AG1105" s="216"/>
      <c r="AJ1105" s="216"/>
    </row>
    <row r="1106" spans="1:36" s="214" customFormat="1" x14ac:dyDescent="0.25">
      <c r="A1106" s="213"/>
      <c r="C1106" s="213"/>
      <c r="K1106" s="213"/>
      <c r="L1106" s="213"/>
      <c r="M1106" s="213"/>
      <c r="R1106" s="215"/>
      <c r="AB1106" s="216"/>
      <c r="AG1106" s="216"/>
      <c r="AJ1106" s="216"/>
    </row>
    <row r="1107" spans="1:36" s="214" customFormat="1" x14ac:dyDescent="0.25">
      <c r="A1107" s="213"/>
      <c r="C1107" s="213"/>
      <c r="K1107" s="213"/>
      <c r="L1107" s="213"/>
      <c r="M1107" s="213"/>
      <c r="R1107" s="215"/>
      <c r="AB1107" s="216"/>
      <c r="AG1107" s="216"/>
      <c r="AJ1107" s="216"/>
    </row>
    <row r="1108" spans="1:36" s="214" customFormat="1" x14ac:dyDescent="0.25">
      <c r="A1108" s="213"/>
      <c r="C1108" s="213"/>
      <c r="K1108" s="213"/>
      <c r="L1108" s="213"/>
      <c r="M1108" s="213"/>
      <c r="R1108" s="215"/>
      <c r="AB1108" s="216"/>
      <c r="AG1108" s="216"/>
      <c r="AJ1108" s="216"/>
    </row>
    <row r="1109" spans="1:36" s="214" customFormat="1" x14ac:dyDescent="0.25">
      <c r="A1109" s="213"/>
      <c r="C1109" s="213"/>
      <c r="K1109" s="213"/>
      <c r="L1109" s="213"/>
      <c r="M1109" s="213"/>
      <c r="R1109" s="215"/>
      <c r="AB1109" s="216"/>
      <c r="AG1109" s="216"/>
      <c r="AJ1109" s="216"/>
    </row>
    <row r="1110" spans="1:36" s="214" customFormat="1" x14ac:dyDescent="0.25">
      <c r="A1110" s="213"/>
      <c r="C1110" s="213"/>
      <c r="K1110" s="213"/>
      <c r="L1110" s="213"/>
      <c r="M1110" s="213"/>
      <c r="R1110" s="215"/>
      <c r="AB1110" s="216"/>
      <c r="AG1110" s="216"/>
      <c r="AJ1110" s="216"/>
    </row>
    <row r="1111" spans="1:36" s="214" customFormat="1" x14ac:dyDescent="0.25">
      <c r="A1111" s="213"/>
      <c r="C1111" s="213"/>
      <c r="K1111" s="213"/>
      <c r="L1111" s="213"/>
      <c r="M1111" s="213"/>
      <c r="R1111" s="215"/>
      <c r="AB1111" s="216"/>
      <c r="AG1111" s="216"/>
      <c r="AJ1111" s="216"/>
    </row>
    <row r="1112" spans="1:36" s="214" customFormat="1" x14ac:dyDescent="0.25">
      <c r="A1112" s="213"/>
      <c r="C1112" s="213"/>
      <c r="K1112" s="213"/>
      <c r="L1112" s="213"/>
      <c r="M1112" s="213"/>
      <c r="R1112" s="215"/>
      <c r="AB1112" s="216"/>
      <c r="AG1112" s="216"/>
      <c r="AJ1112" s="216"/>
    </row>
    <row r="1113" spans="1:36" s="214" customFormat="1" x14ac:dyDescent="0.25">
      <c r="A1113" s="213"/>
      <c r="C1113" s="213"/>
      <c r="K1113" s="213"/>
      <c r="L1113" s="213"/>
      <c r="M1113" s="213"/>
      <c r="R1113" s="215"/>
      <c r="AB1113" s="216"/>
      <c r="AG1113" s="216"/>
      <c r="AJ1113" s="216"/>
    </row>
    <row r="1114" spans="1:36" s="214" customFormat="1" x14ac:dyDescent="0.25">
      <c r="A1114" s="213"/>
      <c r="C1114" s="213"/>
      <c r="K1114" s="213"/>
      <c r="L1114" s="213"/>
      <c r="M1114" s="213"/>
      <c r="R1114" s="215"/>
      <c r="AB1114" s="216"/>
      <c r="AG1114" s="216"/>
      <c r="AJ1114" s="216"/>
    </row>
    <row r="1115" spans="1:36" s="214" customFormat="1" x14ac:dyDescent="0.25">
      <c r="A1115" s="213"/>
      <c r="C1115" s="213"/>
      <c r="K1115" s="213"/>
      <c r="L1115" s="213"/>
      <c r="M1115" s="213"/>
      <c r="R1115" s="215"/>
      <c r="AB1115" s="216"/>
      <c r="AG1115" s="216"/>
      <c r="AJ1115" s="216"/>
    </row>
    <row r="1116" spans="1:36" s="214" customFormat="1" x14ac:dyDescent="0.25">
      <c r="A1116" s="213"/>
      <c r="C1116" s="213"/>
      <c r="K1116" s="213"/>
      <c r="L1116" s="213"/>
      <c r="M1116" s="213"/>
      <c r="R1116" s="215"/>
      <c r="AB1116" s="216"/>
      <c r="AG1116" s="216"/>
      <c r="AJ1116" s="216"/>
    </row>
    <row r="1117" spans="1:36" s="214" customFormat="1" x14ac:dyDescent="0.25">
      <c r="A1117" s="213"/>
      <c r="C1117" s="213"/>
      <c r="K1117" s="213"/>
      <c r="L1117" s="213"/>
      <c r="M1117" s="213"/>
      <c r="R1117" s="215"/>
      <c r="AB1117" s="216"/>
      <c r="AG1117" s="216"/>
      <c r="AJ1117" s="216"/>
    </row>
    <row r="1118" spans="1:36" s="214" customFormat="1" x14ac:dyDescent="0.25">
      <c r="A1118" s="213"/>
      <c r="C1118" s="213"/>
      <c r="K1118" s="213"/>
      <c r="L1118" s="213"/>
      <c r="M1118" s="213"/>
      <c r="R1118" s="215"/>
      <c r="AB1118" s="216"/>
      <c r="AG1118" s="216"/>
      <c r="AJ1118" s="216"/>
    </row>
    <row r="1119" spans="1:36" s="214" customFormat="1" x14ac:dyDescent="0.25">
      <c r="A1119" s="213"/>
      <c r="C1119" s="213"/>
      <c r="K1119" s="213"/>
      <c r="L1119" s="213"/>
      <c r="M1119" s="213"/>
      <c r="R1119" s="215"/>
      <c r="AB1119" s="216"/>
      <c r="AG1119" s="216"/>
      <c r="AJ1119" s="216"/>
    </row>
    <row r="1120" spans="1:36" s="214" customFormat="1" x14ac:dyDescent="0.25">
      <c r="A1120" s="213"/>
      <c r="C1120" s="213"/>
      <c r="K1120" s="213"/>
      <c r="L1120" s="213"/>
      <c r="M1120" s="213"/>
      <c r="R1120" s="215"/>
      <c r="AB1120" s="216"/>
      <c r="AG1120" s="216"/>
      <c r="AJ1120" s="216"/>
    </row>
    <row r="1121" spans="1:36" s="214" customFormat="1" x14ac:dyDescent="0.25">
      <c r="A1121" s="213"/>
      <c r="C1121" s="213"/>
      <c r="K1121" s="213"/>
      <c r="L1121" s="213"/>
      <c r="M1121" s="213"/>
      <c r="R1121" s="215"/>
      <c r="AB1121" s="216"/>
      <c r="AG1121" s="216"/>
      <c r="AJ1121" s="216"/>
    </row>
    <row r="1122" spans="1:36" s="214" customFormat="1" x14ac:dyDescent="0.25">
      <c r="A1122" s="213"/>
      <c r="C1122" s="213"/>
      <c r="K1122" s="213"/>
      <c r="L1122" s="213"/>
      <c r="M1122" s="213"/>
      <c r="R1122" s="215"/>
      <c r="AB1122" s="216"/>
      <c r="AG1122" s="216"/>
      <c r="AJ1122" s="216"/>
    </row>
    <row r="1123" spans="1:36" s="214" customFormat="1" x14ac:dyDescent="0.25">
      <c r="A1123" s="213"/>
      <c r="C1123" s="213"/>
      <c r="K1123" s="213"/>
      <c r="L1123" s="213"/>
      <c r="M1123" s="213"/>
      <c r="R1123" s="215"/>
      <c r="AB1123" s="216"/>
      <c r="AG1123" s="216"/>
      <c r="AJ1123" s="216"/>
    </row>
    <row r="1124" spans="1:36" s="214" customFormat="1" x14ac:dyDescent="0.25">
      <c r="A1124" s="213"/>
      <c r="C1124" s="213"/>
      <c r="K1124" s="213"/>
      <c r="L1124" s="213"/>
      <c r="M1124" s="213"/>
      <c r="R1124" s="215"/>
      <c r="AB1124" s="216"/>
      <c r="AG1124" s="216"/>
      <c r="AJ1124" s="216"/>
    </row>
    <row r="1125" spans="1:36" s="214" customFormat="1" x14ac:dyDescent="0.25">
      <c r="A1125" s="213"/>
      <c r="C1125" s="213"/>
      <c r="K1125" s="213"/>
      <c r="L1125" s="213"/>
      <c r="M1125" s="213"/>
      <c r="R1125" s="215"/>
      <c r="AB1125" s="216"/>
      <c r="AG1125" s="216"/>
      <c r="AJ1125" s="216"/>
    </row>
    <row r="1126" spans="1:36" s="214" customFormat="1" x14ac:dyDescent="0.25">
      <c r="A1126" s="213"/>
      <c r="C1126" s="213"/>
      <c r="K1126" s="213"/>
      <c r="L1126" s="213"/>
      <c r="M1126" s="213"/>
      <c r="R1126" s="215"/>
      <c r="AB1126" s="216"/>
      <c r="AG1126" s="216"/>
      <c r="AJ1126" s="216"/>
    </row>
    <row r="1127" spans="1:36" s="214" customFormat="1" x14ac:dyDescent="0.25">
      <c r="A1127" s="213"/>
      <c r="C1127" s="213"/>
      <c r="K1127" s="213"/>
      <c r="L1127" s="213"/>
      <c r="M1127" s="213"/>
      <c r="R1127" s="215"/>
      <c r="AB1127" s="216"/>
      <c r="AG1127" s="216"/>
      <c r="AJ1127" s="216"/>
    </row>
    <row r="1128" spans="1:36" s="214" customFormat="1" x14ac:dyDescent="0.25">
      <c r="A1128" s="213"/>
      <c r="C1128" s="213"/>
      <c r="K1128" s="213"/>
      <c r="L1128" s="213"/>
      <c r="M1128" s="213"/>
      <c r="R1128" s="215"/>
      <c r="AB1128" s="216"/>
      <c r="AG1128" s="216"/>
      <c r="AJ1128" s="216"/>
    </row>
    <row r="1129" spans="1:36" s="214" customFormat="1" x14ac:dyDescent="0.25">
      <c r="A1129" s="213"/>
      <c r="C1129" s="213"/>
      <c r="K1129" s="213"/>
      <c r="L1129" s="213"/>
      <c r="M1129" s="213"/>
      <c r="R1129" s="215"/>
      <c r="AB1129" s="216"/>
      <c r="AG1129" s="216"/>
      <c r="AJ1129" s="216"/>
    </row>
    <row r="1130" spans="1:36" s="214" customFormat="1" x14ac:dyDescent="0.25">
      <c r="A1130" s="213"/>
      <c r="C1130" s="213"/>
      <c r="K1130" s="213"/>
      <c r="L1130" s="213"/>
      <c r="M1130" s="213"/>
      <c r="R1130" s="215"/>
      <c r="AB1130" s="216"/>
      <c r="AG1130" s="216"/>
      <c r="AJ1130" s="216"/>
    </row>
    <row r="1131" spans="1:36" s="214" customFormat="1" x14ac:dyDescent="0.25">
      <c r="A1131" s="213"/>
      <c r="C1131" s="213"/>
      <c r="K1131" s="213"/>
      <c r="L1131" s="213"/>
      <c r="M1131" s="213"/>
      <c r="R1131" s="215"/>
      <c r="AB1131" s="216"/>
      <c r="AG1131" s="216"/>
      <c r="AJ1131" s="216"/>
    </row>
    <row r="1132" spans="1:36" s="214" customFormat="1" x14ac:dyDescent="0.25">
      <c r="A1132" s="213"/>
      <c r="C1132" s="213"/>
      <c r="K1132" s="213"/>
      <c r="L1132" s="213"/>
      <c r="M1132" s="213"/>
      <c r="R1132" s="215"/>
      <c r="AB1132" s="216"/>
      <c r="AG1132" s="216"/>
      <c r="AJ1132" s="216"/>
    </row>
    <row r="1133" spans="1:36" s="214" customFormat="1" x14ac:dyDescent="0.25">
      <c r="A1133" s="213"/>
      <c r="C1133" s="213"/>
      <c r="K1133" s="213"/>
      <c r="L1133" s="213"/>
      <c r="M1133" s="213"/>
      <c r="R1133" s="215"/>
      <c r="AB1133" s="216"/>
      <c r="AG1133" s="216"/>
      <c r="AJ1133" s="216"/>
    </row>
    <row r="1134" spans="1:36" s="214" customFormat="1" x14ac:dyDescent="0.25">
      <c r="A1134" s="213"/>
      <c r="C1134" s="213"/>
      <c r="K1134" s="213"/>
      <c r="L1134" s="213"/>
      <c r="M1134" s="213"/>
      <c r="R1134" s="215"/>
      <c r="AB1134" s="216"/>
      <c r="AG1134" s="216"/>
      <c r="AJ1134" s="216"/>
    </row>
    <row r="1135" spans="1:36" s="214" customFormat="1" x14ac:dyDescent="0.25">
      <c r="A1135" s="213"/>
      <c r="C1135" s="213"/>
      <c r="K1135" s="213"/>
      <c r="L1135" s="213"/>
      <c r="M1135" s="213"/>
      <c r="R1135" s="215"/>
      <c r="AB1135" s="216"/>
      <c r="AG1135" s="216"/>
      <c r="AJ1135" s="216"/>
    </row>
    <row r="1136" spans="1:36" s="214" customFormat="1" x14ac:dyDescent="0.25">
      <c r="A1136" s="213"/>
      <c r="C1136" s="213"/>
      <c r="K1136" s="213"/>
      <c r="L1136" s="213"/>
      <c r="M1136" s="213"/>
      <c r="R1136" s="215"/>
      <c r="AB1136" s="216"/>
      <c r="AG1136" s="216"/>
      <c r="AJ1136" s="216"/>
    </row>
    <row r="1137" spans="1:36" s="214" customFormat="1" x14ac:dyDescent="0.25">
      <c r="A1137" s="213"/>
      <c r="C1137" s="213"/>
      <c r="K1137" s="213"/>
      <c r="L1137" s="213"/>
      <c r="M1137" s="213"/>
      <c r="R1137" s="215"/>
      <c r="AB1137" s="216"/>
      <c r="AG1137" s="216"/>
      <c r="AJ1137" s="216"/>
    </row>
    <row r="1138" spans="1:36" s="214" customFormat="1" x14ac:dyDescent="0.25">
      <c r="A1138" s="213"/>
      <c r="C1138" s="213"/>
      <c r="K1138" s="213"/>
      <c r="L1138" s="213"/>
      <c r="M1138" s="213"/>
      <c r="R1138" s="215"/>
      <c r="AB1138" s="216"/>
      <c r="AG1138" s="216"/>
      <c r="AJ1138" s="216"/>
    </row>
    <row r="1139" spans="1:36" s="214" customFormat="1" x14ac:dyDescent="0.25">
      <c r="A1139" s="213"/>
      <c r="C1139" s="213"/>
      <c r="K1139" s="213"/>
      <c r="L1139" s="213"/>
      <c r="M1139" s="213"/>
      <c r="R1139" s="215"/>
      <c r="AB1139" s="216"/>
      <c r="AG1139" s="216"/>
      <c r="AJ1139" s="216"/>
    </row>
    <row r="1140" spans="1:36" s="214" customFormat="1" x14ac:dyDescent="0.25">
      <c r="A1140" s="213"/>
      <c r="C1140" s="213"/>
      <c r="K1140" s="213"/>
      <c r="L1140" s="213"/>
      <c r="M1140" s="213"/>
      <c r="R1140" s="215"/>
      <c r="AB1140" s="216"/>
      <c r="AG1140" s="216"/>
      <c r="AJ1140" s="216"/>
    </row>
    <row r="1141" spans="1:36" s="214" customFormat="1" x14ac:dyDescent="0.25">
      <c r="A1141" s="213"/>
      <c r="C1141" s="213"/>
      <c r="K1141" s="213"/>
      <c r="L1141" s="213"/>
      <c r="M1141" s="213"/>
      <c r="R1141" s="215"/>
      <c r="AB1141" s="216"/>
      <c r="AG1141" s="216"/>
      <c r="AJ1141" s="216"/>
    </row>
    <row r="1142" spans="1:36" s="214" customFormat="1" x14ac:dyDescent="0.25">
      <c r="A1142" s="213"/>
      <c r="C1142" s="213"/>
      <c r="K1142" s="213"/>
      <c r="L1142" s="213"/>
      <c r="M1142" s="213"/>
      <c r="R1142" s="215"/>
      <c r="AB1142" s="216"/>
      <c r="AG1142" s="216"/>
      <c r="AJ1142" s="216"/>
    </row>
    <row r="1143" spans="1:36" s="214" customFormat="1" x14ac:dyDescent="0.25">
      <c r="A1143" s="213"/>
      <c r="C1143" s="213"/>
      <c r="K1143" s="213"/>
      <c r="L1143" s="213"/>
      <c r="M1143" s="213"/>
      <c r="R1143" s="215"/>
      <c r="AB1143" s="216"/>
      <c r="AG1143" s="216"/>
      <c r="AJ1143" s="216"/>
    </row>
    <row r="1144" spans="1:36" s="214" customFormat="1" x14ac:dyDescent="0.25">
      <c r="A1144" s="213"/>
      <c r="C1144" s="213"/>
      <c r="K1144" s="213"/>
      <c r="L1144" s="213"/>
      <c r="M1144" s="213"/>
      <c r="R1144" s="215"/>
      <c r="AB1144" s="216"/>
      <c r="AG1144" s="216"/>
      <c r="AJ1144" s="216"/>
    </row>
    <row r="1145" spans="1:36" s="214" customFormat="1" x14ac:dyDescent="0.25">
      <c r="A1145" s="213"/>
      <c r="C1145" s="213"/>
      <c r="K1145" s="213"/>
      <c r="L1145" s="213"/>
      <c r="M1145" s="213"/>
      <c r="R1145" s="215"/>
      <c r="AB1145" s="216"/>
      <c r="AG1145" s="216"/>
      <c r="AJ1145" s="216"/>
    </row>
    <row r="1146" spans="1:36" s="214" customFormat="1" x14ac:dyDescent="0.25">
      <c r="A1146" s="213"/>
      <c r="C1146" s="213"/>
      <c r="K1146" s="213"/>
      <c r="L1146" s="213"/>
      <c r="M1146" s="213"/>
      <c r="R1146" s="215"/>
      <c r="AB1146" s="216"/>
      <c r="AG1146" s="216"/>
      <c r="AJ1146" s="216"/>
    </row>
    <row r="1147" spans="1:36" s="214" customFormat="1" x14ac:dyDescent="0.25">
      <c r="A1147" s="213"/>
      <c r="C1147" s="213"/>
      <c r="K1147" s="213"/>
      <c r="L1147" s="213"/>
      <c r="M1147" s="213"/>
      <c r="R1147" s="215"/>
      <c r="AB1147" s="216"/>
      <c r="AG1147" s="216"/>
      <c r="AJ1147" s="216"/>
    </row>
    <row r="1148" spans="1:36" s="214" customFormat="1" x14ac:dyDescent="0.25">
      <c r="A1148" s="213"/>
      <c r="C1148" s="213"/>
      <c r="K1148" s="213"/>
      <c r="L1148" s="213"/>
      <c r="M1148" s="213"/>
      <c r="R1148" s="215"/>
      <c r="AB1148" s="216"/>
      <c r="AG1148" s="216"/>
      <c r="AJ1148" s="216"/>
    </row>
    <row r="1149" spans="1:36" s="214" customFormat="1" x14ac:dyDescent="0.25">
      <c r="A1149" s="213"/>
      <c r="C1149" s="213"/>
      <c r="K1149" s="213"/>
      <c r="L1149" s="213"/>
      <c r="M1149" s="213"/>
      <c r="R1149" s="215"/>
      <c r="AB1149" s="216"/>
      <c r="AG1149" s="216"/>
      <c r="AJ1149" s="216"/>
    </row>
    <row r="1150" spans="1:36" s="214" customFormat="1" x14ac:dyDescent="0.25">
      <c r="A1150" s="213"/>
      <c r="C1150" s="213"/>
      <c r="K1150" s="213"/>
      <c r="L1150" s="213"/>
      <c r="M1150" s="213"/>
      <c r="R1150" s="215"/>
      <c r="AB1150" s="216"/>
      <c r="AG1150" s="216"/>
      <c r="AJ1150" s="216"/>
    </row>
    <row r="1151" spans="1:36" s="214" customFormat="1" x14ac:dyDescent="0.25">
      <c r="A1151" s="213"/>
      <c r="C1151" s="213"/>
      <c r="K1151" s="213"/>
      <c r="L1151" s="213"/>
      <c r="M1151" s="213"/>
      <c r="R1151" s="215"/>
      <c r="AB1151" s="216"/>
      <c r="AG1151" s="216"/>
      <c r="AJ1151" s="216"/>
    </row>
    <row r="1152" spans="1:36" s="214" customFormat="1" x14ac:dyDescent="0.25">
      <c r="A1152" s="213"/>
      <c r="C1152" s="213"/>
      <c r="K1152" s="213"/>
      <c r="L1152" s="213"/>
      <c r="M1152" s="213"/>
      <c r="R1152" s="215"/>
      <c r="AB1152" s="216"/>
      <c r="AG1152" s="216"/>
      <c r="AJ1152" s="216"/>
    </row>
    <row r="1153" spans="1:36" s="214" customFormat="1" x14ac:dyDescent="0.25">
      <c r="A1153" s="213"/>
      <c r="C1153" s="213"/>
      <c r="K1153" s="213"/>
      <c r="L1153" s="213"/>
      <c r="M1153" s="213"/>
      <c r="R1153" s="215"/>
      <c r="AB1153" s="216"/>
      <c r="AG1153" s="216"/>
      <c r="AJ1153" s="216"/>
    </row>
    <row r="1154" spans="1:36" s="214" customFormat="1" x14ac:dyDescent="0.25">
      <c r="A1154" s="213"/>
      <c r="C1154" s="213"/>
      <c r="K1154" s="213"/>
      <c r="L1154" s="213"/>
      <c r="M1154" s="213"/>
      <c r="R1154" s="215"/>
      <c r="AB1154" s="216"/>
      <c r="AG1154" s="216"/>
      <c r="AJ1154" s="216"/>
    </row>
    <row r="1155" spans="1:36" s="214" customFormat="1" x14ac:dyDescent="0.25">
      <c r="A1155" s="213"/>
      <c r="C1155" s="213"/>
      <c r="K1155" s="213"/>
      <c r="L1155" s="213"/>
      <c r="M1155" s="213"/>
      <c r="R1155" s="215"/>
      <c r="AB1155" s="216"/>
      <c r="AG1155" s="216"/>
      <c r="AJ1155" s="216"/>
    </row>
    <row r="1156" spans="1:36" s="214" customFormat="1" x14ac:dyDescent="0.25">
      <c r="A1156" s="213"/>
      <c r="C1156" s="213"/>
      <c r="K1156" s="213"/>
      <c r="L1156" s="213"/>
      <c r="M1156" s="213"/>
      <c r="R1156" s="215"/>
      <c r="AB1156" s="216"/>
      <c r="AG1156" s="216"/>
      <c r="AJ1156" s="216"/>
    </row>
    <row r="1157" spans="1:36" s="214" customFormat="1" x14ac:dyDescent="0.25">
      <c r="A1157" s="213"/>
      <c r="C1157" s="213"/>
      <c r="K1157" s="213"/>
      <c r="L1157" s="213"/>
      <c r="M1157" s="213"/>
      <c r="R1157" s="215"/>
      <c r="AB1157" s="216"/>
      <c r="AG1157" s="216"/>
      <c r="AJ1157" s="216"/>
    </row>
    <row r="1158" spans="1:36" s="214" customFormat="1" x14ac:dyDescent="0.25">
      <c r="A1158" s="213"/>
      <c r="C1158" s="213"/>
      <c r="K1158" s="213"/>
      <c r="L1158" s="213"/>
      <c r="M1158" s="213"/>
      <c r="R1158" s="215"/>
      <c r="AB1158" s="216"/>
      <c r="AG1158" s="216"/>
      <c r="AJ1158" s="216"/>
    </row>
    <row r="1159" spans="1:36" s="214" customFormat="1" x14ac:dyDescent="0.25">
      <c r="A1159" s="213"/>
      <c r="C1159" s="213"/>
      <c r="K1159" s="213"/>
      <c r="L1159" s="213"/>
      <c r="M1159" s="213"/>
      <c r="R1159" s="215"/>
      <c r="AB1159" s="216"/>
      <c r="AG1159" s="216"/>
      <c r="AJ1159" s="216"/>
    </row>
    <row r="1160" spans="1:36" s="214" customFormat="1" x14ac:dyDescent="0.25">
      <c r="A1160" s="213"/>
      <c r="C1160" s="213"/>
      <c r="K1160" s="213"/>
      <c r="L1160" s="213"/>
      <c r="M1160" s="213"/>
      <c r="R1160" s="215"/>
      <c r="AB1160" s="216"/>
      <c r="AG1160" s="216"/>
      <c r="AJ1160" s="216"/>
    </row>
    <row r="1161" spans="1:36" s="214" customFormat="1" x14ac:dyDescent="0.25">
      <c r="A1161" s="213"/>
      <c r="C1161" s="213"/>
      <c r="K1161" s="213"/>
      <c r="L1161" s="213"/>
      <c r="M1161" s="213"/>
      <c r="R1161" s="215"/>
      <c r="AB1161" s="216"/>
      <c r="AG1161" s="216"/>
      <c r="AJ1161" s="216"/>
    </row>
    <row r="1162" spans="1:36" s="214" customFormat="1" x14ac:dyDescent="0.25">
      <c r="A1162" s="213"/>
      <c r="C1162" s="213"/>
      <c r="K1162" s="213"/>
      <c r="L1162" s="213"/>
      <c r="M1162" s="213"/>
      <c r="R1162" s="215"/>
      <c r="AB1162" s="216"/>
      <c r="AG1162" s="216"/>
      <c r="AJ1162" s="216"/>
    </row>
    <row r="1163" spans="1:36" s="214" customFormat="1" x14ac:dyDescent="0.25">
      <c r="A1163" s="213"/>
      <c r="C1163" s="213"/>
      <c r="K1163" s="213"/>
      <c r="L1163" s="213"/>
      <c r="M1163" s="213"/>
      <c r="R1163" s="215"/>
      <c r="AB1163" s="216"/>
      <c r="AG1163" s="216"/>
      <c r="AJ1163" s="216"/>
    </row>
    <row r="1164" spans="1:36" s="214" customFormat="1" x14ac:dyDescent="0.25">
      <c r="A1164" s="213"/>
      <c r="C1164" s="213"/>
      <c r="K1164" s="213"/>
      <c r="L1164" s="213"/>
      <c r="M1164" s="213"/>
      <c r="R1164" s="215"/>
      <c r="AB1164" s="216"/>
      <c r="AG1164" s="216"/>
      <c r="AJ1164" s="216"/>
    </row>
    <row r="1165" spans="1:36" s="214" customFormat="1" x14ac:dyDescent="0.25">
      <c r="A1165" s="213"/>
      <c r="C1165" s="213"/>
      <c r="K1165" s="213"/>
      <c r="L1165" s="213"/>
      <c r="M1165" s="213"/>
      <c r="R1165" s="215"/>
      <c r="AB1165" s="216"/>
      <c r="AG1165" s="216"/>
      <c r="AJ1165" s="216"/>
    </row>
    <row r="1166" spans="1:36" s="214" customFormat="1" x14ac:dyDescent="0.25">
      <c r="A1166" s="213"/>
      <c r="C1166" s="213"/>
      <c r="K1166" s="213"/>
      <c r="L1166" s="213"/>
      <c r="M1166" s="213"/>
      <c r="R1166" s="215"/>
      <c r="AB1166" s="216"/>
      <c r="AG1166" s="216"/>
      <c r="AJ1166" s="216"/>
    </row>
    <row r="1167" spans="1:36" s="214" customFormat="1" x14ac:dyDescent="0.25">
      <c r="A1167" s="213"/>
      <c r="C1167" s="213"/>
      <c r="K1167" s="213"/>
      <c r="L1167" s="213"/>
      <c r="M1167" s="213"/>
      <c r="R1167" s="215"/>
      <c r="AB1167" s="216"/>
      <c r="AG1167" s="216"/>
      <c r="AJ1167" s="216"/>
    </row>
    <row r="1168" spans="1:36" s="214" customFormat="1" x14ac:dyDescent="0.25">
      <c r="A1168" s="213"/>
      <c r="C1168" s="213"/>
      <c r="K1168" s="213"/>
      <c r="L1168" s="213"/>
      <c r="M1168" s="213"/>
      <c r="R1168" s="215"/>
      <c r="AB1168" s="216"/>
      <c r="AG1168" s="216"/>
      <c r="AJ1168" s="216"/>
    </row>
    <row r="1169" spans="1:36" s="214" customFormat="1" x14ac:dyDescent="0.25">
      <c r="A1169" s="213"/>
      <c r="C1169" s="213"/>
      <c r="K1169" s="213"/>
      <c r="L1169" s="213"/>
      <c r="M1169" s="213"/>
      <c r="R1169" s="215"/>
      <c r="AB1169" s="216"/>
      <c r="AG1169" s="216"/>
      <c r="AJ1169" s="216"/>
    </row>
    <row r="1170" spans="1:36" s="214" customFormat="1" x14ac:dyDescent="0.25">
      <c r="A1170" s="213"/>
      <c r="C1170" s="213"/>
      <c r="K1170" s="213"/>
      <c r="L1170" s="213"/>
      <c r="M1170" s="213"/>
      <c r="R1170" s="215"/>
      <c r="AB1170" s="216"/>
      <c r="AG1170" s="216"/>
      <c r="AJ1170" s="216"/>
    </row>
    <row r="1171" spans="1:36" s="214" customFormat="1" x14ac:dyDescent="0.25">
      <c r="A1171" s="213"/>
      <c r="C1171" s="213"/>
      <c r="K1171" s="213"/>
      <c r="L1171" s="213"/>
      <c r="M1171" s="213"/>
      <c r="R1171" s="215"/>
      <c r="AB1171" s="216"/>
      <c r="AG1171" s="216"/>
      <c r="AJ1171" s="216"/>
    </row>
    <row r="1172" spans="1:36" s="214" customFormat="1" x14ac:dyDescent="0.25">
      <c r="A1172" s="213"/>
      <c r="C1172" s="213"/>
      <c r="K1172" s="213"/>
      <c r="L1172" s="213"/>
      <c r="M1172" s="213"/>
      <c r="R1172" s="215"/>
      <c r="AB1172" s="216"/>
      <c r="AG1172" s="216"/>
      <c r="AJ1172" s="216"/>
    </row>
    <row r="1173" spans="1:36" s="214" customFormat="1" x14ac:dyDescent="0.25">
      <c r="A1173" s="213"/>
      <c r="C1173" s="213"/>
      <c r="K1173" s="213"/>
      <c r="L1173" s="213"/>
      <c r="M1173" s="213"/>
      <c r="R1173" s="215"/>
      <c r="AB1173" s="216"/>
      <c r="AG1173" s="216"/>
      <c r="AJ1173" s="216"/>
    </row>
    <row r="1174" spans="1:36" s="214" customFormat="1" x14ac:dyDescent="0.25">
      <c r="A1174" s="213"/>
      <c r="C1174" s="213"/>
      <c r="K1174" s="213"/>
      <c r="L1174" s="213"/>
      <c r="M1174" s="213"/>
      <c r="R1174" s="215"/>
      <c r="AB1174" s="216"/>
      <c r="AG1174" s="216"/>
      <c r="AJ1174" s="216"/>
    </row>
    <row r="1175" spans="1:36" s="214" customFormat="1" x14ac:dyDescent="0.25">
      <c r="A1175" s="213"/>
      <c r="C1175" s="213"/>
      <c r="K1175" s="213"/>
      <c r="L1175" s="213"/>
      <c r="M1175" s="213"/>
      <c r="R1175" s="215"/>
      <c r="AB1175" s="216"/>
      <c r="AG1175" s="216"/>
      <c r="AJ1175" s="216"/>
    </row>
    <row r="1176" spans="1:36" s="214" customFormat="1" x14ac:dyDescent="0.25">
      <c r="A1176" s="213"/>
      <c r="C1176" s="213"/>
      <c r="K1176" s="213"/>
      <c r="L1176" s="213"/>
      <c r="M1176" s="213"/>
      <c r="R1176" s="215"/>
      <c r="AB1176" s="216"/>
      <c r="AG1176" s="216"/>
      <c r="AJ1176" s="216"/>
    </row>
    <row r="1177" spans="1:36" s="214" customFormat="1" x14ac:dyDescent="0.25">
      <c r="A1177" s="213"/>
      <c r="C1177" s="213"/>
      <c r="K1177" s="213"/>
      <c r="L1177" s="213"/>
      <c r="M1177" s="213"/>
      <c r="R1177" s="215"/>
      <c r="AB1177" s="216"/>
      <c r="AG1177" s="216"/>
      <c r="AJ1177" s="216"/>
    </row>
    <row r="1178" spans="1:36" s="214" customFormat="1" x14ac:dyDescent="0.25">
      <c r="A1178" s="213"/>
      <c r="C1178" s="213"/>
      <c r="K1178" s="213"/>
      <c r="L1178" s="213"/>
      <c r="M1178" s="213"/>
      <c r="R1178" s="215"/>
      <c r="AB1178" s="216"/>
      <c r="AG1178" s="216"/>
      <c r="AJ1178" s="216"/>
    </row>
    <row r="1179" spans="1:36" s="214" customFormat="1" x14ac:dyDescent="0.25">
      <c r="A1179" s="213"/>
      <c r="C1179" s="213"/>
      <c r="K1179" s="213"/>
      <c r="L1179" s="213"/>
      <c r="M1179" s="213"/>
      <c r="R1179" s="215"/>
      <c r="AB1179" s="216"/>
      <c r="AG1179" s="216"/>
      <c r="AJ1179" s="216"/>
    </row>
    <row r="1180" spans="1:36" s="214" customFormat="1" x14ac:dyDescent="0.25">
      <c r="A1180" s="213"/>
      <c r="C1180" s="213"/>
      <c r="K1180" s="213"/>
      <c r="L1180" s="213"/>
      <c r="M1180" s="213"/>
      <c r="R1180" s="215"/>
      <c r="AB1180" s="216"/>
      <c r="AG1180" s="216"/>
      <c r="AJ1180" s="216"/>
    </row>
    <row r="1181" spans="1:36" s="214" customFormat="1" x14ac:dyDescent="0.25">
      <c r="A1181" s="213"/>
      <c r="C1181" s="213"/>
      <c r="K1181" s="213"/>
      <c r="L1181" s="213"/>
      <c r="M1181" s="213"/>
      <c r="R1181" s="215"/>
      <c r="AB1181" s="216"/>
      <c r="AG1181" s="216"/>
      <c r="AJ1181" s="216"/>
    </row>
    <row r="1182" spans="1:36" s="214" customFormat="1" x14ac:dyDescent="0.25">
      <c r="A1182" s="213"/>
      <c r="C1182" s="213"/>
      <c r="K1182" s="213"/>
      <c r="L1182" s="213"/>
      <c r="M1182" s="213"/>
      <c r="R1182" s="215"/>
      <c r="AB1182" s="216"/>
      <c r="AG1182" s="216"/>
      <c r="AJ1182" s="216"/>
    </row>
    <row r="1183" spans="1:36" s="214" customFormat="1" x14ac:dyDescent="0.25">
      <c r="A1183" s="213"/>
      <c r="C1183" s="213"/>
      <c r="K1183" s="213"/>
      <c r="L1183" s="213"/>
      <c r="M1183" s="213"/>
      <c r="R1183" s="215"/>
      <c r="AB1183" s="216"/>
      <c r="AG1183" s="216"/>
      <c r="AJ1183" s="216"/>
    </row>
    <row r="1184" spans="1:36" s="214" customFormat="1" x14ac:dyDescent="0.25">
      <c r="A1184" s="213"/>
      <c r="C1184" s="213"/>
      <c r="K1184" s="213"/>
      <c r="L1184" s="213"/>
      <c r="M1184" s="213"/>
      <c r="R1184" s="215"/>
      <c r="AB1184" s="216"/>
      <c r="AG1184" s="216"/>
      <c r="AJ1184" s="216"/>
    </row>
    <row r="1185" spans="1:36" s="214" customFormat="1" x14ac:dyDescent="0.25">
      <c r="A1185" s="213"/>
      <c r="C1185" s="213"/>
      <c r="K1185" s="213"/>
      <c r="L1185" s="213"/>
      <c r="M1185" s="213"/>
      <c r="R1185" s="215"/>
      <c r="AB1185" s="216"/>
      <c r="AG1185" s="216"/>
      <c r="AJ1185" s="216"/>
    </row>
    <row r="1186" spans="1:36" s="214" customFormat="1" x14ac:dyDescent="0.25">
      <c r="A1186" s="213"/>
      <c r="C1186" s="213"/>
      <c r="K1186" s="213"/>
      <c r="L1186" s="213"/>
      <c r="M1186" s="213"/>
      <c r="R1186" s="215"/>
      <c r="AB1186" s="216"/>
      <c r="AG1186" s="216"/>
      <c r="AJ1186" s="216"/>
    </row>
    <row r="1187" spans="1:36" s="214" customFormat="1" x14ac:dyDescent="0.25">
      <c r="A1187" s="213"/>
      <c r="C1187" s="213"/>
      <c r="K1187" s="213"/>
      <c r="L1187" s="213"/>
      <c r="M1187" s="213"/>
      <c r="R1187" s="215"/>
      <c r="AB1187" s="216"/>
      <c r="AG1187" s="216"/>
      <c r="AJ1187" s="216"/>
    </row>
    <row r="1188" spans="1:36" s="214" customFormat="1" x14ac:dyDescent="0.25">
      <c r="A1188" s="213"/>
      <c r="C1188" s="213"/>
      <c r="K1188" s="213"/>
      <c r="L1188" s="213"/>
      <c r="M1188" s="213"/>
      <c r="R1188" s="215"/>
      <c r="AB1188" s="216"/>
      <c r="AG1188" s="216"/>
      <c r="AJ1188" s="216"/>
    </row>
    <row r="1189" spans="1:36" s="214" customFormat="1" x14ac:dyDescent="0.25">
      <c r="A1189" s="213"/>
      <c r="C1189" s="213"/>
      <c r="K1189" s="213"/>
      <c r="L1189" s="213"/>
      <c r="M1189" s="213"/>
      <c r="R1189" s="215"/>
      <c r="AB1189" s="216"/>
      <c r="AG1189" s="216"/>
      <c r="AJ1189" s="216"/>
    </row>
    <row r="1190" spans="1:36" s="214" customFormat="1" x14ac:dyDescent="0.25">
      <c r="A1190" s="213"/>
      <c r="C1190" s="213"/>
      <c r="K1190" s="213"/>
      <c r="L1190" s="213"/>
      <c r="M1190" s="213"/>
      <c r="R1190" s="215"/>
      <c r="AB1190" s="216"/>
      <c r="AG1190" s="216"/>
      <c r="AJ1190" s="216"/>
    </row>
    <row r="1191" spans="1:36" s="214" customFormat="1" x14ac:dyDescent="0.25">
      <c r="A1191" s="213"/>
      <c r="C1191" s="213"/>
      <c r="K1191" s="213"/>
      <c r="L1191" s="213"/>
      <c r="M1191" s="213"/>
      <c r="R1191" s="215"/>
      <c r="AB1191" s="216"/>
      <c r="AG1191" s="216"/>
      <c r="AJ1191" s="216"/>
    </row>
    <row r="1192" spans="1:36" s="214" customFormat="1" x14ac:dyDescent="0.25">
      <c r="A1192" s="213"/>
      <c r="C1192" s="213"/>
      <c r="K1192" s="213"/>
      <c r="L1192" s="213"/>
      <c r="M1192" s="213"/>
      <c r="R1192" s="215"/>
      <c r="AB1192" s="216"/>
      <c r="AG1192" s="216"/>
      <c r="AJ1192" s="216"/>
    </row>
    <row r="1193" spans="1:36" s="214" customFormat="1" x14ac:dyDescent="0.25">
      <c r="A1193" s="213"/>
      <c r="C1193" s="213"/>
      <c r="K1193" s="213"/>
      <c r="L1193" s="213"/>
      <c r="M1193" s="213"/>
      <c r="R1193" s="215"/>
      <c r="AB1193" s="216"/>
      <c r="AG1193" s="216"/>
      <c r="AJ1193" s="216"/>
    </row>
    <row r="1194" spans="1:36" s="214" customFormat="1" x14ac:dyDescent="0.25">
      <c r="A1194" s="213"/>
      <c r="C1194" s="213"/>
      <c r="K1194" s="213"/>
      <c r="L1194" s="213"/>
      <c r="M1194" s="213"/>
      <c r="R1194" s="215"/>
      <c r="AB1194" s="216"/>
      <c r="AG1194" s="216"/>
      <c r="AJ1194" s="216"/>
    </row>
    <row r="1195" spans="1:36" s="214" customFormat="1" x14ac:dyDescent="0.25">
      <c r="A1195" s="213"/>
      <c r="C1195" s="213"/>
      <c r="K1195" s="213"/>
      <c r="L1195" s="213"/>
      <c r="M1195" s="213"/>
      <c r="R1195" s="215"/>
      <c r="AB1195" s="216"/>
      <c r="AG1195" s="216"/>
      <c r="AJ1195" s="216"/>
    </row>
    <row r="1196" spans="1:36" s="214" customFormat="1" x14ac:dyDescent="0.25">
      <c r="A1196" s="213"/>
      <c r="C1196" s="213"/>
      <c r="K1196" s="213"/>
      <c r="L1196" s="213"/>
      <c r="M1196" s="213"/>
      <c r="R1196" s="215"/>
      <c r="AB1196" s="216"/>
      <c r="AG1196" s="216"/>
      <c r="AJ1196" s="216"/>
    </row>
    <row r="1197" spans="1:36" s="214" customFormat="1" x14ac:dyDescent="0.25">
      <c r="A1197" s="213"/>
      <c r="C1197" s="213"/>
      <c r="K1197" s="213"/>
      <c r="L1197" s="213"/>
      <c r="M1197" s="213"/>
      <c r="R1197" s="215"/>
      <c r="AB1197" s="216"/>
      <c r="AG1197" s="216"/>
      <c r="AJ1197" s="216"/>
    </row>
    <row r="1198" spans="1:36" s="214" customFormat="1" x14ac:dyDescent="0.25">
      <c r="A1198" s="213"/>
      <c r="C1198" s="213"/>
      <c r="K1198" s="213"/>
      <c r="L1198" s="213"/>
      <c r="M1198" s="213"/>
      <c r="R1198" s="215"/>
      <c r="AB1198" s="216"/>
      <c r="AG1198" s="216"/>
      <c r="AJ1198" s="216"/>
    </row>
    <row r="1199" spans="1:36" s="214" customFormat="1" x14ac:dyDescent="0.25">
      <c r="A1199" s="213"/>
      <c r="C1199" s="213"/>
      <c r="K1199" s="213"/>
      <c r="L1199" s="213"/>
      <c r="M1199" s="213"/>
      <c r="R1199" s="215"/>
      <c r="AB1199" s="216"/>
      <c r="AG1199" s="216"/>
      <c r="AJ1199" s="216"/>
    </row>
    <row r="1200" spans="1:36" s="214" customFormat="1" x14ac:dyDescent="0.25">
      <c r="A1200" s="213"/>
      <c r="C1200" s="213"/>
      <c r="K1200" s="213"/>
      <c r="L1200" s="213"/>
      <c r="M1200" s="213"/>
      <c r="R1200" s="215"/>
      <c r="AB1200" s="216"/>
      <c r="AG1200" s="216"/>
      <c r="AJ1200" s="216"/>
    </row>
    <row r="1201" spans="1:36" s="214" customFormat="1" x14ac:dyDescent="0.25">
      <c r="A1201" s="213"/>
      <c r="C1201" s="213"/>
      <c r="K1201" s="213"/>
      <c r="L1201" s="213"/>
      <c r="M1201" s="213"/>
      <c r="R1201" s="215"/>
      <c r="AB1201" s="216"/>
      <c r="AG1201" s="216"/>
      <c r="AJ1201" s="216"/>
    </row>
    <row r="1202" spans="1:36" s="214" customFormat="1" x14ac:dyDescent="0.25">
      <c r="A1202" s="213"/>
      <c r="C1202" s="213"/>
      <c r="K1202" s="213"/>
      <c r="L1202" s="213"/>
      <c r="M1202" s="213"/>
      <c r="R1202" s="215"/>
      <c r="AB1202" s="216"/>
      <c r="AG1202" s="216"/>
      <c r="AJ1202" s="216"/>
    </row>
    <row r="1203" spans="1:36" s="214" customFormat="1" x14ac:dyDescent="0.25">
      <c r="A1203" s="213"/>
      <c r="C1203" s="213"/>
      <c r="K1203" s="213"/>
      <c r="L1203" s="213"/>
      <c r="M1203" s="213"/>
      <c r="R1203" s="215"/>
      <c r="AB1203" s="216"/>
      <c r="AG1203" s="216"/>
      <c r="AJ1203" s="216"/>
    </row>
    <row r="1204" spans="1:36" s="214" customFormat="1" x14ac:dyDescent="0.25">
      <c r="A1204" s="213"/>
      <c r="C1204" s="213"/>
      <c r="K1204" s="213"/>
      <c r="L1204" s="213"/>
      <c r="M1204" s="213"/>
      <c r="R1204" s="215"/>
      <c r="AB1204" s="216"/>
      <c r="AG1204" s="216"/>
      <c r="AJ1204" s="216"/>
    </row>
    <row r="1205" spans="1:36" s="214" customFormat="1" x14ac:dyDescent="0.25">
      <c r="A1205" s="213"/>
      <c r="C1205" s="213"/>
      <c r="K1205" s="213"/>
      <c r="L1205" s="213"/>
      <c r="M1205" s="213"/>
      <c r="R1205" s="215"/>
      <c r="AB1205" s="216"/>
      <c r="AG1205" s="216"/>
      <c r="AJ1205" s="216"/>
    </row>
    <row r="1206" spans="1:36" s="214" customFormat="1" x14ac:dyDescent="0.25">
      <c r="A1206" s="213"/>
      <c r="C1206" s="213"/>
      <c r="K1206" s="213"/>
      <c r="L1206" s="213"/>
      <c r="M1206" s="213"/>
      <c r="R1206" s="215"/>
      <c r="AB1206" s="216"/>
      <c r="AG1206" s="216"/>
      <c r="AJ1206" s="216"/>
    </row>
    <row r="1207" spans="1:36" s="214" customFormat="1" x14ac:dyDescent="0.25">
      <c r="A1207" s="213"/>
      <c r="C1207" s="213"/>
      <c r="K1207" s="213"/>
      <c r="L1207" s="213"/>
      <c r="M1207" s="213"/>
      <c r="R1207" s="215"/>
      <c r="AB1207" s="216"/>
      <c r="AG1207" s="216"/>
      <c r="AJ1207" s="216"/>
    </row>
    <row r="1208" spans="1:36" s="214" customFormat="1" x14ac:dyDescent="0.25">
      <c r="A1208" s="213"/>
      <c r="C1208" s="213"/>
      <c r="K1208" s="213"/>
      <c r="L1208" s="213"/>
      <c r="M1208" s="213"/>
      <c r="R1208" s="215"/>
      <c r="AB1208" s="216"/>
      <c r="AG1208" s="216"/>
      <c r="AJ1208" s="216"/>
    </row>
    <row r="1209" spans="1:36" s="214" customFormat="1" x14ac:dyDescent="0.25">
      <c r="A1209" s="213"/>
      <c r="C1209" s="213"/>
      <c r="K1209" s="213"/>
      <c r="L1209" s="213"/>
      <c r="M1209" s="213"/>
      <c r="R1209" s="215"/>
      <c r="AB1209" s="216"/>
      <c r="AG1209" s="216"/>
      <c r="AJ1209" s="216"/>
    </row>
    <row r="1210" spans="1:36" s="214" customFormat="1" x14ac:dyDescent="0.25">
      <c r="A1210" s="213"/>
      <c r="C1210" s="213"/>
      <c r="K1210" s="213"/>
      <c r="L1210" s="213"/>
      <c r="M1210" s="213"/>
      <c r="R1210" s="215"/>
      <c r="AB1210" s="216"/>
      <c r="AG1210" s="216"/>
      <c r="AJ1210" s="216"/>
    </row>
    <row r="1211" spans="1:36" s="214" customFormat="1" x14ac:dyDescent="0.25">
      <c r="A1211" s="213"/>
      <c r="C1211" s="213"/>
      <c r="K1211" s="213"/>
      <c r="L1211" s="213"/>
      <c r="M1211" s="213"/>
      <c r="R1211" s="215"/>
      <c r="AB1211" s="216"/>
      <c r="AG1211" s="216"/>
      <c r="AJ1211" s="216"/>
    </row>
    <row r="1212" spans="1:36" s="214" customFormat="1" x14ac:dyDescent="0.25">
      <c r="A1212" s="213"/>
      <c r="C1212" s="213"/>
      <c r="K1212" s="213"/>
      <c r="L1212" s="213"/>
      <c r="M1212" s="213"/>
      <c r="R1212" s="215"/>
      <c r="AB1212" s="216"/>
      <c r="AG1212" s="216"/>
      <c r="AJ1212" s="216"/>
    </row>
    <row r="1213" spans="1:36" s="214" customFormat="1" x14ac:dyDescent="0.25">
      <c r="A1213" s="213"/>
      <c r="C1213" s="213"/>
      <c r="K1213" s="213"/>
      <c r="L1213" s="213"/>
      <c r="M1213" s="213"/>
      <c r="R1213" s="215"/>
      <c r="AB1213" s="216"/>
      <c r="AG1213" s="216"/>
      <c r="AJ1213" s="216"/>
    </row>
    <row r="1214" spans="1:36" s="214" customFormat="1" x14ac:dyDescent="0.25">
      <c r="A1214" s="213"/>
      <c r="C1214" s="213"/>
      <c r="K1214" s="213"/>
      <c r="L1214" s="213"/>
      <c r="M1214" s="213"/>
      <c r="R1214" s="215"/>
      <c r="AB1214" s="216"/>
      <c r="AG1214" s="216"/>
      <c r="AJ1214" s="216"/>
    </row>
    <row r="1215" spans="1:36" s="214" customFormat="1" x14ac:dyDescent="0.25">
      <c r="A1215" s="213"/>
      <c r="C1215" s="213"/>
      <c r="K1215" s="213"/>
      <c r="L1215" s="213"/>
      <c r="M1215" s="213"/>
      <c r="R1215" s="215"/>
      <c r="AB1215" s="216"/>
      <c r="AG1215" s="216"/>
      <c r="AJ1215" s="216"/>
    </row>
    <row r="1216" spans="1:36" s="214" customFormat="1" x14ac:dyDescent="0.25">
      <c r="A1216" s="213"/>
      <c r="C1216" s="213"/>
      <c r="K1216" s="213"/>
      <c r="L1216" s="213"/>
      <c r="M1216" s="213"/>
      <c r="R1216" s="215"/>
      <c r="AB1216" s="216"/>
      <c r="AG1216" s="216"/>
      <c r="AJ1216" s="216"/>
    </row>
    <row r="1217" spans="1:36" s="214" customFormat="1" x14ac:dyDescent="0.25">
      <c r="A1217" s="213"/>
      <c r="C1217" s="213"/>
      <c r="K1217" s="213"/>
      <c r="L1217" s="213"/>
      <c r="M1217" s="213"/>
      <c r="R1217" s="215"/>
      <c r="AB1217" s="216"/>
      <c r="AG1217" s="216"/>
      <c r="AJ1217" s="216"/>
    </row>
    <row r="1218" spans="1:36" s="214" customFormat="1" x14ac:dyDescent="0.25">
      <c r="A1218" s="213"/>
      <c r="C1218" s="213"/>
      <c r="K1218" s="213"/>
      <c r="L1218" s="213"/>
      <c r="M1218" s="213"/>
      <c r="R1218" s="215"/>
      <c r="AB1218" s="216"/>
      <c r="AG1218" s="216"/>
      <c r="AJ1218" s="216"/>
    </row>
    <row r="1219" spans="1:36" s="214" customFormat="1" x14ac:dyDescent="0.25">
      <c r="A1219" s="213"/>
      <c r="C1219" s="213"/>
      <c r="K1219" s="213"/>
      <c r="L1219" s="213"/>
      <c r="M1219" s="213"/>
      <c r="R1219" s="215"/>
      <c r="AB1219" s="216"/>
      <c r="AG1219" s="216"/>
      <c r="AJ1219" s="216"/>
    </row>
    <row r="1220" spans="1:36" s="214" customFormat="1" x14ac:dyDescent="0.25">
      <c r="A1220" s="213"/>
      <c r="C1220" s="213"/>
      <c r="K1220" s="213"/>
      <c r="L1220" s="213"/>
      <c r="M1220" s="213"/>
      <c r="R1220" s="215"/>
      <c r="AB1220" s="216"/>
      <c r="AG1220" s="216"/>
      <c r="AJ1220" s="216"/>
    </row>
    <row r="1221" spans="1:36" s="214" customFormat="1" x14ac:dyDescent="0.25">
      <c r="A1221" s="213"/>
      <c r="C1221" s="213"/>
      <c r="K1221" s="213"/>
      <c r="L1221" s="213"/>
      <c r="M1221" s="213"/>
      <c r="R1221" s="215"/>
      <c r="AB1221" s="216"/>
      <c r="AG1221" s="216"/>
      <c r="AJ1221" s="216"/>
    </row>
    <row r="1222" spans="1:36" s="214" customFormat="1" x14ac:dyDescent="0.25">
      <c r="A1222" s="213"/>
      <c r="C1222" s="213"/>
      <c r="K1222" s="213"/>
      <c r="L1222" s="213"/>
      <c r="M1222" s="213"/>
      <c r="R1222" s="215"/>
      <c r="AB1222" s="216"/>
      <c r="AG1222" s="216"/>
      <c r="AJ1222" s="216"/>
    </row>
    <row r="1223" spans="1:36" s="214" customFormat="1" x14ac:dyDescent="0.25">
      <c r="A1223" s="213"/>
      <c r="C1223" s="213"/>
      <c r="K1223" s="213"/>
      <c r="L1223" s="213"/>
      <c r="M1223" s="213"/>
      <c r="R1223" s="215"/>
      <c r="AB1223" s="216"/>
      <c r="AG1223" s="216"/>
      <c r="AJ1223" s="216"/>
    </row>
    <row r="1224" spans="1:36" s="214" customFormat="1" x14ac:dyDescent="0.25">
      <c r="A1224" s="213"/>
      <c r="C1224" s="213"/>
      <c r="K1224" s="213"/>
      <c r="L1224" s="213"/>
      <c r="M1224" s="213"/>
      <c r="R1224" s="215"/>
      <c r="AB1224" s="216"/>
      <c r="AG1224" s="216"/>
      <c r="AJ1224" s="216"/>
    </row>
    <row r="1225" spans="1:36" s="214" customFormat="1" x14ac:dyDescent="0.25">
      <c r="A1225" s="213"/>
      <c r="C1225" s="213"/>
      <c r="K1225" s="213"/>
      <c r="L1225" s="213"/>
      <c r="M1225" s="213"/>
      <c r="R1225" s="215"/>
      <c r="AB1225" s="216"/>
      <c r="AG1225" s="216"/>
      <c r="AJ1225" s="216"/>
    </row>
    <row r="1226" spans="1:36" s="214" customFormat="1" x14ac:dyDescent="0.25">
      <c r="A1226" s="213"/>
      <c r="C1226" s="213"/>
      <c r="K1226" s="213"/>
      <c r="L1226" s="213"/>
      <c r="M1226" s="213"/>
      <c r="R1226" s="215"/>
      <c r="AB1226" s="216"/>
      <c r="AG1226" s="216"/>
      <c r="AJ1226" s="216"/>
    </row>
    <row r="1227" spans="1:36" s="214" customFormat="1" x14ac:dyDescent="0.25">
      <c r="A1227" s="213"/>
      <c r="C1227" s="213"/>
      <c r="K1227" s="213"/>
      <c r="L1227" s="213"/>
      <c r="M1227" s="213"/>
      <c r="R1227" s="215"/>
      <c r="AB1227" s="216"/>
      <c r="AG1227" s="216"/>
      <c r="AJ1227" s="216"/>
    </row>
    <row r="1228" spans="1:36" s="214" customFormat="1" x14ac:dyDescent="0.25">
      <c r="A1228" s="213"/>
      <c r="C1228" s="213"/>
      <c r="K1228" s="213"/>
      <c r="L1228" s="213"/>
      <c r="M1228" s="213"/>
      <c r="R1228" s="215"/>
      <c r="AB1228" s="216"/>
      <c r="AG1228" s="216"/>
      <c r="AJ1228" s="216"/>
    </row>
    <row r="1229" spans="1:36" s="214" customFormat="1" x14ac:dyDescent="0.25">
      <c r="A1229" s="213"/>
      <c r="C1229" s="213"/>
      <c r="K1229" s="213"/>
      <c r="L1229" s="213"/>
      <c r="M1229" s="213"/>
      <c r="R1229" s="215"/>
      <c r="AB1229" s="216"/>
      <c r="AG1229" s="216"/>
      <c r="AJ1229" s="216"/>
    </row>
    <row r="1230" spans="1:36" s="214" customFormat="1" x14ac:dyDescent="0.25">
      <c r="A1230" s="213"/>
      <c r="C1230" s="213"/>
      <c r="K1230" s="213"/>
      <c r="L1230" s="213"/>
      <c r="M1230" s="213"/>
      <c r="R1230" s="215"/>
      <c r="AB1230" s="216"/>
      <c r="AG1230" s="216"/>
      <c r="AJ1230" s="216"/>
    </row>
    <row r="1231" spans="1:36" s="214" customFormat="1" x14ac:dyDescent="0.25">
      <c r="A1231" s="213"/>
      <c r="C1231" s="213"/>
      <c r="K1231" s="213"/>
      <c r="L1231" s="213"/>
      <c r="M1231" s="213"/>
      <c r="R1231" s="215"/>
      <c r="AB1231" s="216"/>
      <c r="AG1231" s="216"/>
      <c r="AJ1231" s="216"/>
    </row>
    <row r="1232" spans="1:36" s="214" customFormat="1" x14ac:dyDescent="0.25">
      <c r="A1232" s="213"/>
      <c r="C1232" s="213"/>
      <c r="K1232" s="213"/>
      <c r="L1232" s="213"/>
      <c r="M1232" s="213"/>
      <c r="R1232" s="215"/>
      <c r="AB1232" s="216"/>
      <c r="AG1232" s="216"/>
      <c r="AJ1232" s="216"/>
    </row>
    <row r="1233" spans="1:36" s="214" customFormat="1" x14ac:dyDescent="0.25">
      <c r="A1233" s="213"/>
      <c r="C1233" s="213"/>
      <c r="K1233" s="213"/>
      <c r="L1233" s="213"/>
      <c r="M1233" s="213"/>
      <c r="R1233" s="215"/>
      <c r="AB1233" s="216"/>
      <c r="AG1233" s="216"/>
      <c r="AJ1233" s="216"/>
    </row>
    <row r="1234" spans="1:36" s="214" customFormat="1" x14ac:dyDescent="0.25">
      <c r="A1234" s="213"/>
      <c r="C1234" s="213"/>
      <c r="K1234" s="213"/>
      <c r="L1234" s="213"/>
      <c r="M1234" s="213"/>
      <c r="R1234" s="215"/>
      <c r="AB1234" s="216"/>
      <c r="AG1234" s="216"/>
      <c r="AJ1234" s="216"/>
    </row>
    <row r="1235" spans="1:36" s="214" customFormat="1" x14ac:dyDescent="0.25">
      <c r="A1235" s="213"/>
      <c r="C1235" s="213"/>
      <c r="K1235" s="213"/>
      <c r="L1235" s="213"/>
      <c r="M1235" s="213"/>
      <c r="R1235" s="215"/>
      <c r="AB1235" s="216"/>
      <c r="AG1235" s="216"/>
      <c r="AJ1235" s="216"/>
    </row>
    <row r="1236" spans="1:36" s="214" customFormat="1" x14ac:dyDescent="0.25">
      <c r="A1236" s="213"/>
      <c r="C1236" s="213"/>
      <c r="K1236" s="213"/>
      <c r="L1236" s="213"/>
      <c r="M1236" s="213"/>
      <c r="R1236" s="215"/>
      <c r="AB1236" s="216"/>
      <c r="AG1236" s="216"/>
      <c r="AJ1236" s="216"/>
    </row>
    <row r="1237" spans="1:36" s="214" customFormat="1" x14ac:dyDescent="0.25">
      <c r="A1237" s="213"/>
      <c r="C1237" s="213"/>
      <c r="K1237" s="213"/>
      <c r="L1237" s="213"/>
      <c r="M1237" s="213"/>
      <c r="R1237" s="215"/>
      <c r="AB1237" s="216"/>
      <c r="AG1237" s="216"/>
      <c r="AJ1237" s="216"/>
    </row>
    <row r="1238" spans="1:36" s="214" customFormat="1" x14ac:dyDescent="0.25">
      <c r="A1238" s="213"/>
      <c r="C1238" s="213"/>
      <c r="K1238" s="213"/>
      <c r="L1238" s="213"/>
      <c r="M1238" s="213"/>
      <c r="R1238" s="215"/>
      <c r="AB1238" s="216"/>
      <c r="AG1238" s="216"/>
      <c r="AJ1238" s="216"/>
    </row>
    <row r="1239" spans="1:36" s="214" customFormat="1" x14ac:dyDescent="0.25">
      <c r="A1239" s="213"/>
      <c r="C1239" s="213"/>
      <c r="K1239" s="213"/>
      <c r="L1239" s="213"/>
      <c r="M1239" s="213"/>
      <c r="R1239" s="215"/>
      <c r="AB1239" s="216"/>
      <c r="AG1239" s="216"/>
      <c r="AJ1239" s="216"/>
    </row>
    <row r="1240" spans="1:36" s="214" customFormat="1" x14ac:dyDescent="0.25">
      <c r="A1240" s="213"/>
      <c r="C1240" s="213"/>
      <c r="K1240" s="213"/>
      <c r="L1240" s="213"/>
      <c r="M1240" s="213"/>
      <c r="R1240" s="215"/>
      <c r="AB1240" s="216"/>
      <c r="AG1240" s="216"/>
      <c r="AJ1240" s="216"/>
    </row>
    <row r="1241" spans="1:36" s="214" customFormat="1" x14ac:dyDescent="0.25">
      <c r="A1241" s="213"/>
      <c r="C1241" s="213"/>
      <c r="K1241" s="213"/>
      <c r="L1241" s="213"/>
      <c r="M1241" s="213"/>
      <c r="R1241" s="215"/>
      <c r="AB1241" s="216"/>
      <c r="AG1241" s="216"/>
      <c r="AJ1241" s="216"/>
    </row>
    <row r="1242" spans="1:36" s="214" customFormat="1" x14ac:dyDescent="0.25">
      <c r="A1242" s="213"/>
      <c r="C1242" s="213"/>
      <c r="K1242" s="213"/>
      <c r="L1242" s="213"/>
      <c r="M1242" s="213"/>
      <c r="R1242" s="215"/>
      <c r="AB1242" s="216"/>
      <c r="AG1242" s="216"/>
      <c r="AJ1242" s="216"/>
    </row>
    <row r="1243" spans="1:36" s="214" customFormat="1" x14ac:dyDescent="0.25">
      <c r="A1243" s="213"/>
      <c r="C1243" s="213"/>
      <c r="K1243" s="213"/>
      <c r="L1243" s="213"/>
      <c r="M1243" s="213"/>
      <c r="R1243" s="215"/>
      <c r="AB1243" s="216"/>
      <c r="AG1243" s="216"/>
      <c r="AJ1243" s="216"/>
    </row>
    <row r="1244" spans="1:36" s="214" customFormat="1" x14ac:dyDescent="0.25">
      <c r="A1244" s="213"/>
      <c r="C1244" s="213"/>
      <c r="K1244" s="213"/>
      <c r="L1244" s="213"/>
      <c r="M1244" s="213"/>
      <c r="R1244" s="215"/>
      <c r="AB1244" s="216"/>
      <c r="AG1244" s="216"/>
      <c r="AJ1244" s="216"/>
    </row>
    <row r="1245" spans="1:36" s="214" customFormat="1" x14ac:dyDescent="0.25">
      <c r="A1245" s="213"/>
      <c r="C1245" s="213"/>
      <c r="K1245" s="213"/>
      <c r="L1245" s="213"/>
      <c r="M1245" s="213"/>
      <c r="R1245" s="215"/>
      <c r="AB1245" s="216"/>
      <c r="AG1245" s="216"/>
      <c r="AJ1245" s="216"/>
    </row>
    <row r="1246" spans="1:36" s="214" customFormat="1" x14ac:dyDescent="0.25">
      <c r="A1246" s="213"/>
      <c r="C1246" s="213"/>
      <c r="K1246" s="213"/>
      <c r="L1246" s="213"/>
      <c r="M1246" s="213"/>
      <c r="R1246" s="215"/>
      <c r="AB1246" s="216"/>
      <c r="AG1246" s="216"/>
      <c r="AJ1246" s="216"/>
    </row>
    <row r="1247" spans="1:36" s="214" customFormat="1" x14ac:dyDescent="0.25">
      <c r="A1247" s="213"/>
      <c r="C1247" s="213"/>
      <c r="K1247" s="213"/>
      <c r="L1247" s="213"/>
      <c r="M1247" s="213"/>
      <c r="R1247" s="215"/>
      <c r="AB1247" s="216"/>
      <c r="AG1247" s="216"/>
      <c r="AJ1247" s="216"/>
    </row>
    <row r="1248" spans="1:36" s="214" customFormat="1" x14ac:dyDescent="0.25">
      <c r="A1248" s="213"/>
      <c r="C1248" s="213"/>
      <c r="K1248" s="213"/>
      <c r="L1248" s="213"/>
      <c r="M1248" s="213"/>
      <c r="R1248" s="215"/>
      <c r="AB1248" s="216"/>
      <c r="AG1248" s="216"/>
      <c r="AJ1248" s="216"/>
    </row>
    <row r="1249" spans="1:36" s="214" customFormat="1" x14ac:dyDescent="0.25">
      <c r="A1249" s="213"/>
      <c r="C1249" s="213"/>
      <c r="K1249" s="213"/>
      <c r="L1249" s="213"/>
      <c r="M1249" s="213"/>
      <c r="R1249" s="215"/>
      <c r="AB1249" s="216"/>
      <c r="AG1249" s="216"/>
      <c r="AJ1249" s="216"/>
    </row>
    <row r="1250" spans="1:36" s="214" customFormat="1" x14ac:dyDescent="0.25">
      <c r="A1250" s="213"/>
      <c r="C1250" s="213"/>
      <c r="K1250" s="213"/>
      <c r="L1250" s="213"/>
      <c r="M1250" s="213"/>
      <c r="R1250" s="215"/>
      <c r="AB1250" s="216"/>
      <c r="AG1250" s="216"/>
      <c r="AJ1250" s="216"/>
    </row>
    <row r="1251" spans="1:36" s="214" customFormat="1" x14ac:dyDescent="0.25">
      <c r="A1251" s="213"/>
      <c r="C1251" s="213"/>
      <c r="K1251" s="213"/>
      <c r="L1251" s="213"/>
      <c r="M1251" s="213"/>
      <c r="R1251" s="215"/>
      <c r="AB1251" s="216"/>
      <c r="AG1251" s="216"/>
      <c r="AJ1251" s="216"/>
    </row>
    <row r="1252" spans="1:36" s="214" customFormat="1" x14ac:dyDescent="0.25">
      <c r="A1252" s="213"/>
      <c r="C1252" s="213"/>
      <c r="K1252" s="213"/>
      <c r="L1252" s="213"/>
      <c r="M1252" s="213"/>
      <c r="R1252" s="215"/>
      <c r="AB1252" s="216"/>
      <c r="AG1252" s="216"/>
      <c r="AJ1252" s="216"/>
    </row>
    <row r="1253" spans="1:36" s="214" customFormat="1" x14ac:dyDescent="0.25">
      <c r="A1253" s="213"/>
      <c r="C1253" s="213"/>
      <c r="K1253" s="213"/>
      <c r="L1253" s="213"/>
      <c r="M1253" s="213"/>
      <c r="R1253" s="215"/>
      <c r="AB1253" s="216"/>
      <c r="AG1253" s="216"/>
      <c r="AJ1253" s="216"/>
    </row>
    <row r="1254" spans="1:36" s="214" customFormat="1" x14ac:dyDescent="0.25">
      <c r="A1254" s="213"/>
      <c r="C1254" s="213"/>
      <c r="K1254" s="213"/>
      <c r="L1254" s="213"/>
      <c r="M1254" s="213"/>
      <c r="R1254" s="215"/>
      <c r="AB1254" s="216"/>
      <c r="AG1254" s="216"/>
      <c r="AJ1254" s="216"/>
    </row>
    <row r="1255" spans="1:36" s="214" customFormat="1" x14ac:dyDescent="0.25">
      <c r="A1255" s="213"/>
      <c r="C1255" s="213"/>
      <c r="K1255" s="213"/>
      <c r="L1255" s="213"/>
      <c r="M1255" s="213"/>
      <c r="R1255" s="215"/>
      <c r="AB1255" s="216"/>
      <c r="AG1255" s="216"/>
      <c r="AJ1255" s="216"/>
    </row>
    <row r="1256" spans="1:36" s="214" customFormat="1" x14ac:dyDescent="0.25">
      <c r="A1256" s="213"/>
      <c r="C1256" s="213"/>
      <c r="K1256" s="213"/>
      <c r="L1256" s="213"/>
      <c r="M1256" s="213"/>
      <c r="R1256" s="215"/>
      <c r="AB1256" s="216"/>
      <c r="AG1256" s="216"/>
      <c r="AJ1256" s="216"/>
    </row>
    <row r="1257" spans="1:36" s="214" customFormat="1" x14ac:dyDescent="0.25">
      <c r="A1257" s="213"/>
      <c r="C1257" s="213"/>
      <c r="K1257" s="213"/>
      <c r="L1257" s="213"/>
      <c r="M1257" s="213"/>
      <c r="R1257" s="215"/>
      <c r="AB1257" s="216"/>
      <c r="AG1257" s="216"/>
      <c r="AJ1257" s="216"/>
    </row>
    <row r="1258" spans="1:36" s="214" customFormat="1" x14ac:dyDescent="0.25">
      <c r="A1258" s="213"/>
      <c r="C1258" s="213"/>
      <c r="K1258" s="213"/>
      <c r="L1258" s="213"/>
      <c r="M1258" s="213"/>
      <c r="R1258" s="215"/>
      <c r="AB1258" s="216"/>
      <c r="AG1258" s="216"/>
      <c r="AJ1258" s="216"/>
    </row>
    <row r="1259" spans="1:36" s="214" customFormat="1" x14ac:dyDescent="0.25">
      <c r="A1259" s="213"/>
      <c r="C1259" s="213"/>
      <c r="K1259" s="213"/>
      <c r="L1259" s="213"/>
      <c r="M1259" s="213"/>
      <c r="R1259" s="215"/>
      <c r="AB1259" s="216"/>
      <c r="AG1259" s="216"/>
      <c r="AJ1259" s="216"/>
    </row>
    <row r="1260" spans="1:36" s="214" customFormat="1" x14ac:dyDescent="0.25">
      <c r="A1260" s="213"/>
      <c r="C1260" s="213"/>
      <c r="K1260" s="213"/>
      <c r="L1260" s="213"/>
      <c r="M1260" s="213"/>
      <c r="R1260" s="215"/>
      <c r="AB1260" s="216"/>
      <c r="AG1260" s="216"/>
      <c r="AJ1260" s="216"/>
    </row>
    <row r="1261" spans="1:36" s="214" customFormat="1" x14ac:dyDescent="0.25">
      <c r="A1261" s="213"/>
      <c r="C1261" s="213"/>
      <c r="K1261" s="213"/>
      <c r="L1261" s="213"/>
      <c r="M1261" s="213"/>
      <c r="R1261" s="215"/>
      <c r="AB1261" s="216"/>
      <c r="AG1261" s="216"/>
      <c r="AJ1261" s="216"/>
    </row>
    <row r="1262" spans="1:36" s="214" customFormat="1" x14ac:dyDescent="0.25">
      <c r="A1262" s="213"/>
      <c r="C1262" s="213"/>
      <c r="K1262" s="213"/>
      <c r="L1262" s="213"/>
      <c r="M1262" s="213"/>
      <c r="R1262" s="215"/>
      <c r="AB1262" s="216"/>
      <c r="AG1262" s="216"/>
      <c r="AJ1262" s="216"/>
    </row>
    <row r="1263" spans="1:36" s="214" customFormat="1" x14ac:dyDescent="0.25">
      <c r="A1263" s="213"/>
      <c r="C1263" s="213"/>
      <c r="K1263" s="213"/>
      <c r="L1263" s="213"/>
      <c r="M1263" s="213"/>
      <c r="R1263" s="215"/>
      <c r="AB1263" s="216"/>
      <c r="AG1263" s="216"/>
      <c r="AJ1263" s="216"/>
    </row>
    <row r="1264" spans="1:36" s="214" customFormat="1" x14ac:dyDescent="0.25">
      <c r="A1264" s="213"/>
      <c r="C1264" s="213"/>
      <c r="K1264" s="213"/>
      <c r="L1264" s="213"/>
      <c r="M1264" s="213"/>
      <c r="R1264" s="215"/>
      <c r="AB1264" s="216"/>
      <c r="AG1264" s="216"/>
      <c r="AJ1264" s="216"/>
    </row>
    <row r="1265" spans="1:36" s="214" customFormat="1" x14ac:dyDescent="0.25">
      <c r="A1265" s="213"/>
      <c r="C1265" s="213"/>
      <c r="K1265" s="213"/>
      <c r="L1265" s="213"/>
      <c r="M1265" s="213"/>
      <c r="R1265" s="215"/>
      <c r="AB1265" s="216"/>
      <c r="AG1265" s="216"/>
      <c r="AJ1265" s="216"/>
    </row>
    <row r="1266" spans="1:36" s="214" customFormat="1" x14ac:dyDescent="0.25">
      <c r="A1266" s="213"/>
      <c r="C1266" s="213"/>
      <c r="K1266" s="213"/>
      <c r="L1266" s="213"/>
      <c r="M1266" s="213"/>
      <c r="R1266" s="215"/>
      <c r="AB1266" s="216"/>
      <c r="AG1266" s="216"/>
      <c r="AJ1266" s="216"/>
    </row>
    <row r="1267" spans="1:36" s="214" customFormat="1" x14ac:dyDescent="0.25">
      <c r="A1267" s="213"/>
      <c r="C1267" s="213"/>
      <c r="K1267" s="213"/>
      <c r="L1267" s="213"/>
      <c r="M1267" s="213"/>
      <c r="R1267" s="215"/>
      <c r="AB1267" s="216"/>
      <c r="AG1267" s="216"/>
      <c r="AJ1267" s="216"/>
    </row>
    <row r="1268" spans="1:36" s="214" customFormat="1" x14ac:dyDescent="0.25">
      <c r="A1268" s="213"/>
      <c r="C1268" s="213"/>
      <c r="K1268" s="213"/>
      <c r="L1268" s="213"/>
      <c r="M1268" s="213"/>
      <c r="R1268" s="215"/>
      <c r="AB1268" s="216"/>
      <c r="AG1268" s="216"/>
      <c r="AJ1268" s="216"/>
    </row>
    <row r="1269" spans="1:36" s="214" customFormat="1" x14ac:dyDescent="0.25">
      <c r="A1269" s="213"/>
      <c r="C1269" s="213"/>
      <c r="K1269" s="213"/>
      <c r="L1269" s="213"/>
      <c r="M1269" s="213"/>
      <c r="R1269" s="215"/>
      <c r="AB1269" s="216"/>
      <c r="AG1269" s="216"/>
      <c r="AJ1269" s="216"/>
    </row>
    <row r="1270" spans="1:36" s="214" customFormat="1" x14ac:dyDescent="0.25">
      <c r="A1270" s="213"/>
      <c r="C1270" s="213"/>
      <c r="K1270" s="213"/>
      <c r="L1270" s="213"/>
      <c r="M1270" s="213"/>
      <c r="R1270" s="215"/>
      <c r="AB1270" s="216"/>
      <c r="AG1270" s="216"/>
      <c r="AJ1270" s="216"/>
    </row>
    <row r="1271" spans="1:36" s="214" customFormat="1" x14ac:dyDescent="0.25">
      <c r="A1271" s="213"/>
      <c r="C1271" s="213"/>
      <c r="K1271" s="213"/>
      <c r="L1271" s="213"/>
      <c r="M1271" s="213"/>
      <c r="R1271" s="215"/>
      <c r="AB1271" s="216"/>
      <c r="AG1271" s="216"/>
      <c r="AJ1271" s="216"/>
    </row>
    <row r="1272" spans="1:36" s="214" customFormat="1" x14ac:dyDescent="0.25">
      <c r="A1272" s="213"/>
      <c r="C1272" s="213"/>
      <c r="K1272" s="213"/>
      <c r="L1272" s="213"/>
      <c r="M1272" s="213"/>
      <c r="R1272" s="215"/>
      <c r="AB1272" s="216"/>
      <c r="AG1272" s="216"/>
      <c r="AJ1272" s="216"/>
    </row>
    <row r="1273" spans="1:36" s="214" customFormat="1" x14ac:dyDescent="0.25">
      <c r="A1273" s="213"/>
      <c r="C1273" s="213"/>
      <c r="K1273" s="213"/>
      <c r="L1273" s="213"/>
      <c r="M1273" s="213"/>
      <c r="R1273" s="215"/>
      <c r="AB1273" s="216"/>
      <c r="AG1273" s="216"/>
      <c r="AJ1273" s="216"/>
    </row>
    <row r="1274" spans="1:36" s="214" customFormat="1" x14ac:dyDescent="0.25">
      <c r="A1274" s="213"/>
      <c r="C1274" s="213"/>
      <c r="K1274" s="213"/>
      <c r="L1274" s="213"/>
      <c r="M1274" s="213"/>
      <c r="R1274" s="215"/>
      <c r="AB1274" s="216"/>
      <c r="AG1274" s="216"/>
      <c r="AJ1274" s="216"/>
    </row>
    <row r="1275" spans="1:36" s="214" customFormat="1" x14ac:dyDescent="0.25">
      <c r="A1275" s="213"/>
      <c r="C1275" s="213"/>
      <c r="K1275" s="213"/>
      <c r="L1275" s="213"/>
      <c r="M1275" s="213"/>
      <c r="R1275" s="215"/>
      <c r="AB1275" s="216"/>
      <c r="AG1275" s="216"/>
      <c r="AJ1275" s="216"/>
    </row>
    <row r="1276" spans="1:36" s="214" customFormat="1" x14ac:dyDescent="0.25">
      <c r="A1276" s="213"/>
      <c r="C1276" s="213"/>
      <c r="K1276" s="213"/>
      <c r="L1276" s="213"/>
      <c r="M1276" s="213"/>
      <c r="R1276" s="215"/>
      <c r="AB1276" s="216"/>
      <c r="AG1276" s="216"/>
      <c r="AJ1276" s="216"/>
    </row>
    <row r="1277" spans="1:36" s="214" customFormat="1" x14ac:dyDescent="0.25">
      <c r="A1277" s="213"/>
      <c r="C1277" s="213"/>
      <c r="K1277" s="213"/>
      <c r="L1277" s="213"/>
      <c r="M1277" s="213"/>
      <c r="R1277" s="215"/>
      <c r="AB1277" s="216"/>
      <c r="AG1277" s="216"/>
      <c r="AJ1277" s="216"/>
    </row>
    <row r="1278" spans="1:36" s="214" customFormat="1" x14ac:dyDescent="0.25">
      <c r="A1278" s="213"/>
      <c r="C1278" s="213"/>
      <c r="K1278" s="213"/>
      <c r="L1278" s="213"/>
      <c r="M1278" s="213"/>
      <c r="R1278" s="215"/>
      <c r="AB1278" s="216"/>
      <c r="AG1278" s="216"/>
      <c r="AJ1278" s="216"/>
    </row>
    <row r="1279" spans="1:36" s="214" customFormat="1" x14ac:dyDescent="0.25">
      <c r="A1279" s="213"/>
      <c r="C1279" s="213"/>
      <c r="K1279" s="213"/>
      <c r="L1279" s="213"/>
      <c r="M1279" s="213"/>
      <c r="R1279" s="215"/>
      <c r="AB1279" s="216"/>
      <c r="AG1279" s="216"/>
      <c r="AJ1279" s="216"/>
    </row>
    <row r="1280" spans="1:36" s="214" customFormat="1" x14ac:dyDescent="0.25">
      <c r="A1280" s="213"/>
      <c r="C1280" s="213"/>
      <c r="K1280" s="213"/>
      <c r="L1280" s="213"/>
      <c r="M1280" s="213"/>
      <c r="R1280" s="215"/>
      <c r="AB1280" s="216"/>
      <c r="AG1280" s="216"/>
      <c r="AJ1280" s="216"/>
    </row>
    <row r="1281" spans="1:36" s="214" customFormat="1" x14ac:dyDescent="0.25">
      <c r="A1281" s="213"/>
      <c r="C1281" s="213"/>
      <c r="K1281" s="213"/>
      <c r="L1281" s="213"/>
      <c r="M1281" s="213"/>
      <c r="R1281" s="215"/>
      <c r="AB1281" s="216"/>
      <c r="AG1281" s="216"/>
      <c r="AJ1281" s="216"/>
    </row>
    <row r="1282" spans="1:36" s="214" customFormat="1" x14ac:dyDescent="0.25">
      <c r="A1282" s="213"/>
      <c r="C1282" s="213"/>
      <c r="K1282" s="213"/>
      <c r="L1282" s="213"/>
      <c r="M1282" s="213"/>
      <c r="R1282" s="215"/>
      <c r="AB1282" s="216"/>
      <c r="AG1282" s="216"/>
      <c r="AJ1282" s="216"/>
    </row>
    <row r="1283" spans="1:36" s="214" customFormat="1" x14ac:dyDescent="0.25">
      <c r="A1283" s="213"/>
      <c r="C1283" s="213"/>
      <c r="K1283" s="213"/>
      <c r="L1283" s="213"/>
      <c r="M1283" s="213"/>
      <c r="R1283" s="215"/>
      <c r="AB1283" s="216"/>
      <c r="AG1283" s="216"/>
      <c r="AJ1283" s="216"/>
    </row>
    <row r="1284" spans="1:36" s="214" customFormat="1" x14ac:dyDescent="0.25">
      <c r="A1284" s="213"/>
      <c r="C1284" s="213"/>
      <c r="K1284" s="213"/>
      <c r="L1284" s="213"/>
      <c r="M1284" s="213"/>
      <c r="R1284" s="215"/>
      <c r="AB1284" s="216"/>
      <c r="AG1284" s="216"/>
      <c r="AJ1284" s="216"/>
    </row>
    <row r="1285" spans="1:36" s="214" customFormat="1" x14ac:dyDescent="0.25">
      <c r="A1285" s="213"/>
      <c r="C1285" s="213"/>
      <c r="K1285" s="213"/>
      <c r="L1285" s="213"/>
      <c r="M1285" s="213"/>
      <c r="R1285" s="215"/>
      <c r="AB1285" s="216"/>
      <c r="AG1285" s="216"/>
      <c r="AJ1285" s="216"/>
    </row>
    <row r="1286" spans="1:36" s="214" customFormat="1" x14ac:dyDescent="0.25">
      <c r="A1286" s="213"/>
      <c r="C1286" s="213"/>
      <c r="K1286" s="213"/>
      <c r="L1286" s="213"/>
      <c r="M1286" s="213"/>
      <c r="R1286" s="215"/>
      <c r="AB1286" s="216"/>
      <c r="AG1286" s="216"/>
      <c r="AJ1286" s="216"/>
    </row>
    <row r="1287" spans="1:36" s="214" customFormat="1" x14ac:dyDescent="0.25">
      <c r="A1287" s="213"/>
      <c r="C1287" s="213"/>
      <c r="K1287" s="213"/>
      <c r="L1287" s="213"/>
      <c r="M1287" s="213"/>
      <c r="R1287" s="215"/>
      <c r="AB1287" s="216"/>
      <c r="AG1287" s="216"/>
      <c r="AJ1287" s="216"/>
    </row>
    <row r="1288" spans="1:36" s="214" customFormat="1" x14ac:dyDescent="0.25">
      <c r="A1288" s="213"/>
      <c r="C1288" s="213"/>
      <c r="K1288" s="213"/>
      <c r="L1288" s="213"/>
      <c r="M1288" s="213"/>
      <c r="R1288" s="215"/>
      <c r="AB1288" s="216"/>
      <c r="AG1288" s="216"/>
      <c r="AJ1288" s="216"/>
    </row>
    <row r="1289" spans="1:36" s="214" customFormat="1" x14ac:dyDescent="0.25">
      <c r="A1289" s="213"/>
      <c r="C1289" s="213"/>
      <c r="K1289" s="213"/>
      <c r="L1289" s="213"/>
      <c r="M1289" s="213"/>
      <c r="R1289" s="215"/>
      <c r="AB1289" s="216"/>
      <c r="AG1289" s="216"/>
      <c r="AJ1289" s="216"/>
    </row>
    <row r="1290" spans="1:36" s="214" customFormat="1" x14ac:dyDescent="0.25">
      <c r="A1290" s="213"/>
      <c r="C1290" s="213"/>
      <c r="K1290" s="213"/>
      <c r="L1290" s="213"/>
      <c r="M1290" s="213"/>
      <c r="R1290" s="215"/>
      <c r="AB1290" s="216"/>
      <c r="AG1290" s="216"/>
      <c r="AJ1290" s="216"/>
    </row>
    <row r="1291" spans="1:36" s="214" customFormat="1" x14ac:dyDescent="0.25">
      <c r="A1291" s="213"/>
      <c r="C1291" s="213"/>
      <c r="K1291" s="213"/>
      <c r="L1291" s="213"/>
      <c r="M1291" s="213"/>
      <c r="R1291" s="215"/>
      <c r="AB1291" s="216"/>
      <c r="AG1291" s="216"/>
      <c r="AJ1291" s="216"/>
    </row>
    <row r="1292" spans="1:36" s="214" customFormat="1" x14ac:dyDescent="0.25">
      <c r="A1292" s="213"/>
      <c r="C1292" s="213"/>
      <c r="K1292" s="213"/>
      <c r="L1292" s="213"/>
      <c r="M1292" s="213"/>
      <c r="R1292" s="215"/>
      <c r="AB1292" s="216"/>
      <c r="AG1292" s="216"/>
      <c r="AJ1292" s="216"/>
    </row>
    <row r="1293" spans="1:36" s="214" customFormat="1" x14ac:dyDescent="0.25">
      <c r="A1293" s="213"/>
      <c r="C1293" s="213"/>
      <c r="K1293" s="213"/>
      <c r="L1293" s="213"/>
      <c r="M1293" s="213"/>
      <c r="R1293" s="215"/>
      <c r="AB1293" s="216"/>
      <c r="AG1293" s="216"/>
      <c r="AJ1293" s="216"/>
    </row>
    <row r="1294" spans="1:36" s="214" customFormat="1" x14ac:dyDescent="0.25">
      <c r="A1294" s="213"/>
      <c r="C1294" s="213"/>
      <c r="K1294" s="213"/>
      <c r="L1294" s="213"/>
      <c r="M1294" s="213"/>
      <c r="R1294" s="215"/>
      <c r="AB1294" s="216"/>
      <c r="AG1294" s="216"/>
      <c r="AJ1294" s="216"/>
    </row>
    <row r="1295" spans="1:36" s="214" customFormat="1" x14ac:dyDescent="0.25">
      <c r="A1295" s="213"/>
      <c r="C1295" s="213"/>
      <c r="K1295" s="213"/>
      <c r="L1295" s="213"/>
      <c r="M1295" s="213"/>
      <c r="R1295" s="215"/>
      <c r="AB1295" s="216"/>
      <c r="AG1295" s="216"/>
      <c r="AJ1295" s="216"/>
    </row>
    <row r="1296" spans="1:36" s="214" customFormat="1" x14ac:dyDescent="0.25">
      <c r="A1296" s="213"/>
      <c r="C1296" s="213"/>
      <c r="K1296" s="213"/>
      <c r="L1296" s="213"/>
      <c r="M1296" s="213"/>
      <c r="R1296" s="215"/>
      <c r="AB1296" s="216"/>
      <c r="AG1296" s="216"/>
      <c r="AJ1296" s="216"/>
    </row>
    <row r="1297" spans="1:36" s="214" customFormat="1" x14ac:dyDescent="0.25">
      <c r="A1297" s="213"/>
      <c r="C1297" s="213"/>
      <c r="K1297" s="213"/>
      <c r="L1297" s="213"/>
      <c r="M1297" s="213"/>
      <c r="R1297" s="215"/>
      <c r="AB1297" s="216"/>
      <c r="AG1297" s="216"/>
      <c r="AJ1297" s="216"/>
    </row>
    <row r="1298" spans="1:36" s="214" customFormat="1" x14ac:dyDescent="0.25">
      <c r="A1298" s="213"/>
      <c r="C1298" s="213"/>
      <c r="K1298" s="213"/>
      <c r="L1298" s="213"/>
      <c r="M1298" s="213"/>
      <c r="R1298" s="215"/>
      <c r="AB1298" s="216"/>
      <c r="AG1298" s="216"/>
      <c r="AJ1298" s="216"/>
    </row>
    <row r="1299" spans="1:36" s="214" customFormat="1" x14ac:dyDescent="0.25">
      <c r="A1299" s="213"/>
      <c r="C1299" s="213"/>
      <c r="K1299" s="213"/>
      <c r="L1299" s="213"/>
      <c r="M1299" s="213"/>
      <c r="R1299" s="215"/>
      <c r="AB1299" s="216"/>
      <c r="AG1299" s="216"/>
      <c r="AJ1299" s="216"/>
    </row>
    <row r="1300" spans="1:36" s="214" customFormat="1" x14ac:dyDescent="0.25">
      <c r="A1300" s="213"/>
      <c r="C1300" s="213"/>
      <c r="K1300" s="213"/>
      <c r="L1300" s="213"/>
      <c r="M1300" s="213"/>
      <c r="R1300" s="215"/>
      <c r="AB1300" s="216"/>
      <c r="AG1300" s="216"/>
      <c r="AJ1300" s="216"/>
    </row>
    <row r="1301" spans="1:36" s="214" customFormat="1" x14ac:dyDescent="0.25">
      <c r="A1301" s="213"/>
      <c r="C1301" s="213"/>
      <c r="K1301" s="213"/>
      <c r="L1301" s="213"/>
      <c r="M1301" s="213"/>
      <c r="R1301" s="215"/>
      <c r="AB1301" s="216"/>
      <c r="AG1301" s="216"/>
      <c r="AJ1301" s="216"/>
    </row>
    <row r="1302" spans="1:36" s="214" customFormat="1" x14ac:dyDescent="0.25">
      <c r="A1302" s="213"/>
      <c r="C1302" s="213"/>
      <c r="K1302" s="213"/>
      <c r="L1302" s="213"/>
      <c r="M1302" s="213"/>
      <c r="R1302" s="215"/>
      <c r="AB1302" s="216"/>
      <c r="AG1302" s="216"/>
      <c r="AJ1302" s="216"/>
    </row>
    <row r="1303" spans="1:36" s="214" customFormat="1" x14ac:dyDescent="0.25">
      <c r="A1303" s="213"/>
      <c r="C1303" s="213"/>
      <c r="K1303" s="213"/>
      <c r="L1303" s="213"/>
      <c r="M1303" s="213"/>
      <c r="R1303" s="215"/>
      <c r="AB1303" s="216"/>
      <c r="AG1303" s="216"/>
      <c r="AJ1303" s="216"/>
    </row>
    <row r="1304" spans="1:36" s="214" customFormat="1" x14ac:dyDescent="0.25">
      <c r="A1304" s="213"/>
      <c r="C1304" s="213"/>
      <c r="K1304" s="213"/>
      <c r="L1304" s="213"/>
      <c r="M1304" s="213"/>
      <c r="R1304" s="215"/>
      <c r="AB1304" s="216"/>
      <c r="AG1304" s="216"/>
      <c r="AJ1304" s="216"/>
    </row>
    <row r="1305" spans="1:36" s="214" customFormat="1" x14ac:dyDescent="0.25">
      <c r="A1305" s="213"/>
      <c r="C1305" s="213"/>
      <c r="K1305" s="213"/>
      <c r="L1305" s="213"/>
      <c r="M1305" s="213"/>
      <c r="R1305" s="215"/>
      <c r="AB1305" s="216"/>
      <c r="AG1305" s="216"/>
      <c r="AJ1305" s="216"/>
    </row>
    <row r="1306" spans="1:36" s="214" customFormat="1" x14ac:dyDescent="0.25">
      <c r="A1306" s="213"/>
      <c r="C1306" s="213"/>
      <c r="K1306" s="213"/>
      <c r="L1306" s="213"/>
      <c r="M1306" s="213"/>
      <c r="R1306" s="215"/>
      <c r="AB1306" s="216"/>
      <c r="AG1306" s="216"/>
      <c r="AJ1306" s="216"/>
    </row>
    <row r="1307" spans="1:36" s="214" customFormat="1" x14ac:dyDescent="0.25">
      <c r="A1307" s="213"/>
      <c r="C1307" s="213"/>
      <c r="K1307" s="213"/>
      <c r="L1307" s="213"/>
      <c r="M1307" s="213"/>
      <c r="R1307" s="215"/>
      <c r="AB1307" s="216"/>
      <c r="AG1307" s="216"/>
      <c r="AJ1307" s="216"/>
    </row>
    <row r="1308" spans="1:36" s="214" customFormat="1" x14ac:dyDescent="0.25">
      <c r="A1308" s="213"/>
      <c r="C1308" s="213"/>
      <c r="K1308" s="213"/>
      <c r="L1308" s="213"/>
      <c r="M1308" s="213"/>
      <c r="R1308" s="215"/>
      <c r="AB1308" s="216"/>
      <c r="AG1308" s="216"/>
      <c r="AJ1308" s="216"/>
    </row>
    <row r="1309" spans="1:36" s="214" customFormat="1" x14ac:dyDescent="0.25">
      <c r="A1309" s="213"/>
      <c r="C1309" s="213"/>
      <c r="K1309" s="213"/>
      <c r="L1309" s="213"/>
      <c r="M1309" s="213"/>
      <c r="R1309" s="215"/>
      <c r="AB1309" s="216"/>
      <c r="AG1309" s="216"/>
      <c r="AJ1309" s="216"/>
    </row>
    <row r="1310" spans="1:36" s="214" customFormat="1" x14ac:dyDescent="0.25">
      <c r="A1310" s="213"/>
      <c r="C1310" s="213"/>
      <c r="K1310" s="213"/>
      <c r="L1310" s="213"/>
      <c r="M1310" s="213"/>
      <c r="R1310" s="215"/>
      <c r="AB1310" s="216"/>
      <c r="AG1310" s="216"/>
      <c r="AJ1310" s="216"/>
    </row>
    <row r="1311" spans="1:36" s="214" customFormat="1" x14ac:dyDescent="0.25">
      <c r="A1311" s="213"/>
      <c r="C1311" s="213"/>
      <c r="K1311" s="213"/>
      <c r="L1311" s="213"/>
      <c r="M1311" s="213"/>
      <c r="R1311" s="215"/>
      <c r="AB1311" s="216"/>
      <c r="AG1311" s="216"/>
      <c r="AJ1311" s="216"/>
    </row>
    <row r="1312" spans="1:36" s="214" customFormat="1" x14ac:dyDescent="0.25">
      <c r="A1312" s="213"/>
      <c r="C1312" s="213"/>
      <c r="K1312" s="213"/>
      <c r="L1312" s="213"/>
      <c r="M1312" s="213"/>
      <c r="R1312" s="215"/>
      <c r="AB1312" s="216"/>
      <c r="AG1312" s="216"/>
      <c r="AJ1312" s="216"/>
    </row>
    <row r="1313" spans="1:36" s="214" customFormat="1" x14ac:dyDescent="0.25">
      <c r="A1313" s="213"/>
      <c r="C1313" s="213"/>
      <c r="K1313" s="213"/>
      <c r="L1313" s="213"/>
      <c r="M1313" s="213"/>
      <c r="R1313" s="215"/>
      <c r="AB1313" s="216"/>
      <c r="AG1313" s="216"/>
      <c r="AJ1313" s="216"/>
    </row>
    <row r="1314" spans="1:36" s="214" customFormat="1" x14ac:dyDescent="0.25">
      <c r="A1314" s="213"/>
      <c r="C1314" s="213"/>
      <c r="K1314" s="213"/>
      <c r="L1314" s="213"/>
      <c r="M1314" s="213"/>
      <c r="R1314" s="215"/>
      <c r="AB1314" s="216"/>
      <c r="AG1314" s="216"/>
      <c r="AJ1314" s="216"/>
    </row>
    <row r="1315" spans="1:36" s="214" customFormat="1" x14ac:dyDescent="0.25">
      <c r="A1315" s="213"/>
      <c r="C1315" s="213"/>
      <c r="K1315" s="213"/>
      <c r="L1315" s="213"/>
      <c r="M1315" s="213"/>
      <c r="R1315" s="215"/>
      <c r="AB1315" s="216"/>
      <c r="AG1315" s="216"/>
      <c r="AJ1315" s="216"/>
    </row>
    <row r="1316" spans="1:36" s="214" customFormat="1" x14ac:dyDescent="0.25">
      <c r="A1316" s="213"/>
      <c r="C1316" s="213"/>
      <c r="K1316" s="213"/>
      <c r="L1316" s="213"/>
      <c r="M1316" s="213"/>
      <c r="R1316" s="215"/>
      <c r="AB1316" s="216"/>
      <c r="AG1316" s="216"/>
      <c r="AJ1316" s="216"/>
    </row>
    <row r="1317" spans="1:36" s="214" customFormat="1" x14ac:dyDescent="0.25">
      <c r="A1317" s="213"/>
      <c r="C1317" s="213"/>
      <c r="K1317" s="213"/>
      <c r="L1317" s="213"/>
      <c r="M1317" s="213"/>
      <c r="R1317" s="215"/>
      <c r="AB1317" s="216"/>
      <c r="AG1317" s="216"/>
      <c r="AJ1317" s="216"/>
    </row>
    <row r="1318" spans="1:36" s="214" customFormat="1" x14ac:dyDescent="0.25">
      <c r="A1318" s="213"/>
      <c r="C1318" s="213"/>
      <c r="K1318" s="213"/>
      <c r="L1318" s="213"/>
      <c r="M1318" s="213"/>
      <c r="R1318" s="215"/>
      <c r="AB1318" s="216"/>
      <c r="AG1318" s="216"/>
      <c r="AJ1318" s="216"/>
    </row>
    <row r="1319" spans="1:36" s="214" customFormat="1" x14ac:dyDescent="0.25">
      <c r="A1319" s="213"/>
      <c r="C1319" s="213"/>
      <c r="K1319" s="213"/>
      <c r="L1319" s="213"/>
      <c r="M1319" s="213"/>
      <c r="R1319" s="215"/>
      <c r="AB1319" s="216"/>
      <c r="AG1319" s="216"/>
      <c r="AJ1319" s="216"/>
    </row>
    <row r="1320" spans="1:36" s="214" customFormat="1" x14ac:dyDescent="0.25">
      <c r="A1320" s="213"/>
      <c r="C1320" s="213"/>
      <c r="K1320" s="213"/>
      <c r="L1320" s="213"/>
      <c r="M1320" s="213"/>
      <c r="R1320" s="215"/>
      <c r="AB1320" s="216"/>
      <c r="AG1320" s="216"/>
      <c r="AJ1320" s="216"/>
    </row>
    <row r="1321" spans="1:36" s="214" customFormat="1" x14ac:dyDescent="0.25">
      <c r="A1321" s="213"/>
      <c r="C1321" s="213"/>
      <c r="K1321" s="213"/>
      <c r="L1321" s="213"/>
      <c r="M1321" s="213"/>
      <c r="R1321" s="215"/>
      <c r="AB1321" s="216"/>
      <c r="AG1321" s="216"/>
      <c r="AJ1321" s="216"/>
    </row>
    <row r="1322" spans="1:36" s="214" customFormat="1" x14ac:dyDescent="0.25">
      <c r="A1322" s="213"/>
      <c r="C1322" s="213"/>
      <c r="K1322" s="213"/>
      <c r="L1322" s="213"/>
      <c r="M1322" s="213"/>
      <c r="R1322" s="215"/>
      <c r="AB1322" s="216"/>
      <c r="AG1322" s="216"/>
      <c r="AJ1322" s="216"/>
    </row>
    <row r="1323" spans="1:36" s="214" customFormat="1" x14ac:dyDescent="0.25">
      <c r="A1323" s="213"/>
      <c r="C1323" s="213"/>
      <c r="K1323" s="213"/>
      <c r="L1323" s="213"/>
      <c r="M1323" s="213"/>
      <c r="R1323" s="215"/>
      <c r="AB1323" s="216"/>
      <c r="AG1323" s="216"/>
      <c r="AJ1323" s="216"/>
    </row>
    <row r="1324" spans="1:36" s="214" customFormat="1" x14ac:dyDescent="0.25">
      <c r="A1324" s="213"/>
      <c r="C1324" s="213"/>
      <c r="K1324" s="213"/>
      <c r="L1324" s="213"/>
      <c r="M1324" s="213"/>
      <c r="R1324" s="215"/>
      <c r="AB1324" s="216"/>
      <c r="AG1324" s="216"/>
      <c r="AJ1324" s="216"/>
    </row>
    <row r="1325" spans="1:36" s="214" customFormat="1" x14ac:dyDescent="0.25">
      <c r="A1325" s="213"/>
      <c r="C1325" s="213"/>
      <c r="K1325" s="213"/>
      <c r="L1325" s="213"/>
      <c r="M1325" s="213"/>
      <c r="R1325" s="215"/>
      <c r="AB1325" s="216"/>
      <c r="AG1325" s="216"/>
      <c r="AJ1325" s="216"/>
    </row>
    <row r="1326" spans="1:36" s="214" customFormat="1" x14ac:dyDescent="0.25">
      <c r="A1326" s="213"/>
      <c r="C1326" s="213"/>
      <c r="K1326" s="213"/>
      <c r="L1326" s="213"/>
      <c r="M1326" s="213"/>
      <c r="R1326" s="215"/>
      <c r="AB1326" s="216"/>
      <c r="AG1326" s="216"/>
      <c r="AJ1326" s="216"/>
    </row>
    <row r="1327" spans="1:36" s="214" customFormat="1" x14ac:dyDescent="0.25">
      <c r="A1327" s="213"/>
      <c r="C1327" s="213"/>
      <c r="K1327" s="213"/>
      <c r="L1327" s="213"/>
      <c r="M1327" s="213"/>
      <c r="R1327" s="215"/>
      <c r="AB1327" s="216"/>
      <c r="AG1327" s="216"/>
      <c r="AJ1327" s="216"/>
    </row>
    <row r="1328" spans="1:36" s="214" customFormat="1" x14ac:dyDescent="0.25">
      <c r="A1328" s="213"/>
      <c r="C1328" s="213"/>
      <c r="K1328" s="213"/>
      <c r="L1328" s="213"/>
      <c r="M1328" s="213"/>
      <c r="R1328" s="215"/>
      <c r="AB1328" s="216"/>
      <c r="AG1328" s="216"/>
      <c r="AJ1328" s="216"/>
    </row>
    <row r="1329" spans="1:36" s="214" customFormat="1" x14ac:dyDescent="0.25">
      <c r="A1329" s="213"/>
      <c r="C1329" s="213"/>
      <c r="K1329" s="213"/>
      <c r="L1329" s="213"/>
      <c r="M1329" s="213"/>
      <c r="R1329" s="215"/>
      <c r="AB1329" s="216"/>
      <c r="AG1329" s="216"/>
      <c r="AJ1329" s="216"/>
    </row>
    <row r="1330" spans="1:36" s="214" customFormat="1" x14ac:dyDescent="0.25">
      <c r="A1330" s="213"/>
      <c r="C1330" s="213"/>
      <c r="K1330" s="213"/>
      <c r="L1330" s="213"/>
      <c r="M1330" s="213"/>
      <c r="R1330" s="215"/>
      <c r="AB1330" s="216"/>
      <c r="AG1330" s="216"/>
      <c r="AJ1330" s="216"/>
    </row>
    <row r="1331" spans="1:36" s="214" customFormat="1" x14ac:dyDescent="0.25">
      <c r="A1331" s="213"/>
      <c r="C1331" s="213"/>
      <c r="K1331" s="213"/>
      <c r="L1331" s="213"/>
      <c r="M1331" s="213"/>
      <c r="R1331" s="215"/>
      <c r="AB1331" s="216"/>
      <c r="AG1331" s="216"/>
      <c r="AJ1331" s="216"/>
    </row>
    <row r="1332" spans="1:36" s="214" customFormat="1" x14ac:dyDescent="0.25">
      <c r="A1332" s="213"/>
      <c r="C1332" s="213"/>
      <c r="K1332" s="213"/>
      <c r="L1332" s="213"/>
      <c r="M1332" s="213"/>
      <c r="R1332" s="215"/>
      <c r="AB1332" s="216"/>
      <c r="AG1332" s="216"/>
      <c r="AJ1332" s="216"/>
    </row>
    <row r="1333" spans="1:36" s="214" customFormat="1" x14ac:dyDescent="0.25">
      <c r="A1333" s="213"/>
      <c r="C1333" s="213"/>
      <c r="K1333" s="213"/>
      <c r="L1333" s="213"/>
      <c r="M1333" s="213"/>
      <c r="R1333" s="215"/>
      <c r="AB1333" s="216"/>
      <c r="AG1333" s="216"/>
      <c r="AJ1333" s="216"/>
    </row>
    <row r="1334" spans="1:36" s="214" customFormat="1" x14ac:dyDescent="0.25">
      <c r="A1334" s="213"/>
      <c r="C1334" s="213"/>
      <c r="K1334" s="213"/>
      <c r="L1334" s="213"/>
      <c r="M1334" s="213"/>
      <c r="R1334" s="215"/>
      <c r="AB1334" s="216"/>
      <c r="AG1334" s="216"/>
      <c r="AJ1334" s="216"/>
    </row>
    <row r="1335" spans="1:36" s="214" customFormat="1" x14ac:dyDescent="0.25">
      <c r="A1335" s="213"/>
      <c r="C1335" s="213"/>
      <c r="K1335" s="213"/>
      <c r="L1335" s="213"/>
      <c r="M1335" s="213"/>
      <c r="R1335" s="215"/>
      <c r="AB1335" s="216"/>
      <c r="AG1335" s="216"/>
      <c r="AJ1335" s="216"/>
    </row>
    <row r="1336" spans="1:36" s="214" customFormat="1" x14ac:dyDescent="0.25">
      <c r="A1336" s="213"/>
      <c r="C1336" s="213"/>
      <c r="K1336" s="213"/>
      <c r="L1336" s="213"/>
      <c r="M1336" s="213"/>
      <c r="R1336" s="215"/>
      <c r="AB1336" s="216"/>
      <c r="AG1336" s="216"/>
      <c r="AJ1336" s="216"/>
    </row>
    <row r="1337" spans="1:36" s="214" customFormat="1" x14ac:dyDescent="0.25">
      <c r="A1337" s="213"/>
      <c r="C1337" s="213"/>
      <c r="K1337" s="213"/>
      <c r="L1337" s="213"/>
      <c r="M1337" s="213"/>
      <c r="R1337" s="215"/>
      <c r="AB1337" s="216"/>
      <c r="AG1337" s="216"/>
      <c r="AJ1337" s="216"/>
    </row>
    <row r="1338" spans="1:36" s="214" customFormat="1" x14ac:dyDescent="0.25">
      <c r="A1338" s="213"/>
      <c r="C1338" s="213"/>
      <c r="K1338" s="213"/>
      <c r="L1338" s="213"/>
      <c r="M1338" s="213"/>
      <c r="R1338" s="215"/>
      <c r="AB1338" s="216"/>
      <c r="AG1338" s="216"/>
      <c r="AJ1338" s="216"/>
    </row>
    <row r="1339" spans="1:36" s="214" customFormat="1" x14ac:dyDescent="0.25">
      <c r="A1339" s="213"/>
      <c r="C1339" s="213"/>
      <c r="K1339" s="213"/>
      <c r="L1339" s="213"/>
      <c r="M1339" s="213"/>
      <c r="R1339" s="215"/>
      <c r="AB1339" s="216"/>
      <c r="AG1339" s="216"/>
      <c r="AJ1339" s="216"/>
    </row>
    <row r="1340" spans="1:36" s="214" customFormat="1" x14ac:dyDescent="0.25">
      <c r="A1340" s="213"/>
      <c r="C1340" s="213"/>
      <c r="K1340" s="213"/>
      <c r="L1340" s="213"/>
      <c r="M1340" s="213"/>
      <c r="R1340" s="215"/>
      <c r="AB1340" s="216"/>
      <c r="AG1340" s="216"/>
      <c r="AJ1340" s="216"/>
    </row>
    <row r="1341" spans="1:36" s="214" customFormat="1" x14ac:dyDescent="0.25">
      <c r="A1341" s="213"/>
      <c r="C1341" s="213"/>
      <c r="K1341" s="213"/>
      <c r="L1341" s="213"/>
      <c r="M1341" s="213"/>
      <c r="R1341" s="215"/>
      <c r="AB1341" s="216"/>
      <c r="AG1341" s="216"/>
      <c r="AJ1341" s="216"/>
    </row>
    <row r="1342" spans="1:36" s="214" customFormat="1" x14ac:dyDescent="0.25">
      <c r="A1342" s="213"/>
      <c r="C1342" s="213"/>
      <c r="K1342" s="213"/>
      <c r="L1342" s="213"/>
      <c r="M1342" s="213"/>
      <c r="R1342" s="215"/>
      <c r="AB1342" s="216"/>
      <c r="AG1342" s="216"/>
      <c r="AJ1342" s="216"/>
    </row>
    <row r="1343" spans="1:36" s="214" customFormat="1" x14ac:dyDescent="0.25">
      <c r="A1343" s="213"/>
      <c r="C1343" s="213"/>
      <c r="K1343" s="213"/>
      <c r="L1343" s="213"/>
      <c r="M1343" s="213"/>
      <c r="R1343" s="215"/>
      <c r="AB1343" s="216"/>
      <c r="AG1343" s="216"/>
      <c r="AJ1343" s="216"/>
    </row>
    <row r="1344" spans="1:36" s="214" customFormat="1" x14ac:dyDescent="0.25">
      <c r="A1344" s="213"/>
      <c r="C1344" s="213"/>
      <c r="K1344" s="213"/>
      <c r="L1344" s="213"/>
      <c r="M1344" s="213"/>
      <c r="R1344" s="215"/>
      <c r="AB1344" s="216"/>
      <c r="AG1344" s="216"/>
      <c r="AJ1344" s="216"/>
    </row>
    <row r="1345" spans="1:36" s="214" customFormat="1" x14ac:dyDescent="0.25">
      <c r="A1345" s="213"/>
      <c r="C1345" s="213"/>
      <c r="K1345" s="213"/>
      <c r="L1345" s="213"/>
      <c r="M1345" s="213"/>
      <c r="R1345" s="215"/>
      <c r="AB1345" s="216"/>
      <c r="AG1345" s="216"/>
      <c r="AJ1345" s="216"/>
    </row>
    <row r="1346" spans="1:36" s="214" customFormat="1" x14ac:dyDescent="0.25">
      <c r="A1346" s="213"/>
      <c r="C1346" s="213"/>
      <c r="K1346" s="213"/>
      <c r="L1346" s="213"/>
      <c r="M1346" s="213"/>
      <c r="R1346" s="215"/>
      <c r="AB1346" s="216"/>
      <c r="AG1346" s="216"/>
      <c r="AJ1346" s="216"/>
    </row>
    <row r="1347" spans="1:36" s="214" customFormat="1" x14ac:dyDescent="0.25">
      <c r="A1347" s="213"/>
      <c r="C1347" s="213"/>
      <c r="K1347" s="213"/>
      <c r="L1347" s="213"/>
      <c r="M1347" s="213"/>
      <c r="R1347" s="215"/>
      <c r="AB1347" s="216"/>
      <c r="AG1347" s="216"/>
      <c r="AJ1347" s="216"/>
    </row>
    <row r="1348" spans="1:36" s="214" customFormat="1" x14ac:dyDescent="0.25">
      <c r="A1348" s="213"/>
      <c r="C1348" s="213"/>
      <c r="K1348" s="213"/>
      <c r="L1348" s="213"/>
      <c r="M1348" s="213"/>
      <c r="R1348" s="215"/>
      <c r="AB1348" s="216"/>
      <c r="AG1348" s="216"/>
      <c r="AJ1348" s="216"/>
    </row>
    <row r="1349" spans="1:36" s="214" customFormat="1" x14ac:dyDescent="0.25">
      <c r="A1349" s="213"/>
      <c r="C1349" s="213"/>
      <c r="K1349" s="213"/>
      <c r="L1349" s="213"/>
      <c r="M1349" s="213"/>
      <c r="R1349" s="215"/>
      <c r="AB1349" s="216"/>
      <c r="AG1349" s="216"/>
      <c r="AJ1349" s="216"/>
    </row>
    <row r="1350" spans="1:36" s="214" customFormat="1" x14ac:dyDescent="0.25">
      <c r="A1350" s="213"/>
      <c r="C1350" s="213"/>
      <c r="K1350" s="213"/>
      <c r="L1350" s="213"/>
      <c r="M1350" s="213"/>
      <c r="R1350" s="215"/>
      <c r="AB1350" s="216"/>
      <c r="AG1350" s="216"/>
      <c r="AJ1350" s="216"/>
    </row>
    <row r="1351" spans="1:36" s="214" customFormat="1" x14ac:dyDescent="0.25">
      <c r="A1351" s="213"/>
      <c r="C1351" s="213"/>
      <c r="K1351" s="213"/>
      <c r="L1351" s="213"/>
      <c r="M1351" s="213"/>
      <c r="R1351" s="215"/>
      <c r="AB1351" s="216"/>
      <c r="AG1351" s="216"/>
      <c r="AJ1351" s="216"/>
    </row>
    <row r="1352" spans="1:36" s="214" customFormat="1" x14ac:dyDescent="0.25">
      <c r="A1352" s="213"/>
      <c r="C1352" s="213"/>
      <c r="K1352" s="213"/>
      <c r="L1352" s="213"/>
      <c r="M1352" s="213"/>
      <c r="R1352" s="215"/>
      <c r="AB1352" s="216"/>
      <c r="AG1352" s="216"/>
      <c r="AJ1352" s="216"/>
    </row>
    <row r="1353" spans="1:36" s="214" customFormat="1" x14ac:dyDescent="0.25">
      <c r="A1353" s="213"/>
      <c r="C1353" s="213"/>
      <c r="K1353" s="213"/>
      <c r="L1353" s="213"/>
      <c r="M1353" s="213"/>
      <c r="R1353" s="215"/>
      <c r="AB1353" s="216"/>
      <c r="AG1353" s="216"/>
      <c r="AJ1353" s="216"/>
    </row>
    <row r="1354" spans="1:36" s="214" customFormat="1" x14ac:dyDescent="0.25">
      <c r="A1354" s="213"/>
      <c r="C1354" s="213"/>
      <c r="K1354" s="213"/>
      <c r="L1354" s="213"/>
      <c r="M1354" s="213"/>
      <c r="R1354" s="215"/>
      <c r="AB1354" s="216"/>
      <c r="AG1354" s="216"/>
      <c r="AJ1354" s="216"/>
    </row>
    <row r="1355" spans="1:36" s="214" customFormat="1" x14ac:dyDescent="0.25">
      <c r="A1355" s="213"/>
      <c r="C1355" s="213"/>
      <c r="K1355" s="213"/>
      <c r="L1355" s="213"/>
      <c r="M1355" s="213"/>
      <c r="R1355" s="215"/>
      <c r="AB1355" s="216"/>
      <c r="AG1355" s="216"/>
      <c r="AJ1355" s="216"/>
    </row>
    <row r="1356" spans="1:36" s="214" customFormat="1" x14ac:dyDescent="0.25">
      <c r="A1356" s="213"/>
      <c r="C1356" s="213"/>
      <c r="K1356" s="213"/>
      <c r="L1356" s="213"/>
      <c r="M1356" s="213"/>
      <c r="R1356" s="215"/>
      <c r="AB1356" s="216"/>
      <c r="AG1356" s="216"/>
      <c r="AJ1356" s="216"/>
    </row>
    <row r="1357" spans="1:36" s="214" customFormat="1" x14ac:dyDescent="0.25">
      <c r="A1357" s="213"/>
      <c r="C1357" s="213"/>
      <c r="K1357" s="213"/>
      <c r="L1357" s="213"/>
      <c r="M1357" s="213"/>
      <c r="R1357" s="215"/>
      <c r="AB1357" s="216"/>
      <c r="AG1357" s="216"/>
      <c r="AJ1357" s="216"/>
    </row>
    <row r="1358" spans="1:36" s="214" customFormat="1" x14ac:dyDescent="0.25">
      <c r="A1358" s="213"/>
      <c r="C1358" s="213"/>
      <c r="K1358" s="213"/>
      <c r="L1358" s="213"/>
      <c r="M1358" s="213"/>
      <c r="R1358" s="215"/>
      <c r="AB1358" s="216"/>
      <c r="AG1358" s="216"/>
      <c r="AJ1358" s="216"/>
    </row>
    <row r="1359" spans="1:36" s="214" customFormat="1" x14ac:dyDescent="0.25">
      <c r="A1359" s="213"/>
      <c r="C1359" s="213"/>
      <c r="K1359" s="213"/>
      <c r="L1359" s="213"/>
      <c r="M1359" s="213"/>
      <c r="R1359" s="215"/>
      <c r="AB1359" s="216"/>
      <c r="AG1359" s="216"/>
      <c r="AJ1359" s="216"/>
    </row>
    <row r="1360" spans="1:36" s="214" customFormat="1" x14ac:dyDescent="0.25">
      <c r="A1360" s="213"/>
      <c r="C1360" s="213"/>
      <c r="K1360" s="213"/>
      <c r="L1360" s="213"/>
      <c r="M1360" s="213"/>
      <c r="R1360" s="215"/>
      <c r="AB1360" s="216"/>
      <c r="AG1360" s="216"/>
      <c r="AJ1360" s="216"/>
    </row>
    <row r="1361" spans="1:36" s="214" customFormat="1" x14ac:dyDescent="0.25">
      <c r="A1361" s="213"/>
      <c r="C1361" s="213"/>
      <c r="K1361" s="213"/>
      <c r="L1361" s="213"/>
      <c r="M1361" s="213"/>
      <c r="R1361" s="215"/>
      <c r="AB1361" s="216"/>
      <c r="AG1361" s="216"/>
      <c r="AJ1361" s="216"/>
    </row>
    <row r="1362" spans="1:36" s="214" customFormat="1" x14ac:dyDescent="0.25">
      <c r="A1362" s="213"/>
      <c r="C1362" s="213"/>
      <c r="K1362" s="213"/>
      <c r="L1362" s="213"/>
      <c r="M1362" s="213"/>
      <c r="R1362" s="215"/>
      <c r="AB1362" s="216"/>
      <c r="AG1362" s="216"/>
      <c r="AJ1362" s="216"/>
    </row>
    <row r="1363" spans="1:36" s="214" customFormat="1" x14ac:dyDescent="0.25">
      <c r="A1363" s="213"/>
      <c r="C1363" s="213"/>
      <c r="K1363" s="213"/>
      <c r="L1363" s="213"/>
      <c r="M1363" s="213"/>
      <c r="R1363" s="215"/>
      <c r="AB1363" s="216"/>
      <c r="AG1363" s="216"/>
      <c r="AJ1363" s="216"/>
    </row>
    <row r="1364" spans="1:36" s="214" customFormat="1" x14ac:dyDescent="0.25">
      <c r="A1364" s="213"/>
      <c r="C1364" s="213"/>
      <c r="K1364" s="213"/>
      <c r="L1364" s="213"/>
      <c r="M1364" s="213"/>
      <c r="R1364" s="215"/>
      <c r="AB1364" s="216"/>
      <c r="AG1364" s="216"/>
      <c r="AJ1364" s="216"/>
    </row>
    <row r="1365" spans="1:36" s="214" customFormat="1" x14ac:dyDescent="0.25">
      <c r="A1365" s="213"/>
      <c r="C1365" s="213"/>
      <c r="K1365" s="213"/>
      <c r="L1365" s="213"/>
      <c r="M1365" s="213"/>
      <c r="R1365" s="215"/>
      <c r="AB1365" s="216"/>
      <c r="AG1365" s="216"/>
      <c r="AJ1365" s="216"/>
    </row>
    <row r="1366" spans="1:36" s="214" customFormat="1" x14ac:dyDescent="0.25">
      <c r="A1366" s="213"/>
      <c r="C1366" s="213"/>
      <c r="K1366" s="213"/>
      <c r="L1366" s="213"/>
      <c r="M1366" s="213"/>
      <c r="R1366" s="215"/>
      <c r="AB1366" s="216"/>
      <c r="AG1366" s="216"/>
      <c r="AJ1366" s="216"/>
    </row>
    <row r="1367" spans="1:36" s="214" customFormat="1" x14ac:dyDescent="0.25">
      <c r="A1367" s="213"/>
      <c r="C1367" s="213"/>
      <c r="K1367" s="213"/>
      <c r="L1367" s="213"/>
      <c r="M1367" s="213"/>
      <c r="R1367" s="215"/>
      <c r="AB1367" s="216"/>
      <c r="AG1367" s="216"/>
      <c r="AJ1367" s="216"/>
    </row>
    <row r="1368" spans="1:36" s="214" customFormat="1" x14ac:dyDescent="0.25">
      <c r="A1368" s="213"/>
      <c r="C1368" s="213"/>
      <c r="K1368" s="213"/>
      <c r="L1368" s="213"/>
      <c r="M1368" s="213"/>
      <c r="R1368" s="215"/>
      <c r="AB1368" s="216"/>
      <c r="AG1368" s="216"/>
      <c r="AJ1368" s="216"/>
    </row>
    <row r="1369" spans="1:36" s="214" customFormat="1" x14ac:dyDescent="0.25">
      <c r="A1369" s="213"/>
      <c r="C1369" s="213"/>
      <c r="K1369" s="213"/>
      <c r="L1369" s="213"/>
      <c r="M1369" s="213"/>
      <c r="R1369" s="215"/>
      <c r="AB1369" s="216"/>
      <c r="AG1369" s="216"/>
      <c r="AJ1369" s="216"/>
    </row>
    <row r="1370" spans="1:36" s="214" customFormat="1" x14ac:dyDescent="0.25">
      <c r="A1370" s="213"/>
      <c r="C1370" s="213"/>
      <c r="K1370" s="213"/>
      <c r="L1370" s="213"/>
      <c r="M1370" s="213"/>
      <c r="R1370" s="215"/>
      <c r="AB1370" s="216"/>
      <c r="AG1370" s="216"/>
      <c r="AJ1370" s="216"/>
    </row>
    <row r="1371" spans="1:36" s="214" customFormat="1" x14ac:dyDescent="0.25">
      <c r="A1371" s="213"/>
      <c r="C1371" s="213"/>
      <c r="K1371" s="213"/>
      <c r="L1371" s="213"/>
      <c r="M1371" s="213"/>
      <c r="R1371" s="215"/>
      <c r="AB1371" s="216"/>
      <c r="AG1371" s="216"/>
      <c r="AJ1371" s="216"/>
    </row>
    <row r="1372" spans="1:36" s="214" customFormat="1" x14ac:dyDescent="0.25">
      <c r="A1372" s="213"/>
      <c r="C1372" s="213"/>
      <c r="K1372" s="213"/>
      <c r="L1372" s="213"/>
      <c r="M1372" s="213"/>
      <c r="R1372" s="215"/>
      <c r="AB1372" s="216"/>
      <c r="AG1372" s="216"/>
      <c r="AJ1372" s="216"/>
    </row>
    <row r="1373" spans="1:36" s="214" customFormat="1" x14ac:dyDescent="0.25">
      <c r="A1373" s="213"/>
      <c r="C1373" s="213"/>
      <c r="K1373" s="213"/>
      <c r="L1373" s="213"/>
      <c r="M1373" s="213"/>
      <c r="R1373" s="215"/>
      <c r="AB1373" s="216"/>
      <c r="AG1373" s="216"/>
      <c r="AJ1373" s="216"/>
    </row>
    <row r="1374" spans="1:36" s="214" customFormat="1" x14ac:dyDescent="0.25">
      <c r="A1374" s="213"/>
      <c r="C1374" s="213"/>
      <c r="K1374" s="213"/>
      <c r="L1374" s="213"/>
      <c r="M1374" s="213"/>
      <c r="R1374" s="215"/>
      <c r="AB1374" s="216"/>
      <c r="AG1374" s="216"/>
      <c r="AJ1374" s="216"/>
    </row>
    <row r="1375" spans="1:36" s="214" customFormat="1" x14ac:dyDescent="0.25">
      <c r="A1375" s="213"/>
      <c r="C1375" s="213"/>
      <c r="K1375" s="213"/>
      <c r="L1375" s="213"/>
      <c r="M1375" s="213"/>
      <c r="R1375" s="215"/>
      <c r="AB1375" s="216"/>
      <c r="AG1375" s="216"/>
      <c r="AJ1375" s="216"/>
    </row>
    <row r="1376" spans="1:36" s="214" customFormat="1" x14ac:dyDescent="0.25">
      <c r="A1376" s="213"/>
      <c r="C1376" s="213"/>
      <c r="K1376" s="213"/>
      <c r="L1376" s="213"/>
      <c r="M1376" s="213"/>
      <c r="R1376" s="215"/>
      <c r="AB1376" s="216"/>
      <c r="AG1376" s="216"/>
      <c r="AJ1376" s="216"/>
    </row>
    <row r="1377" spans="1:36" s="214" customFormat="1" x14ac:dyDescent="0.25">
      <c r="A1377" s="213"/>
      <c r="C1377" s="213"/>
      <c r="K1377" s="213"/>
      <c r="L1377" s="213"/>
      <c r="M1377" s="213"/>
      <c r="R1377" s="215"/>
      <c r="AB1377" s="216"/>
      <c r="AG1377" s="216"/>
      <c r="AJ1377" s="216"/>
    </row>
    <row r="1378" spans="1:36" s="214" customFormat="1" x14ac:dyDescent="0.25">
      <c r="A1378" s="213"/>
      <c r="C1378" s="213"/>
      <c r="K1378" s="213"/>
      <c r="L1378" s="213"/>
      <c r="M1378" s="213"/>
      <c r="R1378" s="215"/>
      <c r="AB1378" s="216"/>
      <c r="AG1378" s="216"/>
      <c r="AJ1378" s="216"/>
    </row>
    <row r="1379" spans="1:36" s="214" customFormat="1" x14ac:dyDescent="0.25">
      <c r="A1379" s="213"/>
      <c r="C1379" s="213"/>
      <c r="K1379" s="213"/>
      <c r="L1379" s="213"/>
      <c r="M1379" s="213"/>
      <c r="R1379" s="215"/>
      <c r="AB1379" s="216"/>
      <c r="AG1379" s="216"/>
      <c r="AJ1379" s="216"/>
    </row>
    <row r="1380" spans="1:36" s="214" customFormat="1" x14ac:dyDescent="0.25">
      <c r="A1380" s="213"/>
      <c r="C1380" s="213"/>
      <c r="K1380" s="213"/>
      <c r="L1380" s="213"/>
      <c r="M1380" s="213"/>
      <c r="R1380" s="215"/>
      <c r="AB1380" s="216"/>
      <c r="AG1380" s="216"/>
      <c r="AJ1380" s="216"/>
    </row>
    <row r="1381" spans="1:36" s="214" customFormat="1" x14ac:dyDescent="0.25">
      <c r="A1381" s="213"/>
      <c r="C1381" s="213"/>
      <c r="K1381" s="213"/>
      <c r="L1381" s="213"/>
      <c r="M1381" s="213"/>
      <c r="R1381" s="215"/>
      <c r="AB1381" s="216"/>
      <c r="AG1381" s="216"/>
      <c r="AJ1381" s="216"/>
    </row>
    <row r="1382" spans="1:36" s="214" customFormat="1" x14ac:dyDescent="0.25">
      <c r="A1382" s="213"/>
      <c r="C1382" s="213"/>
      <c r="K1382" s="213"/>
      <c r="L1382" s="213"/>
      <c r="M1382" s="213"/>
      <c r="R1382" s="215"/>
      <c r="AB1382" s="216"/>
      <c r="AG1382" s="216"/>
      <c r="AJ1382" s="216"/>
    </row>
    <row r="1383" spans="1:36" s="214" customFormat="1" x14ac:dyDescent="0.25">
      <c r="A1383" s="213"/>
      <c r="C1383" s="213"/>
      <c r="K1383" s="213"/>
      <c r="L1383" s="213"/>
      <c r="M1383" s="213"/>
      <c r="R1383" s="215"/>
      <c r="AB1383" s="216"/>
      <c r="AG1383" s="216"/>
      <c r="AJ1383" s="216"/>
    </row>
    <row r="1384" spans="1:36" s="214" customFormat="1" x14ac:dyDescent="0.25">
      <c r="A1384" s="213"/>
      <c r="C1384" s="213"/>
      <c r="K1384" s="213"/>
      <c r="L1384" s="213"/>
      <c r="M1384" s="213"/>
      <c r="R1384" s="215"/>
      <c r="AB1384" s="216"/>
      <c r="AG1384" s="216"/>
      <c r="AJ1384" s="216"/>
    </row>
    <row r="1385" spans="1:36" s="214" customFormat="1" x14ac:dyDescent="0.25">
      <c r="A1385" s="213"/>
      <c r="C1385" s="213"/>
      <c r="K1385" s="213"/>
      <c r="L1385" s="213"/>
      <c r="M1385" s="213"/>
      <c r="R1385" s="215"/>
      <c r="AB1385" s="216"/>
      <c r="AG1385" s="216"/>
      <c r="AJ1385" s="216"/>
    </row>
    <row r="1386" spans="1:36" s="214" customFormat="1" x14ac:dyDescent="0.25">
      <c r="A1386" s="213"/>
      <c r="C1386" s="213"/>
      <c r="K1386" s="213"/>
      <c r="L1386" s="213"/>
      <c r="M1386" s="213"/>
      <c r="R1386" s="215"/>
      <c r="AB1386" s="216"/>
      <c r="AG1386" s="216"/>
      <c r="AJ1386" s="216"/>
    </row>
    <row r="1387" spans="1:36" s="214" customFormat="1" x14ac:dyDescent="0.25">
      <c r="A1387" s="213"/>
      <c r="C1387" s="213"/>
      <c r="K1387" s="213"/>
      <c r="L1387" s="213"/>
      <c r="M1387" s="213"/>
      <c r="R1387" s="215"/>
      <c r="AB1387" s="216"/>
      <c r="AG1387" s="216"/>
      <c r="AJ1387" s="216"/>
    </row>
    <row r="1388" spans="1:36" s="214" customFormat="1" x14ac:dyDescent="0.25">
      <c r="A1388" s="213"/>
      <c r="C1388" s="213"/>
      <c r="K1388" s="213"/>
      <c r="L1388" s="213"/>
      <c r="M1388" s="213"/>
      <c r="R1388" s="215"/>
      <c r="AB1388" s="216"/>
      <c r="AG1388" s="216"/>
      <c r="AJ1388" s="216"/>
    </row>
    <row r="1389" spans="1:36" s="214" customFormat="1" x14ac:dyDescent="0.25">
      <c r="A1389" s="213"/>
      <c r="C1389" s="213"/>
      <c r="K1389" s="213"/>
      <c r="L1389" s="213"/>
      <c r="M1389" s="213"/>
      <c r="R1389" s="215"/>
      <c r="AB1389" s="216"/>
      <c r="AG1389" s="216"/>
      <c r="AJ1389" s="216"/>
    </row>
    <row r="1390" spans="1:36" s="214" customFormat="1" x14ac:dyDescent="0.25">
      <c r="A1390" s="213"/>
      <c r="C1390" s="213"/>
      <c r="K1390" s="213"/>
      <c r="L1390" s="213"/>
      <c r="M1390" s="213"/>
      <c r="R1390" s="215"/>
      <c r="AB1390" s="216"/>
      <c r="AG1390" s="216"/>
      <c r="AJ1390" s="216"/>
    </row>
    <row r="1391" spans="1:36" s="214" customFormat="1" x14ac:dyDescent="0.25">
      <c r="A1391" s="213"/>
      <c r="C1391" s="213"/>
      <c r="K1391" s="213"/>
      <c r="L1391" s="213"/>
      <c r="M1391" s="213"/>
      <c r="R1391" s="215"/>
      <c r="AB1391" s="216"/>
      <c r="AG1391" s="216"/>
      <c r="AJ1391" s="216"/>
    </row>
    <row r="1392" spans="1:36" s="214" customFormat="1" x14ac:dyDescent="0.25">
      <c r="A1392" s="213"/>
      <c r="C1392" s="213"/>
      <c r="K1392" s="213"/>
      <c r="L1392" s="213"/>
      <c r="M1392" s="213"/>
      <c r="R1392" s="215"/>
      <c r="AB1392" s="216"/>
      <c r="AG1392" s="216"/>
      <c r="AJ1392" s="216"/>
    </row>
    <row r="1393" spans="1:36" s="214" customFormat="1" x14ac:dyDescent="0.25">
      <c r="A1393" s="213"/>
      <c r="C1393" s="213"/>
      <c r="K1393" s="213"/>
      <c r="L1393" s="213"/>
      <c r="M1393" s="213"/>
      <c r="R1393" s="215"/>
      <c r="AB1393" s="216"/>
      <c r="AG1393" s="216"/>
      <c r="AJ1393" s="216"/>
    </row>
    <row r="1394" spans="1:36" s="214" customFormat="1" x14ac:dyDescent="0.25">
      <c r="A1394" s="213"/>
      <c r="C1394" s="213"/>
      <c r="K1394" s="213"/>
      <c r="L1394" s="213"/>
      <c r="M1394" s="213"/>
      <c r="R1394" s="215"/>
      <c r="AB1394" s="216"/>
      <c r="AG1394" s="216"/>
      <c r="AJ1394" s="216"/>
    </row>
    <row r="1395" spans="1:36" s="214" customFormat="1" x14ac:dyDescent="0.25">
      <c r="A1395" s="213"/>
      <c r="C1395" s="213"/>
      <c r="K1395" s="213"/>
      <c r="L1395" s="213"/>
      <c r="M1395" s="213"/>
      <c r="R1395" s="215"/>
      <c r="AB1395" s="216"/>
      <c r="AG1395" s="216"/>
      <c r="AJ1395" s="216"/>
    </row>
    <row r="1396" spans="1:36" s="214" customFormat="1" x14ac:dyDescent="0.25">
      <c r="A1396" s="213"/>
      <c r="C1396" s="213"/>
      <c r="K1396" s="213"/>
      <c r="L1396" s="213"/>
      <c r="M1396" s="213"/>
      <c r="R1396" s="215"/>
      <c r="AB1396" s="216"/>
      <c r="AG1396" s="216"/>
      <c r="AJ1396" s="216"/>
    </row>
    <row r="1397" spans="1:36" s="214" customFormat="1" x14ac:dyDescent="0.25">
      <c r="A1397" s="213"/>
      <c r="C1397" s="213"/>
      <c r="K1397" s="213"/>
      <c r="L1397" s="213"/>
      <c r="M1397" s="213"/>
      <c r="R1397" s="215"/>
      <c r="AB1397" s="216"/>
      <c r="AG1397" s="216"/>
      <c r="AJ1397" s="216"/>
    </row>
    <row r="1398" spans="1:36" s="214" customFormat="1" x14ac:dyDescent="0.25">
      <c r="A1398" s="213"/>
      <c r="C1398" s="213"/>
      <c r="K1398" s="213"/>
      <c r="L1398" s="213"/>
      <c r="M1398" s="213"/>
      <c r="R1398" s="215"/>
      <c r="AB1398" s="216"/>
      <c r="AG1398" s="216"/>
      <c r="AJ1398" s="216"/>
    </row>
    <row r="1399" spans="1:36" s="214" customFormat="1" x14ac:dyDescent="0.25">
      <c r="A1399" s="213"/>
      <c r="C1399" s="213"/>
      <c r="K1399" s="213"/>
      <c r="L1399" s="213"/>
      <c r="M1399" s="213"/>
      <c r="R1399" s="215"/>
      <c r="AB1399" s="216"/>
      <c r="AG1399" s="216"/>
      <c r="AJ1399" s="216"/>
    </row>
    <row r="1400" spans="1:36" s="214" customFormat="1" x14ac:dyDescent="0.25">
      <c r="A1400" s="213"/>
      <c r="C1400" s="213"/>
      <c r="K1400" s="213"/>
      <c r="L1400" s="213"/>
      <c r="M1400" s="213"/>
      <c r="R1400" s="215"/>
      <c r="AB1400" s="216"/>
      <c r="AG1400" s="216"/>
      <c r="AJ1400" s="216"/>
    </row>
    <row r="1401" spans="1:36" s="214" customFormat="1" x14ac:dyDescent="0.25">
      <c r="A1401" s="213"/>
      <c r="C1401" s="213"/>
      <c r="K1401" s="213"/>
      <c r="L1401" s="213"/>
      <c r="M1401" s="213"/>
      <c r="R1401" s="215"/>
      <c r="AB1401" s="216"/>
      <c r="AG1401" s="216"/>
      <c r="AJ1401" s="216"/>
    </row>
    <row r="1402" spans="1:36" s="214" customFormat="1" x14ac:dyDescent="0.25">
      <c r="A1402" s="213"/>
      <c r="C1402" s="213"/>
      <c r="K1402" s="213"/>
      <c r="L1402" s="213"/>
      <c r="M1402" s="213"/>
      <c r="R1402" s="215"/>
      <c r="AB1402" s="216"/>
      <c r="AG1402" s="216"/>
      <c r="AJ1402" s="216"/>
    </row>
    <row r="1403" spans="1:36" s="214" customFormat="1" x14ac:dyDescent="0.25">
      <c r="A1403" s="213"/>
      <c r="C1403" s="213"/>
      <c r="K1403" s="213"/>
      <c r="L1403" s="213"/>
      <c r="M1403" s="213"/>
      <c r="R1403" s="215"/>
      <c r="AB1403" s="216"/>
      <c r="AG1403" s="216"/>
      <c r="AJ1403" s="216"/>
    </row>
    <row r="1404" spans="1:36" s="214" customFormat="1" x14ac:dyDescent="0.25">
      <c r="A1404" s="213"/>
      <c r="C1404" s="213"/>
      <c r="K1404" s="213"/>
      <c r="L1404" s="213"/>
      <c r="M1404" s="213"/>
      <c r="R1404" s="215"/>
      <c r="AB1404" s="216"/>
      <c r="AG1404" s="216"/>
      <c r="AJ1404" s="216"/>
    </row>
    <row r="1405" spans="1:36" s="214" customFormat="1" x14ac:dyDescent="0.25">
      <c r="A1405" s="213"/>
      <c r="C1405" s="213"/>
      <c r="K1405" s="213"/>
      <c r="L1405" s="213"/>
      <c r="M1405" s="213"/>
      <c r="R1405" s="215"/>
      <c r="AB1405" s="216"/>
      <c r="AG1405" s="216"/>
      <c r="AJ1405" s="216"/>
    </row>
    <row r="1406" spans="1:36" s="214" customFormat="1" x14ac:dyDescent="0.25">
      <c r="A1406" s="213"/>
      <c r="C1406" s="213"/>
      <c r="K1406" s="213"/>
      <c r="L1406" s="213"/>
      <c r="M1406" s="213"/>
      <c r="R1406" s="215"/>
      <c r="AB1406" s="216"/>
      <c r="AG1406" s="216"/>
      <c r="AJ1406" s="216"/>
    </row>
    <row r="1407" spans="1:36" s="214" customFormat="1" x14ac:dyDescent="0.25">
      <c r="A1407" s="213"/>
      <c r="C1407" s="213"/>
      <c r="K1407" s="213"/>
      <c r="L1407" s="213"/>
      <c r="M1407" s="213"/>
      <c r="R1407" s="215"/>
      <c r="AB1407" s="216"/>
      <c r="AG1407" s="216"/>
      <c r="AJ1407" s="216"/>
    </row>
    <row r="1408" spans="1:36" s="214" customFormat="1" x14ac:dyDescent="0.25">
      <c r="A1408" s="213"/>
      <c r="C1408" s="213"/>
      <c r="K1408" s="213"/>
      <c r="L1408" s="213"/>
      <c r="M1408" s="213"/>
      <c r="R1408" s="215"/>
      <c r="AB1408" s="216"/>
      <c r="AG1408" s="216"/>
      <c r="AJ1408" s="216"/>
    </row>
    <row r="1409" spans="1:36" s="214" customFormat="1" x14ac:dyDescent="0.25">
      <c r="A1409" s="213"/>
      <c r="C1409" s="213"/>
      <c r="K1409" s="213"/>
      <c r="L1409" s="213"/>
      <c r="M1409" s="213"/>
      <c r="R1409" s="215"/>
      <c r="AB1409" s="216"/>
      <c r="AG1409" s="216"/>
      <c r="AJ1409" s="216"/>
    </row>
    <row r="1410" spans="1:36" s="214" customFormat="1" x14ac:dyDescent="0.25">
      <c r="A1410" s="213"/>
      <c r="C1410" s="213"/>
      <c r="K1410" s="213"/>
      <c r="L1410" s="213"/>
      <c r="M1410" s="213"/>
      <c r="R1410" s="215"/>
      <c r="AB1410" s="216"/>
      <c r="AG1410" s="216"/>
      <c r="AJ1410" s="216"/>
    </row>
    <row r="1411" spans="1:36" s="214" customFormat="1" x14ac:dyDescent="0.25">
      <c r="A1411" s="213"/>
      <c r="C1411" s="213"/>
      <c r="K1411" s="213"/>
      <c r="L1411" s="213"/>
      <c r="M1411" s="213"/>
      <c r="R1411" s="215"/>
      <c r="AB1411" s="216"/>
      <c r="AG1411" s="216"/>
      <c r="AJ1411" s="216"/>
    </row>
    <row r="1412" spans="1:36" s="214" customFormat="1" x14ac:dyDescent="0.25">
      <c r="A1412" s="213"/>
      <c r="C1412" s="213"/>
      <c r="K1412" s="213"/>
      <c r="L1412" s="213"/>
      <c r="M1412" s="213"/>
      <c r="R1412" s="215"/>
      <c r="AB1412" s="216"/>
      <c r="AG1412" s="216"/>
      <c r="AJ1412" s="216"/>
    </row>
    <row r="1413" spans="1:36" s="214" customFormat="1" x14ac:dyDescent="0.25">
      <c r="A1413" s="213"/>
      <c r="C1413" s="213"/>
      <c r="K1413" s="213"/>
      <c r="L1413" s="213"/>
      <c r="M1413" s="213"/>
      <c r="R1413" s="215"/>
      <c r="AB1413" s="216"/>
      <c r="AG1413" s="216"/>
      <c r="AJ1413" s="216"/>
    </row>
    <row r="1414" spans="1:36" s="214" customFormat="1" x14ac:dyDescent="0.25">
      <c r="A1414" s="213"/>
      <c r="C1414" s="213"/>
      <c r="K1414" s="213"/>
      <c r="L1414" s="213"/>
      <c r="M1414" s="213"/>
      <c r="R1414" s="215"/>
      <c r="AB1414" s="216"/>
      <c r="AG1414" s="216"/>
      <c r="AJ1414" s="216"/>
    </row>
    <row r="1415" spans="1:36" s="214" customFormat="1" x14ac:dyDescent="0.25">
      <c r="A1415" s="213"/>
      <c r="C1415" s="213"/>
      <c r="K1415" s="213"/>
      <c r="L1415" s="213"/>
      <c r="M1415" s="213"/>
      <c r="R1415" s="215"/>
      <c r="AB1415" s="216"/>
      <c r="AG1415" s="216"/>
      <c r="AJ1415" s="216"/>
    </row>
    <row r="1416" spans="1:36" s="214" customFormat="1" x14ac:dyDescent="0.25">
      <c r="A1416" s="213"/>
      <c r="C1416" s="213"/>
      <c r="K1416" s="213"/>
      <c r="L1416" s="213"/>
      <c r="M1416" s="213"/>
      <c r="R1416" s="215"/>
      <c r="AB1416" s="216"/>
      <c r="AG1416" s="216"/>
      <c r="AJ1416" s="216"/>
    </row>
    <row r="1417" spans="1:36" s="214" customFormat="1" x14ac:dyDescent="0.25">
      <c r="A1417" s="213"/>
      <c r="C1417" s="213"/>
      <c r="K1417" s="213"/>
      <c r="L1417" s="213"/>
      <c r="M1417" s="213"/>
      <c r="R1417" s="215"/>
      <c r="AB1417" s="216"/>
      <c r="AG1417" s="216"/>
      <c r="AJ1417" s="216"/>
    </row>
    <row r="1418" spans="1:36" s="214" customFormat="1" x14ac:dyDescent="0.25">
      <c r="A1418" s="213"/>
      <c r="C1418" s="213"/>
      <c r="K1418" s="213"/>
      <c r="L1418" s="213"/>
      <c r="M1418" s="213"/>
      <c r="R1418" s="215"/>
      <c r="AB1418" s="216"/>
      <c r="AG1418" s="216"/>
      <c r="AJ1418" s="216"/>
    </row>
    <row r="1419" spans="1:36" s="214" customFormat="1" x14ac:dyDescent="0.25">
      <c r="A1419" s="213"/>
      <c r="C1419" s="213"/>
      <c r="K1419" s="213"/>
      <c r="L1419" s="213"/>
      <c r="M1419" s="213"/>
      <c r="R1419" s="215"/>
      <c r="AB1419" s="216"/>
      <c r="AG1419" s="216"/>
      <c r="AJ1419" s="216"/>
    </row>
    <row r="1420" spans="1:36" s="214" customFormat="1" x14ac:dyDescent="0.25">
      <c r="A1420" s="213"/>
      <c r="C1420" s="213"/>
      <c r="K1420" s="213"/>
      <c r="L1420" s="213"/>
      <c r="M1420" s="213"/>
      <c r="R1420" s="215"/>
      <c r="AB1420" s="216"/>
      <c r="AG1420" s="216"/>
      <c r="AJ1420" s="216"/>
    </row>
    <row r="1421" spans="1:36" s="214" customFormat="1" x14ac:dyDescent="0.25">
      <c r="A1421" s="213"/>
      <c r="C1421" s="213"/>
      <c r="K1421" s="213"/>
      <c r="L1421" s="213"/>
      <c r="M1421" s="213"/>
      <c r="R1421" s="215"/>
      <c r="AB1421" s="216"/>
      <c r="AG1421" s="216"/>
      <c r="AJ1421" s="216"/>
    </row>
    <row r="1422" spans="1:36" s="214" customFormat="1" x14ac:dyDescent="0.25">
      <c r="A1422" s="213"/>
      <c r="C1422" s="213"/>
      <c r="K1422" s="213"/>
      <c r="L1422" s="213"/>
      <c r="M1422" s="213"/>
      <c r="R1422" s="215"/>
      <c r="AB1422" s="216"/>
      <c r="AG1422" s="216"/>
      <c r="AJ1422" s="216"/>
    </row>
    <row r="1423" spans="1:36" s="214" customFormat="1" x14ac:dyDescent="0.25">
      <c r="A1423" s="213"/>
      <c r="C1423" s="213"/>
      <c r="K1423" s="213"/>
      <c r="L1423" s="213"/>
      <c r="M1423" s="213"/>
      <c r="R1423" s="215"/>
      <c r="AB1423" s="216"/>
      <c r="AG1423" s="216"/>
      <c r="AJ1423" s="216"/>
    </row>
    <row r="1424" spans="1:36" s="214" customFormat="1" x14ac:dyDescent="0.25">
      <c r="A1424" s="213"/>
      <c r="C1424" s="213"/>
      <c r="K1424" s="213"/>
      <c r="L1424" s="213"/>
      <c r="M1424" s="213"/>
      <c r="R1424" s="215"/>
      <c r="AB1424" s="216"/>
      <c r="AG1424" s="216"/>
      <c r="AJ1424" s="216"/>
    </row>
    <row r="1425" spans="1:36" s="214" customFormat="1" x14ac:dyDescent="0.25">
      <c r="A1425" s="213"/>
      <c r="C1425" s="213"/>
      <c r="K1425" s="213"/>
      <c r="L1425" s="213"/>
      <c r="M1425" s="213"/>
      <c r="R1425" s="215"/>
      <c r="AB1425" s="216"/>
      <c r="AG1425" s="216"/>
      <c r="AJ1425" s="216"/>
    </row>
    <row r="1426" spans="1:36" s="214" customFormat="1" x14ac:dyDescent="0.25">
      <c r="A1426" s="213"/>
      <c r="C1426" s="213"/>
      <c r="K1426" s="213"/>
      <c r="L1426" s="213"/>
      <c r="M1426" s="213"/>
      <c r="R1426" s="215"/>
      <c r="AB1426" s="216"/>
      <c r="AG1426" s="216"/>
      <c r="AJ1426" s="216"/>
    </row>
    <row r="1427" spans="1:36" s="214" customFormat="1" x14ac:dyDescent="0.25">
      <c r="A1427" s="213"/>
      <c r="C1427" s="213"/>
      <c r="K1427" s="213"/>
      <c r="L1427" s="213"/>
      <c r="M1427" s="213"/>
      <c r="R1427" s="215"/>
      <c r="AB1427" s="216"/>
      <c r="AG1427" s="216"/>
      <c r="AJ1427" s="216"/>
    </row>
    <row r="1428" spans="1:36" s="214" customFormat="1" x14ac:dyDescent="0.25">
      <c r="A1428" s="213"/>
      <c r="C1428" s="213"/>
      <c r="K1428" s="213"/>
      <c r="L1428" s="213"/>
      <c r="M1428" s="213"/>
      <c r="R1428" s="215"/>
      <c r="AB1428" s="216"/>
      <c r="AG1428" s="216"/>
      <c r="AJ1428" s="216"/>
    </row>
    <row r="1429" spans="1:36" s="214" customFormat="1" x14ac:dyDescent="0.25">
      <c r="A1429" s="213"/>
      <c r="C1429" s="213"/>
      <c r="K1429" s="213"/>
      <c r="L1429" s="213"/>
      <c r="M1429" s="213"/>
      <c r="R1429" s="215"/>
      <c r="AB1429" s="216"/>
      <c r="AG1429" s="216"/>
      <c r="AJ1429" s="216"/>
    </row>
    <row r="1430" spans="1:36" s="214" customFormat="1" x14ac:dyDescent="0.25">
      <c r="A1430" s="213"/>
      <c r="C1430" s="213"/>
      <c r="K1430" s="213"/>
      <c r="L1430" s="213"/>
      <c r="M1430" s="213"/>
      <c r="R1430" s="215"/>
      <c r="AB1430" s="216"/>
      <c r="AG1430" s="216"/>
      <c r="AJ1430" s="216"/>
    </row>
    <row r="1431" spans="1:36" s="214" customFormat="1" x14ac:dyDescent="0.25">
      <c r="A1431" s="213"/>
      <c r="C1431" s="213"/>
      <c r="K1431" s="213"/>
      <c r="L1431" s="213"/>
      <c r="M1431" s="213"/>
      <c r="R1431" s="215"/>
      <c r="AB1431" s="216"/>
      <c r="AG1431" s="216"/>
      <c r="AJ1431" s="216"/>
    </row>
    <row r="1432" spans="1:36" s="214" customFormat="1" x14ac:dyDescent="0.25">
      <c r="A1432" s="213"/>
      <c r="C1432" s="213"/>
      <c r="K1432" s="213"/>
      <c r="L1432" s="213"/>
      <c r="M1432" s="213"/>
      <c r="R1432" s="215"/>
      <c r="AB1432" s="216"/>
      <c r="AG1432" s="216"/>
      <c r="AJ1432" s="216"/>
    </row>
    <row r="1433" spans="1:36" s="214" customFormat="1" x14ac:dyDescent="0.25">
      <c r="A1433" s="213"/>
      <c r="C1433" s="213"/>
      <c r="K1433" s="213"/>
      <c r="L1433" s="213"/>
      <c r="M1433" s="213"/>
      <c r="R1433" s="215"/>
      <c r="AB1433" s="216"/>
      <c r="AG1433" s="216"/>
      <c r="AJ1433" s="216"/>
    </row>
    <row r="1434" spans="1:36" s="214" customFormat="1" x14ac:dyDescent="0.25">
      <c r="A1434" s="213"/>
      <c r="C1434" s="213"/>
      <c r="K1434" s="213"/>
      <c r="L1434" s="213"/>
      <c r="M1434" s="213"/>
      <c r="R1434" s="215"/>
      <c r="AB1434" s="216"/>
      <c r="AG1434" s="216"/>
      <c r="AJ1434" s="216"/>
    </row>
    <row r="1435" spans="1:36" s="214" customFormat="1" x14ac:dyDescent="0.25">
      <c r="A1435" s="213"/>
      <c r="C1435" s="213"/>
      <c r="K1435" s="213"/>
      <c r="L1435" s="213"/>
      <c r="M1435" s="213"/>
      <c r="R1435" s="215"/>
      <c r="AB1435" s="216"/>
      <c r="AG1435" s="216"/>
      <c r="AJ1435" s="216"/>
    </row>
    <row r="1436" spans="1:36" s="214" customFormat="1" x14ac:dyDescent="0.25">
      <c r="A1436" s="213"/>
      <c r="C1436" s="213"/>
      <c r="K1436" s="213"/>
      <c r="L1436" s="213"/>
      <c r="M1436" s="213"/>
      <c r="R1436" s="215"/>
      <c r="AB1436" s="216"/>
      <c r="AG1436" s="216"/>
      <c r="AJ1436" s="216"/>
    </row>
    <row r="1437" spans="1:36" s="214" customFormat="1" x14ac:dyDescent="0.25">
      <c r="A1437" s="213"/>
      <c r="C1437" s="213"/>
      <c r="K1437" s="213"/>
      <c r="L1437" s="213"/>
      <c r="M1437" s="213"/>
      <c r="R1437" s="215"/>
      <c r="AB1437" s="216"/>
      <c r="AG1437" s="216"/>
      <c r="AJ1437" s="216"/>
    </row>
    <row r="1438" spans="1:36" s="214" customFormat="1" x14ac:dyDescent="0.25">
      <c r="A1438" s="213"/>
      <c r="C1438" s="213"/>
      <c r="K1438" s="213"/>
      <c r="L1438" s="213"/>
      <c r="M1438" s="213"/>
      <c r="R1438" s="215"/>
      <c r="AB1438" s="216"/>
      <c r="AG1438" s="216"/>
      <c r="AJ1438" s="216"/>
    </row>
    <row r="1439" spans="1:36" s="214" customFormat="1" x14ac:dyDescent="0.25">
      <c r="A1439" s="213"/>
      <c r="C1439" s="213"/>
      <c r="K1439" s="213"/>
      <c r="L1439" s="213"/>
      <c r="M1439" s="213"/>
      <c r="R1439" s="215"/>
      <c r="AB1439" s="216"/>
      <c r="AG1439" s="216"/>
      <c r="AJ1439" s="216"/>
    </row>
    <row r="1440" spans="1:36" s="214" customFormat="1" x14ac:dyDescent="0.25">
      <c r="A1440" s="213"/>
      <c r="C1440" s="213"/>
      <c r="K1440" s="213"/>
      <c r="L1440" s="213"/>
      <c r="M1440" s="213"/>
      <c r="R1440" s="215"/>
      <c r="AB1440" s="216"/>
      <c r="AG1440" s="216"/>
      <c r="AJ1440" s="216"/>
    </row>
    <row r="1441" spans="1:36" s="214" customFormat="1" x14ac:dyDescent="0.25">
      <c r="A1441" s="213"/>
      <c r="C1441" s="213"/>
      <c r="K1441" s="213"/>
      <c r="L1441" s="213"/>
      <c r="M1441" s="213"/>
      <c r="R1441" s="215"/>
      <c r="AB1441" s="216"/>
      <c r="AG1441" s="216"/>
      <c r="AJ1441" s="216"/>
    </row>
    <row r="1442" spans="1:36" s="214" customFormat="1" x14ac:dyDescent="0.25">
      <c r="A1442" s="213"/>
      <c r="C1442" s="213"/>
      <c r="K1442" s="213"/>
      <c r="L1442" s="213"/>
      <c r="M1442" s="213"/>
      <c r="R1442" s="215"/>
      <c r="AB1442" s="216"/>
      <c r="AG1442" s="216"/>
      <c r="AJ1442" s="216"/>
    </row>
    <row r="1443" spans="1:36" s="214" customFormat="1" x14ac:dyDescent="0.25">
      <c r="A1443" s="213"/>
      <c r="C1443" s="213"/>
      <c r="K1443" s="213"/>
      <c r="L1443" s="213"/>
      <c r="M1443" s="213"/>
      <c r="R1443" s="215"/>
      <c r="AB1443" s="216"/>
      <c r="AG1443" s="216"/>
      <c r="AJ1443" s="216"/>
    </row>
    <row r="1444" spans="1:36" s="214" customFormat="1" x14ac:dyDescent="0.25">
      <c r="A1444" s="213"/>
      <c r="C1444" s="213"/>
      <c r="K1444" s="213"/>
      <c r="L1444" s="213"/>
      <c r="M1444" s="213"/>
      <c r="R1444" s="215"/>
      <c r="AB1444" s="216"/>
      <c r="AG1444" s="216"/>
      <c r="AJ1444" s="216"/>
    </row>
    <row r="1445" spans="1:36" s="214" customFormat="1" x14ac:dyDescent="0.25">
      <c r="A1445" s="213"/>
      <c r="C1445" s="213"/>
      <c r="K1445" s="213"/>
      <c r="L1445" s="213"/>
      <c r="M1445" s="213"/>
      <c r="R1445" s="215"/>
      <c r="AB1445" s="216"/>
      <c r="AG1445" s="216"/>
      <c r="AJ1445" s="216"/>
    </row>
    <row r="1446" spans="1:36" s="214" customFormat="1" x14ac:dyDescent="0.25">
      <c r="A1446" s="213"/>
      <c r="C1446" s="213"/>
      <c r="K1446" s="213"/>
      <c r="L1446" s="213"/>
      <c r="M1446" s="213"/>
      <c r="R1446" s="215"/>
      <c r="AB1446" s="216"/>
      <c r="AG1446" s="216"/>
      <c r="AJ1446" s="216"/>
    </row>
    <row r="1447" spans="1:36" s="214" customFormat="1" x14ac:dyDescent="0.25">
      <c r="A1447" s="213"/>
      <c r="C1447" s="213"/>
      <c r="K1447" s="213"/>
      <c r="L1447" s="213"/>
      <c r="M1447" s="213"/>
      <c r="R1447" s="215"/>
      <c r="AB1447" s="216"/>
      <c r="AG1447" s="216"/>
      <c r="AJ1447" s="216"/>
    </row>
    <row r="1448" spans="1:36" s="214" customFormat="1" x14ac:dyDescent="0.25">
      <c r="A1448" s="213"/>
      <c r="C1448" s="213"/>
      <c r="K1448" s="213"/>
      <c r="L1448" s="213"/>
      <c r="M1448" s="213"/>
      <c r="R1448" s="215"/>
      <c r="AB1448" s="216"/>
      <c r="AG1448" s="216"/>
      <c r="AJ1448" s="216"/>
    </row>
    <row r="1449" spans="1:36" s="214" customFormat="1" x14ac:dyDescent="0.25">
      <c r="A1449" s="213"/>
      <c r="C1449" s="213"/>
      <c r="K1449" s="213"/>
      <c r="L1449" s="213"/>
      <c r="M1449" s="213"/>
      <c r="R1449" s="215"/>
      <c r="AB1449" s="216"/>
      <c r="AG1449" s="216"/>
      <c r="AJ1449" s="216"/>
    </row>
    <row r="1450" spans="1:36" s="214" customFormat="1" x14ac:dyDescent="0.25">
      <c r="A1450" s="213"/>
      <c r="C1450" s="213"/>
      <c r="K1450" s="213"/>
      <c r="L1450" s="213"/>
      <c r="M1450" s="213"/>
      <c r="R1450" s="215"/>
      <c r="AB1450" s="216"/>
      <c r="AG1450" s="216"/>
      <c r="AJ1450" s="216"/>
    </row>
    <row r="1451" spans="1:36" s="214" customFormat="1" x14ac:dyDescent="0.25">
      <c r="A1451" s="213"/>
      <c r="C1451" s="213"/>
      <c r="K1451" s="213"/>
      <c r="L1451" s="213"/>
      <c r="M1451" s="213"/>
      <c r="R1451" s="215"/>
      <c r="AB1451" s="216"/>
      <c r="AG1451" s="216"/>
      <c r="AJ1451" s="216"/>
    </row>
    <row r="1452" spans="1:36" s="214" customFormat="1" x14ac:dyDescent="0.25">
      <c r="A1452" s="213"/>
      <c r="C1452" s="213"/>
      <c r="K1452" s="213"/>
      <c r="L1452" s="213"/>
      <c r="M1452" s="213"/>
      <c r="R1452" s="215"/>
      <c r="AB1452" s="216"/>
      <c r="AG1452" s="216"/>
      <c r="AJ1452" s="216"/>
    </row>
    <row r="1453" spans="1:36" s="214" customFormat="1" x14ac:dyDescent="0.25">
      <c r="A1453" s="213"/>
      <c r="C1453" s="213"/>
      <c r="K1453" s="213"/>
      <c r="L1453" s="213"/>
      <c r="M1453" s="213"/>
      <c r="R1453" s="215"/>
      <c r="AB1453" s="216"/>
      <c r="AG1453" s="216"/>
      <c r="AJ1453" s="216"/>
    </row>
    <row r="1454" spans="1:36" s="214" customFormat="1" x14ac:dyDescent="0.25">
      <c r="A1454" s="213"/>
      <c r="C1454" s="213"/>
      <c r="K1454" s="213"/>
      <c r="L1454" s="213"/>
      <c r="M1454" s="213"/>
      <c r="R1454" s="215"/>
      <c r="AB1454" s="216"/>
      <c r="AG1454" s="216"/>
      <c r="AJ1454" s="216"/>
    </row>
    <row r="1455" spans="1:36" s="214" customFormat="1" x14ac:dyDescent="0.25">
      <c r="A1455" s="213"/>
      <c r="C1455" s="213"/>
      <c r="K1455" s="213"/>
      <c r="L1455" s="213"/>
      <c r="M1455" s="213"/>
      <c r="R1455" s="215"/>
      <c r="AB1455" s="216"/>
      <c r="AG1455" s="216"/>
      <c r="AJ1455" s="216"/>
    </row>
    <row r="1456" spans="1:36" s="214" customFormat="1" x14ac:dyDescent="0.25">
      <c r="A1456" s="213"/>
      <c r="C1456" s="213"/>
      <c r="K1456" s="213"/>
      <c r="L1456" s="213"/>
      <c r="M1456" s="213"/>
      <c r="R1456" s="215"/>
      <c r="AB1456" s="216"/>
      <c r="AG1456" s="216"/>
      <c r="AJ1456" s="216"/>
    </row>
    <row r="1457" spans="1:36" s="214" customFormat="1" x14ac:dyDescent="0.25">
      <c r="A1457" s="213"/>
      <c r="C1457" s="213"/>
      <c r="K1457" s="213"/>
      <c r="L1457" s="213"/>
      <c r="M1457" s="213"/>
      <c r="R1457" s="215"/>
      <c r="AB1457" s="216"/>
      <c r="AG1457" s="216"/>
      <c r="AJ1457" s="216"/>
    </row>
    <row r="1458" spans="1:36" s="214" customFormat="1" x14ac:dyDescent="0.25">
      <c r="A1458" s="213"/>
      <c r="C1458" s="213"/>
      <c r="K1458" s="213"/>
      <c r="L1458" s="213"/>
      <c r="M1458" s="213"/>
      <c r="R1458" s="215"/>
      <c r="AB1458" s="216"/>
      <c r="AG1458" s="216"/>
      <c r="AJ1458" s="216"/>
    </row>
    <row r="1459" spans="1:36" s="214" customFormat="1" x14ac:dyDescent="0.25">
      <c r="A1459" s="213"/>
      <c r="C1459" s="213"/>
      <c r="K1459" s="213"/>
      <c r="L1459" s="213"/>
      <c r="M1459" s="213"/>
      <c r="R1459" s="215"/>
      <c r="AB1459" s="216"/>
      <c r="AG1459" s="216"/>
      <c r="AJ1459" s="216"/>
    </row>
    <row r="1460" spans="1:36" s="214" customFormat="1" x14ac:dyDescent="0.25">
      <c r="A1460" s="213"/>
      <c r="C1460" s="213"/>
      <c r="K1460" s="213"/>
      <c r="L1460" s="213"/>
      <c r="M1460" s="213"/>
      <c r="R1460" s="215"/>
      <c r="AB1460" s="216"/>
      <c r="AG1460" s="216"/>
      <c r="AJ1460" s="216"/>
    </row>
    <row r="1461" spans="1:36" s="214" customFormat="1" x14ac:dyDescent="0.25">
      <c r="A1461" s="213"/>
      <c r="C1461" s="213"/>
      <c r="K1461" s="213"/>
      <c r="L1461" s="213"/>
      <c r="M1461" s="213"/>
      <c r="R1461" s="215"/>
      <c r="AB1461" s="216"/>
      <c r="AG1461" s="216"/>
      <c r="AJ1461" s="216"/>
    </row>
    <row r="1462" spans="1:36" s="214" customFormat="1" x14ac:dyDescent="0.25">
      <c r="A1462" s="213"/>
      <c r="C1462" s="213"/>
      <c r="K1462" s="213"/>
      <c r="L1462" s="213"/>
      <c r="M1462" s="213"/>
      <c r="R1462" s="215"/>
      <c r="AB1462" s="216"/>
      <c r="AG1462" s="216"/>
      <c r="AJ1462" s="216"/>
    </row>
    <row r="1463" spans="1:36" s="214" customFormat="1" x14ac:dyDescent="0.25">
      <c r="A1463" s="213"/>
      <c r="C1463" s="213"/>
      <c r="K1463" s="213"/>
      <c r="L1463" s="213"/>
      <c r="M1463" s="213"/>
      <c r="R1463" s="215"/>
      <c r="AB1463" s="216"/>
      <c r="AG1463" s="216"/>
      <c r="AJ1463" s="216"/>
    </row>
    <row r="1464" spans="1:36" s="214" customFormat="1" x14ac:dyDescent="0.25">
      <c r="A1464" s="213"/>
      <c r="C1464" s="213"/>
      <c r="K1464" s="213"/>
      <c r="L1464" s="213"/>
      <c r="M1464" s="213"/>
      <c r="R1464" s="215"/>
      <c r="AB1464" s="216"/>
      <c r="AG1464" s="216"/>
      <c r="AJ1464" s="216"/>
    </row>
    <row r="1465" spans="1:36" s="214" customFormat="1" x14ac:dyDescent="0.25">
      <c r="A1465" s="213"/>
      <c r="C1465" s="213"/>
      <c r="K1465" s="213"/>
      <c r="L1465" s="213"/>
      <c r="M1465" s="213"/>
      <c r="R1465" s="215"/>
      <c r="AB1465" s="216"/>
      <c r="AG1465" s="216"/>
      <c r="AJ1465" s="216"/>
    </row>
    <row r="1466" spans="1:36" s="214" customFormat="1" x14ac:dyDescent="0.25">
      <c r="A1466" s="213"/>
      <c r="C1466" s="213"/>
      <c r="K1466" s="213"/>
      <c r="L1466" s="213"/>
      <c r="M1466" s="213"/>
      <c r="R1466" s="215"/>
      <c r="AB1466" s="216"/>
      <c r="AG1466" s="216"/>
      <c r="AJ1466" s="216"/>
    </row>
    <row r="1467" spans="1:36" s="214" customFormat="1" x14ac:dyDescent="0.25">
      <c r="A1467" s="213"/>
      <c r="C1467" s="213"/>
      <c r="K1467" s="213"/>
      <c r="L1467" s="213"/>
      <c r="M1467" s="213"/>
      <c r="R1467" s="215"/>
      <c r="AB1467" s="216"/>
      <c r="AG1467" s="216"/>
      <c r="AJ1467" s="216"/>
    </row>
    <row r="1468" spans="1:36" s="214" customFormat="1" x14ac:dyDescent="0.25">
      <c r="A1468" s="213"/>
      <c r="C1468" s="213"/>
      <c r="K1468" s="213"/>
      <c r="L1468" s="213"/>
      <c r="M1468" s="213"/>
      <c r="R1468" s="215"/>
      <c r="AB1468" s="216"/>
      <c r="AG1468" s="216"/>
      <c r="AJ1468" s="216"/>
    </row>
    <row r="1469" spans="1:36" s="214" customFormat="1" x14ac:dyDescent="0.25">
      <c r="A1469" s="213"/>
      <c r="C1469" s="213"/>
      <c r="K1469" s="213"/>
      <c r="L1469" s="213"/>
      <c r="M1469" s="213"/>
      <c r="R1469" s="215"/>
      <c r="AB1469" s="216"/>
      <c r="AG1469" s="216"/>
      <c r="AJ1469" s="216"/>
    </row>
  </sheetData>
  <sheetProtection algorithmName="SHA-512" hashValue="cKtC2DcZTLb79PSTwC4clH/QzbAPCbhk5JELP2V2NDkcIz45OxG2llqaneZp27ti6fK/A7UZJAH0Pqp9tSOV1g==" saltValue="7mdx2ubl11BFuju86a0g5Q==" spinCount="100000" sheet="1" objects="1" scenarios="1"/>
  <autoFilter ref="A4:AJ13" xr:uid="{00000000-0009-0000-0000-000006000000}"/>
  <mergeCells count="20">
    <mergeCell ref="O3:O4"/>
    <mergeCell ref="A3:A4"/>
    <mergeCell ref="B3:B4"/>
    <mergeCell ref="D3:D4"/>
    <mergeCell ref="C3:C4"/>
    <mergeCell ref="E3:E4"/>
    <mergeCell ref="F3:F4"/>
    <mergeCell ref="G3:G4"/>
    <mergeCell ref="H3:H4"/>
    <mergeCell ref="I3:I4"/>
    <mergeCell ref="J3:J4"/>
    <mergeCell ref="K3:N3"/>
    <mergeCell ref="AG3:AG4"/>
    <mergeCell ref="AH3:AI3"/>
    <mergeCell ref="AJ3:AJ4"/>
    <mergeCell ref="P3:P4"/>
    <mergeCell ref="Q3:AB3"/>
    <mergeCell ref="AC3:AC4"/>
    <mergeCell ref="AD3:AD4"/>
    <mergeCell ref="AE3:AF3"/>
  </mergeCells>
  <printOptions horizontalCentered="1"/>
  <pageMargins left="0.31496062992125984" right="0.15748031496062992" top="0.6692913385826772" bottom="0.82677165354330717" header="0.23622047244094491" footer="0.31496062992125984"/>
  <pageSetup paperSize="9" scale="30" orientation="landscape" r:id="rId1"/>
  <headerFooter>
    <oddHeader>&amp;C&amp;"-,Negrito"Planilha de Composição de Custos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Financeiros'!$B$128:$B$191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00A2E7-6762-4CF5-9194-BDCA079DD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4.xml><?xml version="1.0" encoding="utf-8"?>
<ds:datastoreItem xmlns:ds="http://schemas.openxmlformats.org/officeDocument/2006/customXml" ds:itemID="{F2B62809-DE77-4456-83D1-76372CBF2D5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2024-12-13T19:33:07Z</cp:lastPrinted>
  <dcterms:created xsi:type="dcterms:W3CDTF">2016-04-25T14:08:48Z</dcterms:created>
  <dcterms:modified xsi:type="dcterms:W3CDTF">2024-12-13T19:33:22Z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